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20376" yWindow="-120" windowWidth="20640" windowHeight="11160" tabRatio="967" firstSheet="1" activeTab="2"/>
  </bookViews>
  <sheets>
    <sheet name="DADOS" sheetId="1" state="hidden" r:id="rId1"/>
    <sheet name="RESUMO" sheetId="2" r:id="rId2"/>
    <sheet name="CFF" sheetId="3" r:id="rId3"/>
    <sheet name="ORCAMENTO" sheetId="4" r:id="rId4"/>
    <sheet name="CO" sheetId="5" r:id="rId5"/>
    <sheet name="MEMORIA" sheetId="6" r:id="rId6"/>
    <sheet name="CPU" sheetId="7" r:id="rId7"/>
    <sheet name="CPUAUX1" sheetId="8" r:id="rId8"/>
    <sheet name="CPUAUX2" sheetId="9" r:id="rId9"/>
    <sheet name="CPUAUX3" sheetId="10" r:id="rId10"/>
    <sheet name="CPUAUX4" sheetId="11" r:id="rId11"/>
    <sheet name="BDI" sheetId="12" r:id="rId12"/>
    <sheet name="LSINAPI" sheetId="13" r:id="rId13"/>
    <sheet name="LSICRO" sheetId="14" state="hidden" r:id="rId14"/>
    <sheet name="ABC_S" sheetId="15" r:id="rId15"/>
    <sheet name="ABC_I" sheetId="16" r:id="rId16"/>
    <sheet name="COMPRAS" sheetId="17" state="hidden" r:id="rId17"/>
    <sheet name="CONTRATOS" sheetId="18" state="hidden" r:id="rId18"/>
    <sheet name="S" sheetId="19" state="hidden" r:id="rId19"/>
    <sheet name="I" sheetId="20" state="hidden" r:id="rId20"/>
    <sheet name="E" sheetId="21" state="hidden" r:id="rId21"/>
  </sheets>
  <definedNames>
    <definedName name="_xlnm._FilterDatabase" localSheetId="16" hidden="1">COMPRAS!$A$6:$F$55</definedName>
    <definedName name="_xlnm._FilterDatabase" localSheetId="17" hidden="1">CONTRATOS!$A$6:$F$35</definedName>
    <definedName name="_xlnm.Print_Area" localSheetId="15">ABC_I!$A$1:$I$90</definedName>
    <definedName name="_xlnm.Print_Area" localSheetId="14">ABC_S!$A$1:$I$27</definedName>
    <definedName name="_xlnm.Print_Area" localSheetId="11">BDI!$A$1:$F$46</definedName>
    <definedName name="_xlnm.Print_Area" localSheetId="2">CFF!$A$1:$AE$13</definedName>
    <definedName name="_xlnm.Print_Area" localSheetId="4">CO!$A$1:$AW$32</definedName>
    <definedName name="_xlnm.Print_Area" localSheetId="16">COMPRAS!$A$1:$F$56</definedName>
    <definedName name="_xlnm.Print_Area" localSheetId="17">CONTRATOS!$A$1:$F$36</definedName>
    <definedName name="_xlnm.Print_Area" localSheetId="6">CPU!$A$1:$J$190</definedName>
    <definedName name="_xlnm.Print_Area" localSheetId="7">CPUAUX1!$A$1:$J$181</definedName>
    <definedName name="_xlnm.Print_Area" localSheetId="8">CPUAUX2!$A$1:$J$117</definedName>
    <definedName name="_xlnm.Print_Area" localSheetId="9">CPUAUX3!$A$1:$J$88</definedName>
    <definedName name="_xlnm.Print_Area" localSheetId="10">CPUAUX4!$A$1:$J$12</definedName>
    <definedName name="_xlnm.Print_Area" localSheetId="0">DADOS!$A$1:$F$47</definedName>
    <definedName name="_xlnm.Print_Area" localSheetId="20">E!$A$1:$G$7</definedName>
    <definedName name="_xlnm.Print_Area" localSheetId="19">I!$A$1:$G$85</definedName>
    <definedName name="_xlnm.Print_Area" localSheetId="13">LSICRO!$A$1:$AD$160</definedName>
    <definedName name="_xlnm.Print_Area" localSheetId="12">LSINAPI!$A$1:$F$46</definedName>
    <definedName name="_xlnm.Print_Area" localSheetId="5">MEMORIA!$A$1:$N$50</definedName>
    <definedName name="_xlnm.Print_Area" localSheetId="3">ORCAMENTO!$A$1:$I$30</definedName>
    <definedName name="_xlnm.Print_Area" localSheetId="1">RESUMO!$A$1:$F$10</definedName>
    <definedName name="_xlnm.Print_Area" localSheetId="18">S!$A$1:$G$66</definedName>
    <definedName name="BDI">DADOS!$B$7</definedName>
    <definedName name="CIDADE">DADOS!$A$1</definedName>
    <definedName name="ecf">DADOS!$F$10</definedName>
    <definedName name="ETAPA">COMPRAS!$B$5</definedName>
    <definedName name="FOLHA">DADOS!$E$5</definedName>
    <definedName name="FONTE">DADOS!$B$5</definedName>
    <definedName name="icf">DADOS!$F$9</definedName>
    <definedName name="LEI">DADOS!$B$9</definedName>
    <definedName name="OBRA">DADOS!$A$2</definedName>
    <definedName name="pcf">DADOS!$F$8</definedName>
    <definedName name="_xlnm.Print_Titles" localSheetId="15">ABC_I!$1:$6</definedName>
    <definedName name="_xlnm.Print_Titles" localSheetId="14">ABC_S!$1:$6</definedName>
    <definedName name="_xlnm.Print_Titles" localSheetId="11">BDI!$1:$6</definedName>
    <definedName name="_xlnm.Print_Titles" localSheetId="2">CFF!$1:$7</definedName>
    <definedName name="_xlnm.Print_Titles" localSheetId="4">CO!$A:$A,CO!$1:$7</definedName>
    <definedName name="_xlnm.Print_Titles" localSheetId="16">COMPRAS!$1:$6</definedName>
    <definedName name="_xlnm.Print_Titles" localSheetId="17">CONTRATOS!$1:$6</definedName>
    <definedName name="_xlnm.Print_Titles" localSheetId="6">CPU!$1:$5</definedName>
    <definedName name="_xlnm.Print_Titles" localSheetId="7">CPUAUX1!$1:$5</definedName>
    <definedName name="_xlnm.Print_Titles" localSheetId="8">CPUAUX2!$1:$5</definedName>
    <definedName name="_xlnm.Print_Titles" localSheetId="9">CPUAUX3!$1:$5</definedName>
    <definedName name="_xlnm.Print_Titles" localSheetId="10">CPUAUX4!$1:$5</definedName>
    <definedName name="_xlnm.Print_Titles" localSheetId="20">E!$1:$6</definedName>
    <definedName name="_xlnm.Print_Titles" localSheetId="19">I!$1:$6</definedName>
    <definedName name="_xlnm.Print_Titles" localSheetId="13">LSICRO!$1:$7</definedName>
    <definedName name="_xlnm.Print_Titles" localSheetId="12">LSINAPI!$1:$6</definedName>
    <definedName name="_xlnm.Print_Titles" localSheetId="5">MEMORIA!$1:$6</definedName>
    <definedName name="_xlnm.Print_Titles" localSheetId="3">ORCAMENTO!$1:$6</definedName>
    <definedName name="_xlnm.Print_Titles" localSheetId="1">RESUMO!$1:$6</definedName>
    <definedName name="_xlnm.Print_Titles" localSheetId="18">S!$1:$6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21"/>
  <c r="A2"/>
  <c r="A1"/>
  <c r="E84" i="20"/>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B5"/>
  <c r="A2"/>
  <c r="A1"/>
  <c r="C13" i="16" s="1"/>
  <c r="E65" i="19"/>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B5"/>
  <c r="A2"/>
  <c r="K7" i="11" s="1"/>
  <c r="A1" i="19"/>
  <c r="A2" i="18"/>
  <c r="A1"/>
  <c r="B5" i="17"/>
  <c r="B5" i="18" s="1"/>
  <c r="A2" i="17"/>
  <c r="A1"/>
  <c r="B5" i="16"/>
  <c r="A2"/>
  <c r="A1"/>
  <c r="B5" i="15"/>
  <c r="A2"/>
  <c r="A1"/>
  <c r="AC111" i="14"/>
  <c r="AB111"/>
  <c r="AA111"/>
  <c r="Z111"/>
  <c r="Y111"/>
  <c r="X111"/>
  <c r="W111"/>
  <c r="V111"/>
  <c r="U111"/>
  <c r="T111"/>
  <c r="S111"/>
  <c r="R111"/>
  <c r="Q111"/>
  <c r="P111"/>
  <c r="O111"/>
  <c r="N111"/>
  <c r="M111"/>
  <c r="AD111" s="1"/>
  <c r="L111"/>
  <c r="K111"/>
  <c r="J111"/>
  <c r="I111"/>
  <c r="H111"/>
  <c r="G111"/>
  <c r="F111"/>
  <c r="E111"/>
  <c r="D111"/>
  <c r="AC110"/>
  <c r="AB110"/>
  <c r="AA110"/>
  <c r="Z110"/>
  <c r="Y110"/>
  <c r="X110"/>
  <c r="W110"/>
  <c r="V110"/>
  <c r="U110"/>
  <c r="T110"/>
  <c r="S110"/>
  <c r="R110"/>
  <c r="Q110"/>
  <c r="P110"/>
  <c r="O110"/>
  <c r="N110"/>
  <c r="M110"/>
  <c r="L110"/>
  <c r="K110"/>
  <c r="J110"/>
  <c r="I110"/>
  <c r="H110"/>
  <c r="G110"/>
  <c r="F110"/>
  <c r="E110"/>
  <c r="D110"/>
  <c r="AD110" s="1"/>
  <c r="AC109"/>
  <c r="AB109"/>
  <c r="AA109"/>
  <c r="Z109"/>
  <c r="Y109"/>
  <c r="X109"/>
  <c r="W109"/>
  <c r="V109"/>
  <c r="U109"/>
  <c r="T109"/>
  <c r="S109"/>
  <c r="R109"/>
  <c r="Q109"/>
  <c r="P109"/>
  <c r="O109"/>
  <c r="N109"/>
  <c r="M109"/>
  <c r="L109"/>
  <c r="K109"/>
  <c r="J109"/>
  <c r="I109"/>
  <c r="H109"/>
  <c r="G109"/>
  <c r="F109"/>
  <c r="E109"/>
  <c r="AD109" s="1"/>
  <c r="D109"/>
  <c r="AC108"/>
  <c r="AB108"/>
  <c r="AA108"/>
  <c r="Z108"/>
  <c r="Y108"/>
  <c r="X108"/>
  <c r="W108"/>
  <c r="V108"/>
  <c r="U108"/>
  <c r="T108"/>
  <c r="S108"/>
  <c r="R108"/>
  <c r="Q108"/>
  <c r="P108"/>
  <c r="O108"/>
  <c r="N108"/>
  <c r="M108"/>
  <c r="L108"/>
  <c r="K108"/>
  <c r="J108"/>
  <c r="I108"/>
  <c r="H108"/>
  <c r="G108"/>
  <c r="AD108" s="1"/>
  <c r="F108"/>
  <c r="E108"/>
  <c r="D108"/>
  <c r="AC107"/>
  <c r="AB107"/>
  <c r="AA107"/>
  <c r="Z107"/>
  <c r="Y107"/>
  <c r="X107"/>
  <c r="W107"/>
  <c r="V107"/>
  <c r="U107"/>
  <c r="T107"/>
  <c r="S107"/>
  <c r="R107"/>
  <c r="Q107"/>
  <c r="P107"/>
  <c r="O107"/>
  <c r="N107"/>
  <c r="M107"/>
  <c r="L107"/>
  <c r="K107"/>
  <c r="J107"/>
  <c r="I107"/>
  <c r="AD107" s="1"/>
  <c r="H107"/>
  <c r="G107"/>
  <c r="F107"/>
  <c r="E107"/>
  <c r="D107"/>
  <c r="AC106"/>
  <c r="AB106"/>
  <c r="AA106"/>
  <c r="Z106"/>
  <c r="Y106"/>
  <c r="X106"/>
  <c r="W106"/>
  <c r="V106"/>
  <c r="U106"/>
  <c r="T106"/>
  <c r="S106"/>
  <c r="R106"/>
  <c r="Q106"/>
  <c r="P106"/>
  <c r="O106"/>
  <c r="N106"/>
  <c r="M106"/>
  <c r="L106"/>
  <c r="K106"/>
  <c r="AD106" s="1"/>
  <c r="J106"/>
  <c r="I106"/>
  <c r="H106"/>
  <c r="G106"/>
  <c r="F106"/>
  <c r="E106"/>
  <c r="D106"/>
  <c r="AC105"/>
  <c r="AB105"/>
  <c r="AA105"/>
  <c r="Z105"/>
  <c r="Y105"/>
  <c r="X105"/>
  <c r="W105"/>
  <c r="V105"/>
  <c r="U105"/>
  <c r="T105"/>
  <c r="S105"/>
  <c r="R105"/>
  <c r="Q105"/>
  <c r="P105"/>
  <c r="O105"/>
  <c r="N105"/>
  <c r="M105"/>
  <c r="AD105" s="1"/>
  <c r="L105"/>
  <c r="K105"/>
  <c r="J105"/>
  <c r="I105"/>
  <c r="H105"/>
  <c r="G105"/>
  <c r="F105"/>
  <c r="E105"/>
  <c r="D105"/>
  <c r="AC104"/>
  <c r="AB104"/>
  <c r="AA104"/>
  <c r="Z104"/>
  <c r="Y104"/>
  <c r="X104"/>
  <c r="W104"/>
  <c r="V104"/>
  <c r="U104"/>
  <c r="T104"/>
  <c r="S104"/>
  <c r="R104"/>
  <c r="Q104"/>
  <c r="P104"/>
  <c r="O104"/>
  <c r="N104"/>
  <c r="M104"/>
  <c r="L104"/>
  <c r="K104"/>
  <c r="J104"/>
  <c r="I104"/>
  <c r="H104"/>
  <c r="G104"/>
  <c r="F104"/>
  <c r="E104"/>
  <c r="D104"/>
  <c r="AC103"/>
  <c r="AB103"/>
  <c r="AA103"/>
  <c r="Z103"/>
  <c r="Y103"/>
  <c r="X103"/>
  <c r="W103"/>
  <c r="V103"/>
  <c r="U103"/>
  <c r="T103"/>
  <c r="S103"/>
  <c r="R103"/>
  <c r="Q103"/>
  <c r="P103"/>
  <c r="O103"/>
  <c r="N103"/>
  <c r="M103"/>
  <c r="L103"/>
  <c r="K103"/>
  <c r="J103"/>
  <c r="I103"/>
  <c r="H103"/>
  <c r="G103"/>
  <c r="F103"/>
  <c r="AD103" s="1"/>
  <c r="E103"/>
  <c r="D103"/>
  <c r="AC102"/>
  <c r="AB102"/>
  <c r="AA102"/>
  <c r="Z102"/>
  <c r="Y102"/>
  <c r="X102"/>
  <c r="W102"/>
  <c r="V102"/>
  <c r="U102"/>
  <c r="T102"/>
  <c r="S102"/>
  <c r="R102"/>
  <c r="Q102"/>
  <c r="P102"/>
  <c r="O102"/>
  <c r="N102"/>
  <c r="M102"/>
  <c r="L102"/>
  <c r="K102"/>
  <c r="J102"/>
  <c r="I102"/>
  <c r="H102"/>
  <c r="G102"/>
  <c r="AD102" s="1"/>
  <c r="F102"/>
  <c r="E102"/>
  <c r="D102"/>
  <c r="AC101"/>
  <c r="AB101"/>
  <c r="AA101"/>
  <c r="Z101"/>
  <c r="Y101"/>
  <c r="X101"/>
  <c r="W101"/>
  <c r="V101"/>
  <c r="U101"/>
  <c r="T101"/>
  <c r="S101"/>
  <c r="R101"/>
  <c r="Q101"/>
  <c r="P101"/>
  <c r="O101"/>
  <c r="N101"/>
  <c r="M101"/>
  <c r="L101"/>
  <c r="K101"/>
  <c r="J101"/>
  <c r="I101"/>
  <c r="AD101" s="1"/>
  <c r="H101"/>
  <c r="G101"/>
  <c r="F101"/>
  <c r="E101"/>
  <c r="D101"/>
  <c r="AC100"/>
  <c r="AB100"/>
  <c r="AA100"/>
  <c r="Z100"/>
  <c r="Y100"/>
  <c r="X100"/>
  <c r="W100"/>
  <c r="V100"/>
  <c r="U100"/>
  <c r="T100"/>
  <c r="S100"/>
  <c r="R100"/>
  <c r="Q100"/>
  <c r="P100"/>
  <c r="O100"/>
  <c r="N100"/>
  <c r="M100"/>
  <c r="L100"/>
  <c r="K100"/>
  <c r="AD100" s="1"/>
  <c r="J100"/>
  <c r="I100"/>
  <c r="H100"/>
  <c r="G100"/>
  <c r="F100"/>
  <c r="E100"/>
  <c r="D100"/>
  <c r="AC99"/>
  <c r="AB99"/>
  <c r="AA99"/>
  <c r="Z99"/>
  <c r="Y99"/>
  <c r="X99"/>
  <c r="W99"/>
  <c r="V99"/>
  <c r="U99"/>
  <c r="T99"/>
  <c r="S99"/>
  <c r="R99"/>
  <c r="Q99"/>
  <c r="P99"/>
  <c r="O99"/>
  <c r="N99"/>
  <c r="M99"/>
  <c r="AD99" s="1"/>
  <c r="L99"/>
  <c r="K99"/>
  <c r="J99"/>
  <c r="I99"/>
  <c r="H99"/>
  <c r="G99"/>
  <c r="F99"/>
  <c r="E99"/>
  <c r="D99"/>
  <c r="AC98"/>
  <c r="AB98"/>
  <c r="AA98"/>
  <c r="Z98"/>
  <c r="Y98"/>
  <c r="X98"/>
  <c r="W98"/>
  <c r="V98"/>
  <c r="U98"/>
  <c r="T98"/>
  <c r="S98"/>
  <c r="R98"/>
  <c r="Q98"/>
  <c r="P98"/>
  <c r="O98"/>
  <c r="N98"/>
  <c r="M98"/>
  <c r="L98"/>
  <c r="K98"/>
  <c r="J98"/>
  <c r="I98"/>
  <c r="H98"/>
  <c r="G98"/>
  <c r="F98"/>
  <c r="E98"/>
  <c r="D98"/>
  <c r="AD98" s="1"/>
  <c r="AC97"/>
  <c r="AB97"/>
  <c r="AA97"/>
  <c r="Z97"/>
  <c r="Y97"/>
  <c r="X97"/>
  <c r="W97"/>
  <c r="V97"/>
  <c r="U97"/>
  <c r="T97"/>
  <c r="S97"/>
  <c r="R97"/>
  <c r="Q97"/>
  <c r="P97"/>
  <c r="O97"/>
  <c r="N97"/>
  <c r="M97"/>
  <c r="L97"/>
  <c r="K97"/>
  <c r="J97"/>
  <c r="I97"/>
  <c r="H97"/>
  <c r="G97"/>
  <c r="F97"/>
  <c r="E97"/>
  <c r="AD97" s="1"/>
  <c r="D97"/>
  <c r="AC96"/>
  <c r="AB96"/>
  <c r="AA96"/>
  <c r="Z96"/>
  <c r="Y96"/>
  <c r="X96"/>
  <c r="W96"/>
  <c r="V96"/>
  <c r="U96"/>
  <c r="T96"/>
  <c r="S96"/>
  <c r="R96"/>
  <c r="Q96"/>
  <c r="P96"/>
  <c r="O96"/>
  <c r="N96"/>
  <c r="M96"/>
  <c r="L96"/>
  <c r="K96"/>
  <c r="J96"/>
  <c r="I96"/>
  <c r="H96"/>
  <c r="G96"/>
  <c r="AD96" s="1"/>
  <c r="F96"/>
  <c r="E96"/>
  <c r="D96"/>
  <c r="AC95"/>
  <c r="AB95"/>
  <c r="AA95"/>
  <c r="Z95"/>
  <c r="Y95"/>
  <c r="X95"/>
  <c r="W95"/>
  <c r="V95"/>
  <c r="U95"/>
  <c r="T95"/>
  <c r="S95"/>
  <c r="R95"/>
  <c r="Q95"/>
  <c r="P95"/>
  <c r="O95"/>
  <c r="N95"/>
  <c r="M95"/>
  <c r="L95"/>
  <c r="K95"/>
  <c r="J95"/>
  <c r="I95"/>
  <c r="AD95" s="1"/>
  <c r="H95"/>
  <c r="G95"/>
  <c r="F95"/>
  <c r="E95"/>
  <c r="D95"/>
  <c r="AC94"/>
  <c r="AB94"/>
  <c r="AA94"/>
  <c r="Z94"/>
  <c r="Y94"/>
  <c r="X94"/>
  <c r="W94"/>
  <c r="V94"/>
  <c r="U94"/>
  <c r="T94"/>
  <c r="S94"/>
  <c r="R94"/>
  <c r="Q94"/>
  <c r="P94"/>
  <c r="O94"/>
  <c r="N94"/>
  <c r="M94"/>
  <c r="L94"/>
  <c r="K94"/>
  <c r="AD94" s="1"/>
  <c r="J94"/>
  <c r="I94"/>
  <c r="H94"/>
  <c r="G94"/>
  <c r="F94"/>
  <c r="E94"/>
  <c r="D94"/>
  <c r="AC93"/>
  <c r="AB93"/>
  <c r="AA93"/>
  <c r="Z93"/>
  <c r="Y93"/>
  <c r="X93"/>
  <c r="W93"/>
  <c r="V93"/>
  <c r="U93"/>
  <c r="T93"/>
  <c r="S93"/>
  <c r="R93"/>
  <c r="Q93"/>
  <c r="P93"/>
  <c r="O93"/>
  <c r="N93"/>
  <c r="M93"/>
  <c r="AD93" s="1"/>
  <c r="L93"/>
  <c r="K93"/>
  <c r="J93"/>
  <c r="I93"/>
  <c r="H93"/>
  <c r="G93"/>
  <c r="F93"/>
  <c r="E93"/>
  <c r="D93"/>
  <c r="AC92"/>
  <c r="AB92"/>
  <c r="AA92"/>
  <c r="Z92"/>
  <c r="Y92"/>
  <c r="X92"/>
  <c r="W92"/>
  <c r="V92"/>
  <c r="U92"/>
  <c r="T92"/>
  <c r="S92"/>
  <c r="R92"/>
  <c r="Q92"/>
  <c r="P92"/>
  <c r="O92"/>
  <c r="N92"/>
  <c r="M92"/>
  <c r="L92"/>
  <c r="K92"/>
  <c r="J92"/>
  <c r="I92"/>
  <c r="H92"/>
  <c r="G92"/>
  <c r="F92"/>
  <c r="E92"/>
  <c r="D92"/>
  <c r="AC91"/>
  <c r="AB91"/>
  <c r="AA91"/>
  <c r="Z91"/>
  <c r="Y91"/>
  <c r="X91"/>
  <c r="W91"/>
  <c r="V91"/>
  <c r="U91"/>
  <c r="T91"/>
  <c r="S91"/>
  <c r="R91"/>
  <c r="Q91"/>
  <c r="P91"/>
  <c r="O91"/>
  <c r="N91"/>
  <c r="M91"/>
  <c r="L91"/>
  <c r="K91"/>
  <c r="J91"/>
  <c r="I91"/>
  <c r="H91"/>
  <c r="G91"/>
  <c r="F91"/>
  <c r="AD91" s="1"/>
  <c r="E91"/>
  <c r="D91"/>
  <c r="AC90"/>
  <c r="AB90"/>
  <c r="AA90"/>
  <c r="Z90"/>
  <c r="Y90"/>
  <c r="X90"/>
  <c r="W90"/>
  <c r="V90"/>
  <c r="U90"/>
  <c r="T90"/>
  <c r="S90"/>
  <c r="R90"/>
  <c r="Q90"/>
  <c r="P90"/>
  <c r="O90"/>
  <c r="N90"/>
  <c r="M90"/>
  <c r="L90"/>
  <c r="K90"/>
  <c r="J90"/>
  <c r="I90"/>
  <c r="H90"/>
  <c r="G90"/>
  <c r="AD90" s="1"/>
  <c r="F90"/>
  <c r="E90"/>
  <c r="D90"/>
  <c r="AC89"/>
  <c r="AB89"/>
  <c r="AA89"/>
  <c r="Z89"/>
  <c r="Y89"/>
  <c r="X89"/>
  <c r="W89"/>
  <c r="V89"/>
  <c r="U89"/>
  <c r="T89"/>
  <c r="S89"/>
  <c r="R89"/>
  <c r="Q89"/>
  <c r="P89"/>
  <c r="O89"/>
  <c r="N89"/>
  <c r="M89"/>
  <c r="L89"/>
  <c r="K89"/>
  <c r="J89"/>
  <c r="I89"/>
  <c r="AD89" s="1"/>
  <c r="H89"/>
  <c r="G89"/>
  <c r="F89"/>
  <c r="E89"/>
  <c r="D89"/>
  <c r="AC88"/>
  <c r="AB88"/>
  <c r="AA88"/>
  <c r="Z88"/>
  <c r="Y88"/>
  <c r="X88"/>
  <c r="W88"/>
  <c r="V88"/>
  <c r="U88"/>
  <c r="T88"/>
  <c r="S88"/>
  <c r="R88"/>
  <c r="Q88"/>
  <c r="P88"/>
  <c r="O88"/>
  <c r="N88"/>
  <c r="M88"/>
  <c r="L88"/>
  <c r="K88"/>
  <c r="AD88" s="1"/>
  <c r="J88"/>
  <c r="I88"/>
  <c r="H88"/>
  <c r="G88"/>
  <c r="F88"/>
  <c r="E88"/>
  <c r="D88"/>
  <c r="AC87"/>
  <c r="AB87"/>
  <c r="AA87"/>
  <c r="Z87"/>
  <c r="Y87"/>
  <c r="X87"/>
  <c r="W87"/>
  <c r="V87"/>
  <c r="U87"/>
  <c r="T87"/>
  <c r="S87"/>
  <c r="R87"/>
  <c r="Q87"/>
  <c r="P87"/>
  <c r="O87"/>
  <c r="N87"/>
  <c r="M87"/>
  <c r="AD87" s="1"/>
  <c r="L87"/>
  <c r="K87"/>
  <c r="J87"/>
  <c r="I87"/>
  <c r="H87"/>
  <c r="G87"/>
  <c r="F87"/>
  <c r="E87"/>
  <c r="D87"/>
  <c r="AC86"/>
  <c r="AB86"/>
  <c r="AA86"/>
  <c r="Z86"/>
  <c r="Y86"/>
  <c r="X86"/>
  <c r="W86"/>
  <c r="V86"/>
  <c r="U86"/>
  <c r="T86"/>
  <c r="S86"/>
  <c r="R86"/>
  <c r="Q86"/>
  <c r="P86"/>
  <c r="O86"/>
  <c r="N86"/>
  <c r="M86"/>
  <c r="L86"/>
  <c r="K86"/>
  <c r="J86"/>
  <c r="I86"/>
  <c r="H86"/>
  <c r="G86"/>
  <c r="F86"/>
  <c r="E86"/>
  <c r="D86"/>
  <c r="AD86" s="1"/>
  <c r="AC85"/>
  <c r="AB85"/>
  <c r="AA85"/>
  <c r="Z85"/>
  <c r="Y85"/>
  <c r="X85"/>
  <c r="W85"/>
  <c r="V85"/>
  <c r="U85"/>
  <c r="T85"/>
  <c r="S85"/>
  <c r="R85"/>
  <c r="Q85"/>
  <c r="P85"/>
  <c r="O85"/>
  <c r="N85"/>
  <c r="M85"/>
  <c r="L85"/>
  <c r="K85"/>
  <c r="J85"/>
  <c r="I85"/>
  <c r="H85"/>
  <c r="G85"/>
  <c r="F85"/>
  <c r="E85"/>
  <c r="AD85" s="1"/>
  <c r="D85"/>
  <c r="AC84"/>
  <c r="AB84"/>
  <c r="AA84"/>
  <c r="Z84"/>
  <c r="Y84"/>
  <c r="X84"/>
  <c r="W84"/>
  <c r="V84"/>
  <c r="U84"/>
  <c r="T84"/>
  <c r="S84"/>
  <c r="R84"/>
  <c r="Q84"/>
  <c r="P84"/>
  <c r="O84"/>
  <c r="N84"/>
  <c r="M84"/>
  <c r="L84"/>
  <c r="K84"/>
  <c r="J84"/>
  <c r="I84"/>
  <c r="H84"/>
  <c r="G84"/>
  <c r="AD84" s="1"/>
  <c r="F84"/>
  <c r="E84"/>
  <c r="D84"/>
  <c r="AC83"/>
  <c r="AB83"/>
  <c r="AA83"/>
  <c r="Z83"/>
  <c r="Y83"/>
  <c r="X83"/>
  <c r="W83"/>
  <c r="V83"/>
  <c r="U83"/>
  <c r="T83"/>
  <c r="S83"/>
  <c r="R83"/>
  <c r="Q83"/>
  <c r="P83"/>
  <c r="O83"/>
  <c r="N83"/>
  <c r="M83"/>
  <c r="L83"/>
  <c r="K83"/>
  <c r="J83"/>
  <c r="I83"/>
  <c r="AD83" s="1"/>
  <c r="H83"/>
  <c r="G83"/>
  <c r="F83"/>
  <c r="E83"/>
  <c r="D83"/>
  <c r="AC82"/>
  <c r="AB82"/>
  <c r="AA82"/>
  <c r="Z82"/>
  <c r="Y82"/>
  <c r="X82"/>
  <c r="W82"/>
  <c r="V82"/>
  <c r="U82"/>
  <c r="T82"/>
  <c r="S82"/>
  <c r="R82"/>
  <c r="Q82"/>
  <c r="P82"/>
  <c r="O82"/>
  <c r="N82"/>
  <c r="M82"/>
  <c r="L82"/>
  <c r="K82"/>
  <c r="AD82" s="1"/>
  <c r="J82"/>
  <c r="I82"/>
  <c r="H82"/>
  <c r="G82"/>
  <c r="F82"/>
  <c r="E82"/>
  <c r="D82"/>
  <c r="AC81"/>
  <c r="AB81"/>
  <c r="AA81"/>
  <c r="Z81"/>
  <c r="Y81"/>
  <c r="X81"/>
  <c r="W81"/>
  <c r="V81"/>
  <c r="U81"/>
  <c r="T81"/>
  <c r="S81"/>
  <c r="R81"/>
  <c r="Q81"/>
  <c r="P81"/>
  <c r="O81"/>
  <c r="N81"/>
  <c r="M81"/>
  <c r="AD81" s="1"/>
  <c r="L81"/>
  <c r="K81"/>
  <c r="J81"/>
  <c r="I81"/>
  <c r="H81"/>
  <c r="G81"/>
  <c r="F81"/>
  <c r="E81"/>
  <c r="D81"/>
  <c r="AC80"/>
  <c r="AB80"/>
  <c r="AA80"/>
  <c r="Z80"/>
  <c r="Y80"/>
  <c r="X80"/>
  <c r="W80"/>
  <c r="V80"/>
  <c r="U80"/>
  <c r="T80"/>
  <c r="S80"/>
  <c r="R80"/>
  <c r="Q80"/>
  <c r="P80"/>
  <c r="O80"/>
  <c r="N80"/>
  <c r="M80"/>
  <c r="L80"/>
  <c r="K80"/>
  <c r="J80"/>
  <c r="I80"/>
  <c r="H80"/>
  <c r="G80"/>
  <c r="F80"/>
  <c r="E80"/>
  <c r="D80"/>
  <c r="AC79"/>
  <c r="AB79"/>
  <c r="AA79"/>
  <c r="Z79"/>
  <c r="Y79"/>
  <c r="X79"/>
  <c r="W79"/>
  <c r="V79"/>
  <c r="U79"/>
  <c r="T79"/>
  <c r="S79"/>
  <c r="R79"/>
  <c r="Q79"/>
  <c r="P79"/>
  <c r="O79"/>
  <c r="N79"/>
  <c r="M79"/>
  <c r="L79"/>
  <c r="K79"/>
  <c r="J79"/>
  <c r="I79"/>
  <c r="H79"/>
  <c r="G79"/>
  <c r="F79"/>
  <c r="AD79" s="1"/>
  <c r="E79"/>
  <c r="D79"/>
  <c r="AC78"/>
  <c r="AB78"/>
  <c r="AA78"/>
  <c r="Z78"/>
  <c r="Y78"/>
  <c r="X78"/>
  <c r="W78"/>
  <c r="V78"/>
  <c r="U78"/>
  <c r="T78"/>
  <c r="S78"/>
  <c r="R78"/>
  <c r="Q78"/>
  <c r="P78"/>
  <c r="O78"/>
  <c r="N78"/>
  <c r="M78"/>
  <c r="L78"/>
  <c r="K78"/>
  <c r="J78"/>
  <c r="I78"/>
  <c r="H78"/>
  <c r="G78"/>
  <c r="AD78" s="1"/>
  <c r="F78"/>
  <c r="E78"/>
  <c r="D78"/>
  <c r="AC77"/>
  <c r="AB77"/>
  <c r="AA77"/>
  <c r="Z77"/>
  <c r="Y77"/>
  <c r="X77"/>
  <c r="W77"/>
  <c r="V77"/>
  <c r="U77"/>
  <c r="T77"/>
  <c r="S77"/>
  <c r="R77"/>
  <c r="Q77"/>
  <c r="P77"/>
  <c r="O77"/>
  <c r="N77"/>
  <c r="M77"/>
  <c r="L77"/>
  <c r="K77"/>
  <c r="J77"/>
  <c r="I77"/>
  <c r="AD77" s="1"/>
  <c r="H77"/>
  <c r="G77"/>
  <c r="F77"/>
  <c r="E77"/>
  <c r="D77"/>
  <c r="AC76"/>
  <c r="AB76"/>
  <c r="AA76"/>
  <c r="Z76"/>
  <c r="Y76"/>
  <c r="X76"/>
  <c r="W76"/>
  <c r="V76"/>
  <c r="U76"/>
  <c r="T76"/>
  <c r="S76"/>
  <c r="R76"/>
  <c r="Q76"/>
  <c r="P76"/>
  <c r="O76"/>
  <c r="N76"/>
  <c r="M76"/>
  <c r="L76"/>
  <c r="K76"/>
  <c r="AD76" s="1"/>
  <c r="J76"/>
  <c r="I76"/>
  <c r="H76"/>
  <c r="G76"/>
  <c r="F76"/>
  <c r="E76"/>
  <c r="D76"/>
  <c r="AC75"/>
  <c r="AB75"/>
  <c r="AA75"/>
  <c r="Z75"/>
  <c r="Y75"/>
  <c r="X75"/>
  <c r="W75"/>
  <c r="V75"/>
  <c r="U75"/>
  <c r="T75"/>
  <c r="S75"/>
  <c r="R75"/>
  <c r="Q75"/>
  <c r="P75"/>
  <c r="O75"/>
  <c r="N75"/>
  <c r="M75"/>
  <c r="AD75" s="1"/>
  <c r="L75"/>
  <c r="K75"/>
  <c r="J75"/>
  <c r="I75"/>
  <c r="H75"/>
  <c r="G75"/>
  <c r="F75"/>
  <c r="E75"/>
  <c r="D75"/>
  <c r="AC74"/>
  <c r="AB74"/>
  <c r="AA74"/>
  <c r="Z74"/>
  <c r="Y74"/>
  <c r="X74"/>
  <c r="W74"/>
  <c r="V74"/>
  <c r="U74"/>
  <c r="T74"/>
  <c r="S74"/>
  <c r="R74"/>
  <c r="Q74"/>
  <c r="P74"/>
  <c r="O74"/>
  <c r="N74"/>
  <c r="M74"/>
  <c r="L74"/>
  <c r="K74"/>
  <c r="J74"/>
  <c r="I74"/>
  <c r="H74"/>
  <c r="G74"/>
  <c r="F74"/>
  <c r="E74"/>
  <c r="D74"/>
  <c r="AD74" s="1"/>
  <c r="AC73"/>
  <c r="AB73"/>
  <c r="AA73"/>
  <c r="Z73"/>
  <c r="Y73"/>
  <c r="X73"/>
  <c r="W73"/>
  <c r="V73"/>
  <c r="U73"/>
  <c r="T73"/>
  <c r="S73"/>
  <c r="R73"/>
  <c r="Q73"/>
  <c r="P73"/>
  <c r="O73"/>
  <c r="N73"/>
  <c r="M73"/>
  <c r="L73"/>
  <c r="K73"/>
  <c r="J73"/>
  <c r="I73"/>
  <c r="H73"/>
  <c r="G73"/>
  <c r="F73"/>
  <c r="E73"/>
  <c r="AD73" s="1"/>
  <c r="D73"/>
  <c r="AC72"/>
  <c r="AB72"/>
  <c r="AA72"/>
  <c r="Z72"/>
  <c r="Y72"/>
  <c r="X72"/>
  <c r="W72"/>
  <c r="V72"/>
  <c r="U72"/>
  <c r="T72"/>
  <c r="S72"/>
  <c r="R72"/>
  <c r="Q72"/>
  <c r="P72"/>
  <c r="O72"/>
  <c r="N72"/>
  <c r="M72"/>
  <c r="L72"/>
  <c r="K72"/>
  <c r="J72"/>
  <c r="I72"/>
  <c r="H72"/>
  <c r="G72"/>
  <c r="AD72" s="1"/>
  <c r="F72"/>
  <c r="E72"/>
  <c r="D72"/>
  <c r="AC71"/>
  <c r="AB71"/>
  <c r="AA71"/>
  <c r="Z71"/>
  <c r="Y71"/>
  <c r="X71"/>
  <c r="W71"/>
  <c r="V71"/>
  <c r="U71"/>
  <c r="T71"/>
  <c r="S71"/>
  <c r="R71"/>
  <c r="Q71"/>
  <c r="P71"/>
  <c r="O71"/>
  <c r="N71"/>
  <c r="M71"/>
  <c r="L71"/>
  <c r="K71"/>
  <c r="J71"/>
  <c r="I71"/>
  <c r="AD71" s="1"/>
  <c r="H71"/>
  <c r="G71"/>
  <c r="F71"/>
  <c r="E71"/>
  <c r="D71"/>
  <c r="AC70"/>
  <c r="AB70"/>
  <c r="AA70"/>
  <c r="Z70"/>
  <c r="Y70"/>
  <c r="X70"/>
  <c r="W70"/>
  <c r="V70"/>
  <c r="U70"/>
  <c r="T70"/>
  <c r="S70"/>
  <c r="R70"/>
  <c r="Q70"/>
  <c r="P70"/>
  <c r="O70"/>
  <c r="N70"/>
  <c r="M70"/>
  <c r="L70"/>
  <c r="K70"/>
  <c r="AD70" s="1"/>
  <c r="J70"/>
  <c r="I70"/>
  <c r="H70"/>
  <c r="G70"/>
  <c r="F70"/>
  <c r="E70"/>
  <c r="D70"/>
  <c r="AC69"/>
  <c r="AB69"/>
  <c r="AA69"/>
  <c r="Z69"/>
  <c r="Y69"/>
  <c r="X69"/>
  <c r="W69"/>
  <c r="V69"/>
  <c r="U69"/>
  <c r="T69"/>
  <c r="S69"/>
  <c r="R69"/>
  <c r="Q69"/>
  <c r="P69"/>
  <c r="O69"/>
  <c r="N69"/>
  <c r="M69"/>
  <c r="AD69" s="1"/>
  <c r="L69"/>
  <c r="K69"/>
  <c r="J69"/>
  <c r="I69"/>
  <c r="H69"/>
  <c r="G69"/>
  <c r="F69"/>
  <c r="E69"/>
  <c r="D69"/>
  <c r="AC68"/>
  <c r="AB68"/>
  <c r="AA68"/>
  <c r="Z68"/>
  <c r="Y68"/>
  <c r="X68"/>
  <c r="W68"/>
  <c r="V68"/>
  <c r="U68"/>
  <c r="T68"/>
  <c r="S68"/>
  <c r="R68"/>
  <c r="Q68"/>
  <c r="P68"/>
  <c r="O68"/>
  <c r="N68"/>
  <c r="M68"/>
  <c r="L68"/>
  <c r="K68"/>
  <c r="J68"/>
  <c r="I68"/>
  <c r="H68"/>
  <c r="G68"/>
  <c r="F68"/>
  <c r="E68"/>
  <c r="D68"/>
  <c r="AC67"/>
  <c r="AB67"/>
  <c r="AA67"/>
  <c r="Z67"/>
  <c r="Y67"/>
  <c r="X67"/>
  <c r="W67"/>
  <c r="V67"/>
  <c r="U67"/>
  <c r="T67"/>
  <c r="S67"/>
  <c r="R67"/>
  <c r="Q67"/>
  <c r="P67"/>
  <c r="O67"/>
  <c r="N67"/>
  <c r="M67"/>
  <c r="L67"/>
  <c r="K67"/>
  <c r="J67"/>
  <c r="I67"/>
  <c r="H67"/>
  <c r="G67"/>
  <c r="F67"/>
  <c r="AD67" s="1"/>
  <c r="E67"/>
  <c r="D67"/>
  <c r="AC66"/>
  <c r="AB66"/>
  <c r="AA66"/>
  <c r="Z66"/>
  <c r="Y66"/>
  <c r="X66"/>
  <c r="W66"/>
  <c r="V66"/>
  <c r="U66"/>
  <c r="T66"/>
  <c r="S66"/>
  <c r="R66"/>
  <c r="Q66"/>
  <c r="P66"/>
  <c r="O66"/>
  <c r="N66"/>
  <c r="M66"/>
  <c r="L66"/>
  <c r="K66"/>
  <c r="J66"/>
  <c r="I66"/>
  <c r="H66"/>
  <c r="G66"/>
  <c r="AD66" s="1"/>
  <c r="F66"/>
  <c r="E66"/>
  <c r="D66"/>
  <c r="AC65"/>
  <c r="AB65"/>
  <c r="AA65"/>
  <c r="Z65"/>
  <c r="Y65"/>
  <c r="X65"/>
  <c r="W65"/>
  <c r="V65"/>
  <c r="U65"/>
  <c r="T65"/>
  <c r="S65"/>
  <c r="R65"/>
  <c r="Q65"/>
  <c r="P65"/>
  <c r="O65"/>
  <c r="N65"/>
  <c r="M65"/>
  <c r="L65"/>
  <c r="K65"/>
  <c r="J65"/>
  <c r="I65"/>
  <c r="AD65" s="1"/>
  <c r="H65"/>
  <c r="G65"/>
  <c r="F65"/>
  <c r="E65"/>
  <c r="D65"/>
  <c r="AC64"/>
  <c r="AB64"/>
  <c r="AA64"/>
  <c r="Z64"/>
  <c r="Y64"/>
  <c r="X64"/>
  <c r="W64"/>
  <c r="V64"/>
  <c r="U64"/>
  <c r="T64"/>
  <c r="S64"/>
  <c r="R64"/>
  <c r="Q64"/>
  <c r="P64"/>
  <c r="O64"/>
  <c r="N64"/>
  <c r="M64"/>
  <c r="L64"/>
  <c r="K64"/>
  <c r="AD64" s="1"/>
  <c r="J64"/>
  <c r="I64"/>
  <c r="H64"/>
  <c r="G64"/>
  <c r="F64"/>
  <c r="E64"/>
  <c r="D64"/>
  <c r="AC63"/>
  <c r="AB63"/>
  <c r="AA63"/>
  <c r="Z63"/>
  <c r="Y63"/>
  <c r="X63"/>
  <c r="W63"/>
  <c r="V63"/>
  <c r="U63"/>
  <c r="T63"/>
  <c r="S63"/>
  <c r="R63"/>
  <c r="Q63"/>
  <c r="P63"/>
  <c r="O63"/>
  <c r="N63"/>
  <c r="M63"/>
  <c r="AD63" s="1"/>
  <c r="L63"/>
  <c r="K63"/>
  <c r="J63"/>
  <c r="I63"/>
  <c r="H63"/>
  <c r="G63"/>
  <c r="F63"/>
  <c r="E63"/>
  <c r="D63"/>
  <c r="AC62"/>
  <c r="AB62"/>
  <c r="AA62"/>
  <c r="Z62"/>
  <c r="Y62"/>
  <c r="X62"/>
  <c r="W62"/>
  <c r="V62"/>
  <c r="U62"/>
  <c r="T62"/>
  <c r="S62"/>
  <c r="R62"/>
  <c r="Q62"/>
  <c r="P62"/>
  <c r="O62"/>
  <c r="N62"/>
  <c r="M62"/>
  <c r="L62"/>
  <c r="K62"/>
  <c r="J62"/>
  <c r="I62"/>
  <c r="H62"/>
  <c r="G62"/>
  <c r="F62"/>
  <c r="E62"/>
  <c r="D62"/>
  <c r="AD62" s="1"/>
  <c r="AC61"/>
  <c r="AB61"/>
  <c r="AA61"/>
  <c r="Z61"/>
  <c r="Y61"/>
  <c r="X61"/>
  <c r="W61"/>
  <c r="V61"/>
  <c r="U61"/>
  <c r="T61"/>
  <c r="S61"/>
  <c r="R61"/>
  <c r="Q61"/>
  <c r="P61"/>
  <c r="O61"/>
  <c r="N61"/>
  <c r="M61"/>
  <c r="L61"/>
  <c r="K61"/>
  <c r="J61"/>
  <c r="I61"/>
  <c r="H61"/>
  <c r="G61"/>
  <c r="F61"/>
  <c r="E61"/>
  <c r="AD61" s="1"/>
  <c r="D61"/>
  <c r="AC60"/>
  <c r="AB60"/>
  <c r="AA60"/>
  <c r="Z60"/>
  <c r="Y60"/>
  <c r="X60"/>
  <c r="W60"/>
  <c r="V60"/>
  <c r="U60"/>
  <c r="T60"/>
  <c r="S60"/>
  <c r="R60"/>
  <c r="Q60"/>
  <c r="P60"/>
  <c r="O60"/>
  <c r="N60"/>
  <c r="M60"/>
  <c r="L60"/>
  <c r="K60"/>
  <c r="J60"/>
  <c r="I60"/>
  <c r="H60"/>
  <c r="G60"/>
  <c r="AD60" s="1"/>
  <c r="F60"/>
  <c r="E60"/>
  <c r="D60"/>
  <c r="AC59"/>
  <c r="AB59"/>
  <c r="AA59"/>
  <c r="Z59"/>
  <c r="Y59"/>
  <c r="X59"/>
  <c r="W59"/>
  <c r="V59"/>
  <c r="U59"/>
  <c r="T59"/>
  <c r="S59"/>
  <c r="R59"/>
  <c r="Q59"/>
  <c r="P59"/>
  <c r="O59"/>
  <c r="N59"/>
  <c r="M59"/>
  <c r="L59"/>
  <c r="K59"/>
  <c r="J59"/>
  <c r="I59"/>
  <c r="AD59" s="1"/>
  <c r="H59"/>
  <c r="G59"/>
  <c r="F59"/>
  <c r="E59"/>
  <c r="D59"/>
  <c r="AC58"/>
  <c r="AB58"/>
  <c r="AA58"/>
  <c r="Z58"/>
  <c r="Y58"/>
  <c r="X58"/>
  <c r="W58"/>
  <c r="V58"/>
  <c r="U58"/>
  <c r="T58"/>
  <c r="S58"/>
  <c r="R58"/>
  <c r="Q58"/>
  <c r="P58"/>
  <c r="O58"/>
  <c r="N58"/>
  <c r="M58"/>
  <c r="L58"/>
  <c r="K58"/>
  <c r="AD58" s="1"/>
  <c r="J58"/>
  <c r="I58"/>
  <c r="H58"/>
  <c r="G58"/>
  <c r="F58"/>
  <c r="E58"/>
  <c r="D58"/>
  <c r="AC57"/>
  <c r="AB57"/>
  <c r="AA57"/>
  <c r="Z57"/>
  <c r="Y57"/>
  <c r="X57"/>
  <c r="W57"/>
  <c r="V57"/>
  <c r="U57"/>
  <c r="T57"/>
  <c r="S57"/>
  <c r="R57"/>
  <c r="Q57"/>
  <c r="P57"/>
  <c r="O57"/>
  <c r="N57"/>
  <c r="M57"/>
  <c r="AD57" s="1"/>
  <c r="L57"/>
  <c r="K57"/>
  <c r="J57"/>
  <c r="I57"/>
  <c r="H57"/>
  <c r="G57"/>
  <c r="F57"/>
  <c r="E57"/>
  <c r="D57"/>
  <c r="AC56"/>
  <c r="AB56"/>
  <c r="AA56"/>
  <c r="Z56"/>
  <c r="Y56"/>
  <c r="X56"/>
  <c r="W56"/>
  <c r="V56"/>
  <c r="U56"/>
  <c r="T56"/>
  <c r="S56"/>
  <c r="R56"/>
  <c r="Q56"/>
  <c r="P56"/>
  <c r="O56"/>
  <c r="N56"/>
  <c r="M56"/>
  <c r="L56"/>
  <c r="K56"/>
  <c r="J56"/>
  <c r="I56"/>
  <c r="H56"/>
  <c r="G56"/>
  <c r="F56"/>
  <c r="E56"/>
  <c r="D56"/>
  <c r="AC55"/>
  <c r="AB55"/>
  <c r="AA55"/>
  <c r="Z55"/>
  <c r="Y55"/>
  <c r="X55"/>
  <c r="W55"/>
  <c r="V55"/>
  <c r="U55"/>
  <c r="T55"/>
  <c r="S55"/>
  <c r="R55"/>
  <c r="Q55"/>
  <c r="P55"/>
  <c r="O55"/>
  <c r="N55"/>
  <c r="M55"/>
  <c r="L55"/>
  <c r="K55"/>
  <c r="J55"/>
  <c r="I55"/>
  <c r="H55"/>
  <c r="G55"/>
  <c r="F55"/>
  <c r="AD55" s="1"/>
  <c r="E55"/>
  <c r="D55"/>
  <c r="AC54"/>
  <c r="AB54"/>
  <c r="AA54"/>
  <c r="Z54"/>
  <c r="Y54"/>
  <c r="X54"/>
  <c r="W54"/>
  <c r="V54"/>
  <c r="U54"/>
  <c r="T54"/>
  <c r="S54"/>
  <c r="R54"/>
  <c r="Q54"/>
  <c r="P54"/>
  <c r="O54"/>
  <c r="N54"/>
  <c r="M54"/>
  <c r="L54"/>
  <c r="K54"/>
  <c r="J54"/>
  <c r="I54"/>
  <c r="H54"/>
  <c r="G54"/>
  <c r="AD54" s="1"/>
  <c r="F54"/>
  <c r="E54"/>
  <c r="D54"/>
  <c r="AC53"/>
  <c r="AB53"/>
  <c r="AA53"/>
  <c r="Z53"/>
  <c r="Y53"/>
  <c r="X53"/>
  <c r="W53"/>
  <c r="V53"/>
  <c r="U53"/>
  <c r="T53"/>
  <c r="S53"/>
  <c r="R53"/>
  <c r="Q53"/>
  <c r="P53"/>
  <c r="O53"/>
  <c r="N53"/>
  <c r="M53"/>
  <c r="L53"/>
  <c r="K53"/>
  <c r="J53"/>
  <c r="I53"/>
  <c r="AD53" s="1"/>
  <c r="H53"/>
  <c r="G53"/>
  <c r="F53"/>
  <c r="E53"/>
  <c r="D53"/>
  <c r="AC52"/>
  <c r="AB52"/>
  <c r="AA52"/>
  <c r="Z52"/>
  <c r="Y52"/>
  <c r="X52"/>
  <c r="W52"/>
  <c r="V52"/>
  <c r="U52"/>
  <c r="T52"/>
  <c r="S52"/>
  <c r="R52"/>
  <c r="Q52"/>
  <c r="P52"/>
  <c r="O52"/>
  <c r="N52"/>
  <c r="M52"/>
  <c r="L52"/>
  <c r="K52"/>
  <c r="AD52" s="1"/>
  <c r="J52"/>
  <c r="I52"/>
  <c r="H52"/>
  <c r="G52"/>
  <c r="F52"/>
  <c r="E52"/>
  <c r="D52"/>
  <c r="AC51"/>
  <c r="AB51"/>
  <c r="AA51"/>
  <c r="Z51"/>
  <c r="Y51"/>
  <c r="X51"/>
  <c r="W51"/>
  <c r="V51"/>
  <c r="U51"/>
  <c r="T51"/>
  <c r="S51"/>
  <c r="R51"/>
  <c r="Q51"/>
  <c r="P51"/>
  <c r="O51"/>
  <c r="N51"/>
  <c r="M51"/>
  <c r="AD51" s="1"/>
  <c r="L51"/>
  <c r="K51"/>
  <c r="J51"/>
  <c r="I51"/>
  <c r="H51"/>
  <c r="G51"/>
  <c r="F51"/>
  <c r="E51"/>
  <c r="D51"/>
  <c r="AC50"/>
  <c r="AB50"/>
  <c r="AA50"/>
  <c r="Z50"/>
  <c r="Y50"/>
  <c r="X50"/>
  <c r="W50"/>
  <c r="V50"/>
  <c r="U50"/>
  <c r="T50"/>
  <c r="S50"/>
  <c r="R50"/>
  <c r="Q50"/>
  <c r="P50"/>
  <c r="O50"/>
  <c r="N50"/>
  <c r="M50"/>
  <c r="L50"/>
  <c r="K50"/>
  <c r="J50"/>
  <c r="I50"/>
  <c r="H50"/>
  <c r="G50"/>
  <c r="F50"/>
  <c r="E50"/>
  <c r="D50"/>
  <c r="AD50" s="1"/>
  <c r="AC49"/>
  <c r="AB49"/>
  <c r="AA49"/>
  <c r="Z49"/>
  <c r="Y49"/>
  <c r="X49"/>
  <c r="W49"/>
  <c r="V49"/>
  <c r="U49"/>
  <c r="T49"/>
  <c r="S49"/>
  <c r="R49"/>
  <c r="Q49"/>
  <c r="P49"/>
  <c r="O49"/>
  <c r="N49"/>
  <c r="M49"/>
  <c r="L49"/>
  <c r="K49"/>
  <c r="J49"/>
  <c r="I49"/>
  <c r="H49"/>
  <c r="G49"/>
  <c r="F49"/>
  <c r="E49"/>
  <c r="AD49" s="1"/>
  <c r="D49"/>
  <c r="AC48"/>
  <c r="AB48"/>
  <c r="AA48"/>
  <c r="Z48"/>
  <c r="Y48"/>
  <c r="X48"/>
  <c r="W48"/>
  <c r="V48"/>
  <c r="U48"/>
  <c r="T48"/>
  <c r="S48"/>
  <c r="R48"/>
  <c r="Q48"/>
  <c r="P48"/>
  <c r="O48"/>
  <c r="N48"/>
  <c r="M48"/>
  <c r="L48"/>
  <c r="K48"/>
  <c r="J48"/>
  <c r="I48"/>
  <c r="H48"/>
  <c r="G48"/>
  <c r="AD48" s="1"/>
  <c r="F48"/>
  <c r="E48"/>
  <c r="D48"/>
  <c r="AC47"/>
  <c r="AB47"/>
  <c r="AA47"/>
  <c r="Z47"/>
  <c r="Y47"/>
  <c r="X47"/>
  <c r="W47"/>
  <c r="V47"/>
  <c r="U47"/>
  <c r="T47"/>
  <c r="S47"/>
  <c r="R47"/>
  <c r="Q47"/>
  <c r="P47"/>
  <c r="O47"/>
  <c r="N47"/>
  <c r="M47"/>
  <c r="L47"/>
  <c r="K47"/>
  <c r="J47"/>
  <c r="I47"/>
  <c r="AD47" s="1"/>
  <c r="H47"/>
  <c r="G47"/>
  <c r="F47"/>
  <c r="E47"/>
  <c r="D47"/>
  <c r="AC46"/>
  <c r="AB46"/>
  <c r="AA46"/>
  <c r="Z46"/>
  <c r="Y46"/>
  <c r="X46"/>
  <c r="W46"/>
  <c r="V46"/>
  <c r="U46"/>
  <c r="T46"/>
  <c r="S46"/>
  <c r="R46"/>
  <c r="Q46"/>
  <c r="P46"/>
  <c r="O46"/>
  <c r="N46"/>
  <c r="M46"/>
  <c r="L46"/>
  <c r="K46"/>
  <c r="AD46" s="1"/>
  <c r="J46"/>
  <c r="I46"/>
  <c r="H46"/>
  <c r="G46"/>
  <c r="F46"/>
  <c r="E46"/>
  <c r="D46"/>
  <c r="AC45"/>
  <c r="AB45"/>
  <c r="AA45"/>
  <c r="Z45"/>
  <c r="Y45"/>
  <c r="X45"/>
  <c r="W45"/>
  <c r="V45"/>
  <c r="U45"/>
  <c r="T45"/>
  <c r="S45"/>
  <c r="R45"/>
  <c r="Q45"/>
  <c r="P45"/>
  <c r="O45"/>
  <c r="N45"/>
  <c r="M45"/>
  <c r="AD45" s="1"/>
  <c r="L45"/>
  <c r="K45"/>
  <c r="J45"/>
  <c r="I45"/>
  <c r="H45"/>
  <c r="G45"/>
  <c r="F45"/>
  <c r="E45"/>
  <c r="D45"/>
  <c r="AC44"/>
  <c r="AB44"/>
  <c r="AA44"/>
  <c r="Z44"/>
  <c r="Y44"/>
  <c r="X44"/>
  <c r="W44"/>
  <c r="V44"/>
  <c r="U44"/>
  <c r="T44"/>
  <c r="S44"/>
  <c r="R44"/>
  <c r="Q44"/>
  <c r="P44"/>
  <c r="O44"/>
  <c r="N44"/>
  <c r="M44"/>
  <c r="L44"/>
  <c r="K44"/>
  <c r="J44"/>
  <c r="I44"/>
  <c r="H44"/>
  <c r="G44"/>
  <c r="F44"/>
  <c r="E44"/>
  <c r="D44"/>
  <c r="AC43"/>
  <c r="AB43"/>
  <c r="AA43"/>
  <c r="Z43"/>
  <c r="Y43"/>
  <c r="X43"/>
  <c r="W43"/>
  <c r="V43"/>
  <c r="U43"/>
  <c r="T43"/>
  <c r="S43"/>
  <c r="R43"/>
  <c r="Q43"/>
  <c r="P43"/>
  <c r="O43"/>
  <c r="N43"/>
  <c r="M43"/>
  <c r="L43"/>
  <c r="K43"/>
  <c r="J43"/>
  <c r="I43"/>
  <c r="H43"/>
  <c r="G43"/>
  <c r="F43"/>
  <c r="AD43" s="1"/>
  <c r="E43"/>
  <c r="D43"/>
  <c r="AC42"/>
  <c r="AB42"/>
  <c r="AA42"/>
  <c r="Z42"/>
  <c r="Y42"/>
  <c r="X42"/>
  <c r="W42"/>
  <c r="V42"/>
  <c r="U42"/>
  <c r="T42"/>
  <c r="S42"/>
  <c r="R42"/>
  <c r="Q42"/>
  <c r="P42"/>
  <c r="O42"/>
  <c r="N42"/>
  <c r="M42"/>
  <c r="L42"/>
  <c r="K42"/>
  <c r="J42"/>
  <c r="I42"/>
  <c r="H42"/>
  <c r="G42"/>
  <c r="AD42" s="1"/>
  <c r="F42"/>
  <c r="E42"/>
  <c r="D42"/>
  <c r="AC41"/>
  <c r="AB41"/>
  <c r="AA41"/>
  <c r="Z41"/>
  <c r="Y41"/>
  <c r="X41"/>
  <c r="W41"/>
  <c r="V41"/>
  <c r="U41"/>
  <c r="T41"/>
  <c r="S41"/>
  <c r="R41"/>
  <c r="Q41"/>
  <c r="P41"/>
  <c r="O41"/>
  <c r="N41"/>
  <c r="M41"/>
  <c r="L41"/>
  <c r="K41"/>
  <c r="J41"/>
  <c r="I41"/>
  <c r="AD41" s="1"/>
  <c r="H41"/>
  <c r="G41"/>
  <c r="F41"/>
  <c r="E41"/>
  <c r="D41"/>
  <c r="AC40"/>
  <c r="AB40"/>
  <c r="AA40"/>
  <c r="Z40"/>
  <c r="Y40"/>
  <c r="X40"/>
  <c r="W40"/>
  <c r="V40"/>
  <c r="U40"/>
  <c r="T40"/>
  <c r="S40"/>
  <c r="R40"/>
  <c r="Q40"/>
  <c r="P40"/>
  <c r="O40"/>
  <c r="N40"/>
  <c r="M40"/>
  <c r="L40"/>
  <c r="K40"/>
  <c r="AD40" s="1"/>
  <c r="J40"/>
  <c r="I40"/>
  <c r="H40"/>
  <c r="G40"/>
  <c r="F40"/>
  <c r="E40"/>
  <c r="D40"/>
  <c r="AC39"/>
  <c r="AB39"/>
  <c r="AA39"/>
  <c r="Z39"/>
  <c r="Y39"/>
  <c r="X39"/>
  <c r="W39"/>
  <c r="V39"/>
  <c r="U39"/>
  <c r="T39"/>
  <c r="S39"/>
  <c r="R39"/>
  <c r="Q39"/>
  <c r="P39"/>
  <c r="O39"/>
  <c r="N39"/>
  <c r="M39"/>
  <c r="AD39" s="1"/>
  <c r="L39"/>
  <c r="K39"/>
  <c r="J39"/>
  <c r="I39"/>
  <c r="H39"/>
  <c r="G39"/>
  <c r="F39"/>
  <c r="E39"/>
  <c r="D39"/>
  <c r="AC38"/>
  <c r="AB38"/>
  <c r="AA38"/>
  <c r="Z38"/>
  <c r="Y38"/>
  <c r="X38"/>
  <c r="W38"/>
  <c r="V38"/>
  <c r="U38"/>
  <c r="T38"/>
  <c r="S38"/>
  <c r="R38"/>
  <c r="Q38"/>
  <c r="P38"/>
  <c r="O38"/>
  <c r="N38"/>
  <c r="M38"/>
  <c r="L38"/>
  <c r="K38"/>
  <c r="J38"/>
  <c r="I38"/>
  <c r="H38"/>
  <c r="G38"/>
  <c r="F38"/>
  <c r="E38"/>
  <c r="D38"/>
  <c r="AD38" s="1"/>
  <c r="AC37"/>
  <c r="AB37"/>
  <c r="AA37"/>
  <c r="Z37"/>
  <c r="Y37"/>
  <c r="X37"/>
  <c r="W37"/>
  <c r="V37"/>
  <c r="U37"/>
  <c r="T37"/>
  <c r="S37"/>
  <c r="R37"/>
  <c r="Q37"/>
  <c r="P37"/>
  <c r="O37"/>
  <c r="N37"/>
  <c r="M37"/>
  <c r="L37"/>
  <c r="K37"/>
  <c r="J37"/>
  <c r="I37"/>
  <c r="H37"/>
  <c r="G37"/>
  <c r="F37"/>
  <c r="E37"/>
  <c r="AD37" s="1"/>
  <c r="D37"/>
  <c r="AC36"/>
  <c r="AB36"/>
  <c r="AA36"/>
  <c r="Z36"/>
  <c r="Y36"/>
  <c r="X36"/>
  <c r="W36"/>
  <c r="V36"/>
  <c r="U36"/>
  <c r="T36"/>
  <c r="S36"/>
  <c r="R36"/>
  <c r="Q36"/>
  <c r="P36"/>
  <c r="O36"/>
  <c r="N36"/>
  <c r="M36"/>
  <c r="L36"/>
  <c r="K36"/>
  <c r="J36"/>
  <c r="I36"/>
  <c r="H36"/>
  <c r="G36"/>
  <c r="AD36" s="1"/>
  <c r="F36"/>
  <c r="E36"/>
  <c r="D36"/>
  <c r="AC35"/>
  <c r="AB35"/>
  <c r="AA35"/>
  <c r="Z35"/>
  <c r="Y35"/>
  <c r="X35"/>
  <c r="W35"/>
  <c r="V35"/>
  <c r="U35"/>
  <c r="T35"/>
  <c r="S35"/>
  <c r="R35"/>
  <c r="Q35"/>
  <c r="P35"/>
  <c r="O35"/>
  <c r="N35"/>
  <c r="M35"/>
  <c r="L35"/>
  <c r="K35"/>
  <c r="J35"/>
  <c r="I35"/>
  <c r="AD35" s="1"/>
  <c r="H35"/>
  <c r="G35"/>
  <c r="F35"/>
  <c r="E35"/>
  <c r="D35"/>
  <c r="AC34"/>
  <c r="AB34"/>
  <c r="AA34"/>
  <c r="Z34"/>
  <c r="Y34"/>
  <c r="X34"/>
  <c r="W34"/>
  <c r="V34"/>
  <c r="U34"/>
  <c r="T34"/>
  <c r="S34"/>
  <c r="R34"/>
  <c r="Q34"/>
  <c r="P34"/>
  <c r="O34"/>
  <c r="N34"/>
  <c r="M34"/>
  <c r="L34"/>
  <c r="K34"/>
  <c r="AD34" s="1"/>
  <c r="J34"/>
  <c r="I34"/>
  <c r="H34"/>
  <c r="G34"/>
  <c r="F34"/>
  <c r="E34"/>
  <c r="D34"/>
  <c r="AC33"/>
  <c r="AB33"/>
  <c r="AA33"/>
  <c r="Z33"/>
  <c r="Y33"/>
  <c r="X33"/>
  <c r="W33"/>
  <c r="V33"/>
  <c r="U33"/>
  <c r="T33"/>
  <c r="S33"/>
  <c r="R33"/>
  <c r="Q33"/>
  <c r="P33"/>
  <c r="O33"/>
  <c r="N33"/>
  <c r="M33"/>
  <c r="AD33" s="1"/>
  <c r="L33"/>
  <c r="K33"/>
  <c r="J33"/>
  <c r="I33"/>
  <c r="H33"/>
  <c r="G33"/>
  <c r="F33"/>
  <c r="E33"/>
  <c r="D33"/>
  <c r="AC32"/>
  <c r="AB32"/>
  <c r="AA32"/>
  <c r="Z32"/>
  <c r="Y32"/>
  <c r="X32"/>
  <c r="W32"/>
  <c r="V32"/>
  <c r="U32"/>
  <c r="T32"/>
  <c r="S32"/>
  <c r="R32"/>
  <c r="Q32"/>
  <c r="P32"/>
  <c r="O32"/>
  <c r="N32"/>
  <c r="M32"/>
  <c r="L32"/>
  <c r="K32"/>
  <c r="J32"/>
  <c r="I32"/>
  <c r="H32"/>
  <c r="G32"/>
  <c r="F32"/>
  <c r="E32"/>
  <c r="D32"/>
  <c r="AC31"/>
  <c r="AB31"/>
  <c r="AA31"/>
  <c r="Z31"/>
  <c r="Y31"/>
  <c r="X31"/>
  <c r="W31"/>
  <c r="V31"/>
  <c r="U31"/>
  <c r="T31"/>
  <c r="S31"/>
  <c r="R31"/>
  <c r="Q31"/>
  <c r="P31"/>
  <c r="O31"/>
  <c r="N31"/>
  <c r="M31"/>
  <c r="L31"/>
  <c r="K31"/>
  <c r="J31"/>
  <c r="I31"/>
  <c r="H31"/>
  <c r="G31"/>
  <c r="F31"/>
  <c r="AD31" s="1"/>
  <c r="E31"/>
  <c r="D31"/>
  <c r="AC30"/>
  <c r="AB30"/>
  <c r="AA30"/>
  <c r="Z30"/>
  <c r="Y30"/>
  <c r="X30"/>
  <c r="W30"/>
  <c r="V30"/>
  <c r="U30"/>
  <c r="T30"/>
  <c r="S30"/>
  <c r="R30"/>
  <c r="Q30"/>
  <c r="P30"/>
  <c r="O30"/>
  <c r="N30"/>
  <c r="M30"/>
  <c r="L30"/>
  <c r="K30"/>
  <c r="J30"/>
  <c r="I30"/>
  <c r="H30"/>
  <c r="G30"/>
  <c r="AD30" s="1"/>
  <c r="F30"/>
  <c r="E30"/>
  <c r="D30"/>
  <c r="AC29"/>
  <c r="AB29"/>
  <c r="AA29"/>
  <c r="Z29"/>
  <c r="Y29"/>
  <c r="X29"/>
  <c r="W29"/>
  <c r="V29"/>
  <c r="U29"/>
  <c r="T29"/>
  <c r="S29"/>
  <c r="R29"/>
  <c r="Q29"/>
  <c r="P29"/>
  <c r="O29"/>
  <c r="N29"/>
  <c r="M29"/>
  <c r="L29"/>
  <c r="K29"/>
  <c r="J29"/>
  <c r="I29"/>
  <c r="AD29" s="1"/>
  <c r="H29"/>
  <c r="G29"/>
  <c r="F29"/>
  <c r="E29"/>
  <c r="D29"/>
  <c r="AC28"/>
  <c r="AB28"/>
  <c r="AA28"/>
  <c r="Z28"/>
  <c r="Y28"/>
  <c r="X28"/>
  <c r="W28"/>
  <c r="V28"/>
  <c r="U28"/>
  <c r="T28"/>
  <c r="S28"/>
  <c r="R28"/>
  <c r="Q28"/>
  <c r="P28"/>
  <c r="O28"/>
  <c r="N28"/>
  <c r="M28"/>
  <c r="L28"/>
  <c r="K28"/>
  <c r="AD28" s="1"/>
  <c r="J28"/>
  <c r="I28"/>
  <c r="H28"/>
  <c r="G28"/>
  <c r="F28"/>
  <c r="E28"/>
  <c r="D28"/>
  <c r="AC27"/>
  <c r="AB27"/>
  <c r="AA27"/>
  <c r="Z27"/>
  <c r="Y27"/>
  <c r="X27"/>
  <c r="W27"/>
  <c r="V27"/>
  <c r="U27"/>
  <c r="T27"/>
  <c r="S27"/>
  <c r="R27"/>
  <c r="Q27"/>
  <c r="P27"/>
  <c r="O27"/>
  <c r="N27"/>
  <c r="M27"/>
  <c r="AD27" s="1"/>
  <c r="L27"/>
  <c r="K27"/>
  <c r="J27"/>
  <c r="I27"/>
  <c r="H27"/>
  <c r="G27"/>
  <c r="F27"/>
  <c r="E27"/>
  <c r="D27"/>
  <c r="AC26"/>
  <c r="AB26"/>
  <c r="AA26"/>
  <c r="Z26"/>
  <c r="Y26"/>
  <c r="X26"/>
  <c r="W26"/>
  <c r="V26"/>
  <c r="U26"/>
  <c r="T26"/>
  <c r="S26"/>
  <c r="R26"/>
  <c r="Q26"/>
  <c r="P26"/>
  <c r="O26"/>
  <c r="N26"/>
  <c r="M26"/>
  <c r="L26"/>
  <c r="K26"/>
  <c r="J26"/>
  <c r="I26"/>
  <c r="H26"/>
  <c r="G26"/>
  <c r="F26"/>
  <c r="E26"/>
  <c r="D26"/>
  <c r="AD26" s="1"/>
  <c r="AC25"/>
  <c r="AB25"/>
  <c r="AA25"/>
  <c r="Z25"/>
  <c r="Y25"/>
  <c r="X25"/>
  <c r="W25"/>
  <c r="V25"/>
  <c r="U25"/>
  <c r="T25"/>
  <c r="S25"/>
  <c r="R25"/>
  <c r="Q25"/>
  <c r="P25"/>
  <c r="O25"/>
  <c r="N25"/>
  <c r="M25"/>
  <c r="L25"/>
  <c r="K25"/>
  <c r="J25"/>
  <c r="I25"/>
  <c r="H25"/>
  <c r="G25"/>
  <c r="F25"/>
  <c r="E25"/>
  <c r="AD25" s="1"/>
  <c r="D25"/>
  <c r="AC24"/>
  <c r="AB24"/>
  <c r="AA24"/>
  <c r="Z24"/>
  <c r="Y24"/>
  <c r="X24"/>
  <c r="W24"/>
  <c r="V24"/>
  <c r="U24"/>
  <c r="T24"/>
  <c r="S24"/>
  <c r="R24"/>
  <c r="Q24"/>
  <c r="P24"/>
  <c r="O24"/>
  <c r="N24"/>
  <c r="M24"/>
  <c r="L24"/>
  <c r="K24"/>
  <c r="J24"/>
  <c r="I24"/>
  <c r="H24"/>
  <c r="G24"/>
  <c r="AD24" s="1"/>
  <c r="F24"/>
  <c r="E24"/>
  <c r="D24"/>
  <c r="AC23"/>
  <c r="AB23"/>
  <c r="AA23"/>
  <c r="Z23"/>
  <c r="Y23"/>
  <c r="X23"/>
  <c r="W23"/>
  <c r="V23"/>
  <c r="U23"/>
  <c r="T23"/>
  <c r="S23"/>
  <c r="R23"/>
  <c r="Q23"/>
  <c r="P23"/>
  <c r="O23"/>
  <c r="N23"/>
  <c r="M23"/>
  <c r="L23"/>
  <c r="K23"/>
  <c r="J23"/>
  <c r="I23"/>
  <c r="AD23" s="1"/>
  <c r="H23"/>
  <c r="G23"/>
  <c r="F23"/>
  <c r="E23"/>
  <c r="D23"/>
  <c r="AC22"/>
  <c r="AB22"/>
  <c r="AA22"/>
  <c r="Z22"/>
  <c r="Y22"/>
  <c r="X22"/>
  <c r="W22"/>
  <c r="V22"/>
  <c r="U22"/>
  <c r="T22"/>
  <c r="S22"/>
  <c r="R22"/>
  <c r="Q22"/>
  <c r="P22"/>
  <c r="O22"/>
  <c r="N22"/>
  <c r="M22"/>
  <c r="L22"/>
  <c r="K22"/>
  <c r="AD22" s="1"/>
  <c r="J22"/>
  <c r="I22"/>
  <c r="H22"/>
  <c r="G22"/>
  <c r="F22"/>
  <c r="E22"/>
  <c r="D22"/>
  <c r="AC21"/>
  <c r="AB21"/>
  <c r="AA21"/>
  <c r="Z21"/>
  <c r="Y21"/>
  <c r="X21"/>
  <c r="W21"/>
  <c r="V21"/>
  <c r="U21"/>
  <c r="T21"/>
  <c r="S21"/>
  <c r="R21"/>
  <c r="Q21"/>
  <c r="P21"/>
  <c r="O21"/>
  <c r="N21"/>
  <c r="M21"/>
  <c r="AD21" s="1"/>
  <c r="L21"/>
  <c r="K21"/>
  <c r="J21"/>
  <c r="I21"/>
  <c r="H21"/>
  <c r="G21"/>
  <c r="F21"/>
  <c r="E21"/>
  <c r="D21"/>
  <c r="AC20"/>
  <c r="AB20"/>
  <c r="AA20"/>
  <c r="Z20"/>
  <c r="Y20"/>
  <c r="X20"/>
  <c r="W20"/>
  <c r="V20"/>
  <c r="U20"/>
  <c r="T20"/>
  <c r="S20"/>
  <c r="R20"/>
  <c r="Q20"/>
  <c r="P20"/>
  <c r="O20"/>
  <c r="N20"/>
  <c r="M20"/>
  <c r="L20"/>
  <c r="K20"/>
  <c r="J20"/>
  <c r="I20"/>
  <c r="H20"/>
  <c r="G20"/>
  <c r="F20"/>
  <c r="E20"/>
  <c r="D20"/>
  <c r="AC19"/>
  <c r="AB19"/>
  <c r="AA19"/>
  <c r="Z19"/>
  <c r="Y19"/>
  <c r="X19"/>
  <c r="W19"/>
  <c r="V19"/>
  <c r="U19"/>
  <c r="T19"/>
  <c r="S19"/>
  <c r="R19"/>
  <c r="Q19"/>
  <c r="P19"/>
  <c r="O19"/>
  <c r="N19"/>
  <c r="M19"/>
  <c r="L19"/>
  <c r="K19"/>
  <c r="J19"/>
  <c r="I19"/>
  <c r="H19"/>
  <c r="G19"/>
  <c r="F19"/>
  <c r="AD19" s="1"/>
  <c r="E19"/>
  <c r="D19"/>
  <c r="AC18"/>
  <c r="AB18"/>
  <c r="AA18"/>
  <c r="Z18"/>
  <c r="Y18"/>
  <c r="X18"/>
  <c r="W18"/>
  <c r="V18"/>
  <c r="U18"/>
  <c r="T18"/>
  <c r="S18"/>
  <c r="R18"/>
  <c r="Q18"/>
  <c r="P18"/>
  <c r="O18"/>
  <c r="N18"/>
  <c r="M18"/>
  <c r="L18"/>
  <c r="K18"/>
  <c r="J18"/>
  <c r="I18"/>
  <c r="H18"/>
  <c r="G18"/>
  <c r="AD18" s="1"/>
  <c r="F18"/>
  <c r="E18"/>
  <c r="D18"/>
  <c r="AC17"/>
  <c r="AB17"/>
  <c r="AA17"/>
  <c r="Z17"/>
  <c r="Y17"/>
  <c r="X17"/>
  <c r="W17"/>
  <c r="V17"/>
  <c r="U17"/>
  <c r="T17"/>
  <c r="S17"/>
  <c r="R17"/>
  <c r="Q17"/>
  <c r="P17"/>
  <c r="O17"/>
  <c r="N17"/>
  <c r="M17"/>
  <c r="L17"/>
  <c r="K17"/>
  <c r="J17"/>
  <c r="I17"/>
  <c r="AD17" s="1"/>
  <c r="H17"/>
  <c r="G17"/>
  <c r="F17"/>
  <c r="E17"/>
  <c r="D17"/>
  <c r="AC16"/>
  <c r="AB16"/>
  <c r="AA16"/>
  <c r="Z16"/>
  <c r="Y16"/>
  <c r="X16"/>
  <c r="W16"/>
  <c r="V16"/>
  <c r="U16"/>
  <c r="T16"/>
  <c r="S16"/>
  <c r="R16"/>
  <c r="Q16"/>
  <c r="P16"/>
  <c r="O16"/>
  <c r="N16"/>
  <c r="M16"/>
  <c r="L16"/>
  <c r="K16"/>
  <c r="AD16" s="1"/>
  <c r="J16"/>
  <c r="I16"/>
  <c r="H16"/>
  <c r="G16"/>
  <c r="F16"/>
  <c r="E16"/>
  <c r="D16"/>
  <c r="AC15"/>
  <c r="AB15"/>
  <c r="AA15"/>
  <c r="Z15"/>
  <c r="Y15"/>
  <c r="X15"/>
  <c r="W15"/>
  <c r="V15"/>
  <c r="U15"/>
  <c r="T15"/>
  <c r="S15"/>
  <c r="R15"/>
  <c r="Q15"/>
  <c r="P15"/>
  <c r="O15"/>
  <c r="N15"/>
  <c r="M15"/>
  <c r="AD15" s="1"/>
  <c r="L15"/>
  <c r="K15"/>
  <c r="J15"/>
  <c r="I15"/>
  <c r="H15"/>
  <c r="G15"/>
  <c r="F15"/>
  <c r="E15"/>
  <c r="D15"/>
  <c r="AC14"/>
  <c r="AB14"/>
  <c r="AA14"/>
  <c r="Z14"/>
  <c r="Y14"/>
  <c r="X14"/>
  <c r="W14"/>
  <c r="V14"/>
  <c r="U14"/>
  <c r="T14"/>
  <c r="S14"/>
  <c r="R14"/>
  <c r="Q14"/>
  <c r="P14"/>
  <c r="O14"/>
  <c r="N14"/>
  <c r="M14"/>
  <c r="L14"/>
  <c r="K14"/>
  <c r="J14"/>
  <c r="I14"/>
  <c r="H14"/>
  <c r="G14"/>
  <c r="F14"/>
  <c r="E14"/>
  <c r="D14"/>
  <c r="AD14" s="1"/>
  <c r="AC13"/>
  <c r="AB13"/>
  <c r="AA13"/>
  <c r="Z13"/>
  <c r="Y13"/>
  <c r="X13"/>
  <c r="W13"/>
  <c r="V13"/>
  <c r="U13"/>
  <c r="T13"/>
  <c r="S13"/>
  <c r="R13"/>
  <c r="Q13"/>
  <c r="P13"/>
  <c r="O13"/>
  <c r="N13"/>
  <c r="M13"/>
  <c r="L13"/>
  <c r="K13"/>
  <c r="J13"/>
  <c r="I13"/>
  <c r="H13"/>
  <c r="G13"/>
  <c r="F13"/>
  <c r="E13"/>
  <c r="AD13" s="1"/>
  <c r="D13"/>
  <c r="AC12"/>
  <c r="AB12"/>
  <c r="AA12"/>
  <c r="Z12"/>
  <c r="Y12"/>
  <c r="X12"/>
  <c r="W12"/>
  <c r="V12"/>
  <c r="U12"/>
  <c r="T12"/>
  <c r="S12"/>
  <c r="R12"/>
  <c r="Q12"/>
  <c r="P12"/>
  <c r="O12"/>
  <c r="N12"/>
  <c r="M12"/>
  <c r="L12"/>
  <c r="K12"/>
  <c r="J12"/>
  <c r="I12"/>
  <c r="H12"/>
  <c r="G12"/>
  <c r="AD12" s="1"/>
  <c r="F12"/>
  <c r="E12"/>
  <c r="D12"/>
  <c r="AC11"/>
  <c r="AB11"/>
  <c r="AA11"/>
  <c r="Z11"/>
  <c r="Y11"/>
  <c r="X11"/>
  <c r="W11"/>
  <c r="V11"/>
  <c r="U11"/>
  <c r="T11"/>
  <c r="S11"/>
  <c r="R11"/>
  <c r="Q11"/>
  <c r="P11"/>
  <c r="O11"/>
  <c r="N11"/>
  <c r="M11"/>
  <c r="L11"/>
  <c r="K11"/>
  <c r="J11"/>
  <c r="I11"/>
  <c r="AD11" s="1"/>
  <c r="H11"/>
  <c r="G11"/>
  <c r="F11"/>
  <c r="E11"/>
  <c r="D11"/>
  <c r="AC10"/>
  <c r="AB10"/>
  <c r="AA10"/>
  <c r="Z10"/>
  <c r="Y10"/>
  <c r="X10"/>
  <c r="W10"/>
  <c r="V10"/>
  <c r="U10"/>
  <c r="T10"/>
  <c r="S10"/>
  <c r="R10"/>
  <c r="Q10"/>
  <c r="P10"/>
  <c r="O10"/>
  <c r="N10"/>
  <c r="M10"/>
  <c r="L10"/>
  <c r="K10"/>
  <c r="AD10" s="1"/>
  <c r="J10"/>
  <c r="I10"/>
  <c r="H10"/>
  <c r="G10"/>
  <c r="F10"/>
  <c r="E10"/>
  <c r="D10"/>
  <c r="AC9"/>
  <c r="AB9"/>
  <c r="AA9"/>
  <c r="Z9"/>
  <c r="Y9"/>
  <c r="X9"/>
  <c r="W9"/>
  <c r="V9"/>
  <c r="U9"/>
  <c r="T9"/>
  <c r="S9"/>
  <c r="R9"/>
  <c r="Q9"/>
  <c r="P9"/>
  <c r="O9"/>
  <c r="N9"/>
  <c r="M9"/>
  <c r="AD9" s="1"/>
  <c r="L9"/>
  <c r="K9"/>
  <c r="J9"/>
  <c r="I9"/>
  <c r="H9"/>
  <c r="G9"/>
  <c r="F9"/>
  <c r="E9"/>
  <c r="D9"/>
  <c r="AC8"/>
  <c r="AB8"/>
  <c r="AA8"/>
  <c r="Z8"/>
  <c r="Y8"/>
  <c r="X8"/>
  <c r="W8"/>
  <c r="V8"/>
  <c r="U8"/>
  <c r="T8"/>
  <c r="S8"/>
  <c r="R8"/>
  <c r="Q8"/>
  <c r="P8"/>
  <c r="O8"/>
  <c r="N8"/>
  <c r="M8"/>
  <c r="L8"/>
  <c r="K8"/>
  <c r="J8"/>
  <c r="I8"/>
  <c r="H8"/>
  <c r="G8"/>
  <c r="F8"/>
  <c r="E8"/>
  <c r="D8"/>
  <c r="B5"/>
  <c r="A2"/>
  <c r="A1"/>
  <c r="B5" i="13"/>
  <c r="A2"/>
  <c r="A1"/>
  <c r="F18" i="12"/>
  <c r="B5"/>
  <c r="A2"/>
  <c r="A1"/>
  <c r="E7" i="11"/>
  <c r="D7"/>
  <c r="B5"/>
  <c r="A2"/>
  <c r="A1"/>
  <c r="D77" i="10"/>
  <c r="C77"/>
  <c r="D59"/>
  <c r="C59"/>
  <c r="E42"/>
  <c r="D42"/>
  <c r="D27"/>
  <c r="C27"/>
  <c r="E12"/>
  <c r="D12"/>
  <c r="B5"/>
  <c r="A2"/>
  <c r="A1"/>
  <c r="D112" i="9"/>
  <c r="C112"/>
  <c r="D101"/>
  <c r="C101"/>
  <c r="E97"/>
  <c r="D97"/>
  <c r="E90"/>
  <c r="D90"/>
  <c r="C77"/>
  <c r="D54"/>
  <c r="C54"/>
  <c r="K41"/>
  <c r="E41"/>
  <c r="C35"/>
  <c r="E34"/>
  <c r="D28"/>
  <c r="C28"/>
  <c r="D17"/>
  <c r="C17"/>
  <c r="B5"/>
  <c r="A2"/>
  <c r="A1"/>
  <c r="K176" i="8"/>
  <c r="F164"/>
  <c r="D164"/>
  <c r="C164"/>
  <c r="E151"/>
  <c r="D151"/>
  <c r="C139"/>
  <c r="F134"/>
  <c r="F133"/>
  <c r="C132"/>
  <c r="F127"/>
  <c r="F126"/>
  <c r="D121"/>
  <c r="F120"/>
  <c r="F119"/>
  <c r="C118"/>
  <c r="F113"/>
  <c r="F112"/>
  <c r="C111"/>
  <c r="F105"/>
  <c r="F104"/>
  <c r="D103"/>
  <c r="C103"/>
  <c r="F97"/>
  <c r="F96"/>
  <c r="E95"/>
  <c r="D95"/>
  <c r="F90"/>
  <c r="F89"/>
  <c r="E88"/>
  <c r="D88"/>
  <c r="F83"/>
  <c r="F82"/>
  <c r="K81"/>
  <c r="E81"/>
  <c r="F74"/>
  <c r="D74"/>
  <c r="C74"/>
  <c r="F73"/>
  <c r="F67"/>
  <c r="E67"/>
  <c r="D67"/>
  <c r="F66"/>
  <c r="F58"/>
  <c r="E58"/>
  <c r="F57"/>
  <c r="D55"/>
  <c r="C55"/>
  <c r="C43"/>
  <c r="K42"/>
  <c r="E30"/>
  <c r="D30"/>
  <c r="C18"/>
  <c r="D7"/>
  <c r="C7"/>
  <c r="B5"/>
  <c r="A2"/>
  <c r="A1"/>
  <c r="E177" i="7"/>
  <c r="D177"/>
  <c r="E165"/>
  <c r="C155"/>
  <c r="D135"/>
  <c r="K134"/>
  <c r="E120"/>
  <c r="E33" i="6" s="1"/>
  <c r="D120" i="7"/>
  <c r="D33" i="6" s="1"/>
  <c r="C106" i="7"/>
  <c r="C29" i="6" s="1"/>
  <c r="D91" i="7"/>
  <c r="C91"/>
  <c r="F90"/>
  <c r="F89"/>
  <c r="C88"/>
  <c r="E87"/>
  <c r="C84"/>
  <c r="E83"/>
  <c r="C80"/>
  <c r="E79"/>
  <c r="D71"/>
  <c r="D25" i="6" s="1"/>
  <c r="D17" i="4" s="1"/>
  <c r="C71" i="7"/>
  <c r="C25" i="6" s="1"/>
  <c r="E51" i="7"/>
  <c r="D36"/>
  <c r="D15" i="6" s="1"/>
  <c r="C36" i="7"/>
  <c r="C15" i="6" s="1"/>
  <c r="D19" i="7"/>
  <c r="C19"/>
  <c r="F18"/>
  <c r="F17"/>
  <c r="C16"/>
  <c r="C10" i="6" s="1"/>
  <c r="F10" i="7"/>
  <c r="F9"/>
  <c r="F8"/>
  <c r="C8"/>
  <c r="K7"/>
  <c r="B5"/>
  <c r="A2"/>
  <c r="A1"/>
  <c r="C43" i="6"/>
  <c r="B5"/>
  <c r="A2"/>
  <c r="B20" i="5" s="1"/>
  <c r="A1" i="6"/>
  <c r="B28" i="5" s="1"/>
  <c r="B21"/>
  <c r="B13"/>
  <c r="B11"/>
  <c r="B8"/>
  <c r="B5"/>
  <c r="A2"/>
  <c r="A1"/>
  <c r="B24" i="4"/>
  <c r="B20"/>
  <c r="B16"/>
  <c r="B5"/>
  <c r="A2"/>
  <c r="A1"/>
  <c r="B5" i="3"/>
  <c r="A2"/>
  <c r="A1"/>
  <c r="B5" i="2"/>
  <c r="A2"/>
  <c r="A1"/>
  <c r="AD104" i="14"/>
  <c r="AD92"/>
  <c r="AD80"/>
  <c r="AD68"/>
  <c r="AD56"/>
  <c r="AD44"/>
  <c r="AD32"/>
  <c r="AD20"/>
  <c r="AD8"/>
  <c r="F43" i="13"/>
  <c r="F41"/>
  <c r="E41"/>
  <c r="D41"/>
  <c r="C41"/>
  <c r="F37"/>
  <c r="E37"/>
  <c r="D37"/>
  <c r="C37"/>
  <c r="F30"/>
  <c r="E30"/>
  <c r="D30"/>
  <c r="C30"/>
  <c r="F18"/>
  <c r="E18"/>
  <c r="E43" s="1"/>
  <c r="B9" i="1" s="1"/>
  <c r="D18" i="13"/>
  <c r="D43" s="1"/>
  <c r="C18"/>
  <c r="C43" s="1"/>
  <c r="F15" i="12"/>
  <c r="B15" s="1"/>
  <c r="A9" i="11"/>
  <c r="M8"/>
  <c r="A85" i="10"/>
  <c r="M84"/>
  <c r="M83"/>
  <c r="A79"/>
  <c r="M78"/>
  <c r="A74"/>
  <c r="M73"/>
  <c r="M72"/>
  <c r="M71"/>
  <c r="M70"/>
  <c r="M69"/>
  <c r="M68"/>
  <c r="M67"/>
  <c r="M66"/>
  <c r="A62"/>
  <c r="M61"/>
  <c r="M60"/>
  <c r="A56"/>
  <c r="M55"/>
  <c r="M54"/>
  <c r="A50"/>
  <c r="M49"/>
  <c r="M48"/>
  <c r="A44"/>
  <c r="M43"/>
  <c r="A39"/>
  <c r="M38"/>
  <c r="A34"/>
  <c r="M33"/>
  <c r="A29"/>
  <c r="M28"/>
  <c r="A24"/>
  <c r="M23"/>
  <c r="A19"/>
  <c r="M18"/>
  <c r="A14"/>
  <c r="M13"/>
  <c r="A9"/>
  <c r="M8"/>
  <c r="A114" i="9"/>
  <c r="M113"/>
  <c r="A109"/>
  <c r="M108"/>
  <c r="A104"/>
  <c r="M103"/>
  <c r="M102"/>
  <c r="M101"/>
  <c r="M100"/>
  <c r="M99"/>
  <c r="M98"/>
  <c r="A94"/>
  <c r="M93"/>
  <c r="M92"/>
  <c r="M91"/>
  <c r="M90"/>
  <c r="A86"/>
  <c r="M85"/>
  <c r="M84"/>
  <c r="M83"/>
  <c r="M82"/>
  <c r="M81"/>
  <c r="M80"/>
  <c r="M79"/>
  <c r="M78"/>
  <c r="A74"/>
  <c r="M73"/>
  <c r="M72"/>
  <c r="M71"/>
  <c r="M70"/>
  <c r="M69"/>
  <c r="M68"/>
  <c r="M67"/>
  <c r="M66"/>
  <c r="A62"/>
  <c r="M61"/>
  <c r="M60"/>
  <c r="M59"/>
  <c r="M58"/>
  <c r="M57"/>
  <c r="M56"/>
  <c r="M55"/>
  <c r="M54"/>
  <c r="A50"/>
  <c r="M49"/>
  <c r="M48"/>
  <c r="M47"/>
  <c r="M46"/>
  <c r="M45"/>
  <c r="M44"/>
  <c r="M43"/>
  <c r="M42"/>
  <c r="A38"/>
  <c r="M37"/>
  <c r="M36"/>
  <c r="M35"/>
  <c r="M34"/>
  <c r="A30"/>
  <c r="M29"/>
  <c r="M28"/>
  <c r="A24"/>
  <c r="M23"/>
  <c r="A19"/>
  <c r="M18"/>
  <c r="A14"/>
  <c r="M13"/>
  <c r="A9"/>
  <c r="M8"/>
  <c r="A178" i="8"/>
  <c r="M177"/>
  <c r="A173"/>
  <c r="M172"/>
  <c r="A168"/>
  <c r="M167"/>
  <c r="M166"/>
  <c r="M165"/>
  <c r="M164"/>
  <c r="A160"/>
  <c r="M159"/>
  <c r="M158"/>
  <c r="M157"/>
  <c r="M156"/>
  <c r="M155"/>
  <c r="M154"/>
  <c r="M153"/>
  <c r="M152"/>
  <c r="A148"/>
  <c r="M147"/>
  <c r="M146"/>
  <c r="M145"/>
  <c r="M144"/>
  <c r="M143"/>
  <c r="M142"/>
  <c r="M141"/>
  <c r="M140"/>
  <c r="A136"/>
  <c r="M135"/>
  <c r="M134"/>
  <c r="M133"/>
  <c r="A129"/>
  <c r="M128"/>
  <c r="M127"/>
  <c r="M126"/>
  <c r="A122"/>
  <c r="M121"/>
  <c r="M120"/>
  <c r="M119"/>
  <c r="A115"/>
  <c r="M114"/>
  <c r="M113"/>
  <c r="M112"/>
  <c r="A108"/>
  <c r="M107"/>
  <c r="M106"/>
  <c r="M105"/>
  <c r="M104"/>
  <c r="A100"/>
  <c r="M99"/>
  <c r="M98"/>
  <c r="M97"/>
  <c r="M96"/>
  <c r="A92"/>
  <c r="M91"/>
  <c r="M90"/>
  <c r="M89"/>
  <c r="A85"/>
  <c r="M84"/>
  <c r="M83"/>
  <c r="M82"/>
  <c r="A78"/>
  <c r="M77"/>
  <c r="M76"/>
  <c r="M75"/>
  <c r="M74"/>
  <c r="M73"/>
  <c r="A69"/>
  <c r="M68"/>
  <c r="M67"/>
  <c r="M66"/>
  <c r="A62"/>
  <c r="M61"/>
  <c r="M60"/>
  <c r="M59"/>
  <c r="M58"/>
  <c r="M57"/>
  <c r="M56"/>
  <c r="M55"/>
  <c r="A51"/>
  <c r="M50"/>
  <c r="M49"/>
  <c r="M48"/>
  <c r="M47"/>
  <c r="M46"/>
  <c r="M45"/>
  <c r="M44"/>
  <c r="M43"/>
  <c r="A39"/>
  <c r="M38"/>
  <c r="M37"/>
  <c r="M36"/>
  <c r="M35"/>
  <c r="M34"/>
  <c r="M33"/>
  <c r="M32"/>
  <c r="M31"/>
  <c r="A27"/>
  <c r="M26"/>
  <c r="M25"/>
  <c r="M24"/>
  <c r="M23"/>
  <c r="M22"/>
  <c r="M21"/>
  <c r="M20"/>
  <c r="M19"/>
  <c r="A15"/>
  <c r="M14"/>
  <c r="M13"/>
  <c r="M12"/>
  <c r="M11"/>
  <c r="M10"/>
  <c r="M9"/>
  <c r="M8"/>
  <c r="A187" i="7"/>
  <c r="A185"/>
  <c r="M184"/>
  <c r="M183"/>
  <c r="M182"/>
  <c r="M181"/>
  <c r="M180"/>
  <c r="M179"/>
  <c r="M178"/>
  <c r="M177"/>
  <c r="A173"/>
  <c r="A171"/>
  <c r="M170"/>
  <c r="M169"/>
  <c r="M168"/>
  <c r="M167"/>
  <c r="M166"/>
  <c r="M165"/>
  <c r="M164"/>
  <c r="M163"/>
  <c r="A159"/>
  <c r="A157"/>
  <c r="M156"/>
  <c r="A152"/>
  <c r="A150"/>
  <c r="M149"/>
  <c r="A145"/>
  <c r="A143"/>
  <c r="M142"/>
  <c r="A138"/>
  <c r="A136"/>
  <c r="M135"/>
  <c r="A131"/>
  <c r="A129"/>
  <c r="M128"/>
  <c r="A124"/>
  <c r="A122"/>
  <c r="M121"/>
  <c r="A117"/>
  <c r="A115"/>
  <c r="M114"/>
  <c r="A110"/>
  <c r="A108"/>
  <c r="M107"/>
  <c r="A103"/>
  <c r="A101"/>
  <c r="M100"/>
  <c r="M99"/>
  <c r="M98"/>
  <c r="M97"/>
  <c r="M96"/>
  <c r="M95"/>
  <c r="M94"/>
  <c r="M93"/>
  <c r="M92"/>
  <c r="M91"/>
  <c r="M90"/>
  <c r="M89"/>
  <c r="M88"/>
  <c r="M87"/>
  <c r="M86"/>
  <c r="M85"/>
  <c r="M84"/>
  <c r="M83"/>
  <c r="M82"/>
  <c r="M81"/>
  <c r="M80"/>
  <c r="M79"/>
  <c r="A75"/>
  <c r="A73"/>
  <c r="M72"/>
  <c r="A68"/>
  <c r="A66"/>
  <c r="M65"/>
  <c r="A61"/>
  <c r="A59"/>
  <c r="M58"/>
  <c r="A54"/>
  <c r="A52"/>
  <c r="M51"/>
  <c r="A47"/>
  <c r="A45"/>
  <c r="M44"/>
  <c r="A40"/>
  <c r="A38"/>
  <c r="M37"/>
  <c r="A33"/>
  <c r="A31"/>
  <c r="M30"/>
  <c r="A26"/>
  <c r="A24"/>
  <c r="M23"/>
  <c r="M22"/>
  <c r="M21"/>
  <c r="M20"/>
  <c r="M19"/>
  <c r="M18"/>
  <c r="M17"/>
  <c r="A13"/>
  <c r="A11"/>
  <c r="M10"/>
  <c r="M9"/>
  <c r="M8"/>
  <c r="M49" i="6"/>
  <c r="N48" s="1"/>
  <c r="F29" i="4" s="1"/>
  <c r="L49" i="6"/>
  <c r="K49"/>
  <c r="M47"/>
  <c r="N46" s="1"/>
  <c r="L47"/>
  <c r="K47"/>
  <c r="M44"/>
  <c r="N43" s="1"/>
  <c r="L44"/>
  <c r="K44"/>
  <c r="M42"/>
  <c r="N41" s="1"/>
  <c r="L42"/>
  <c r="K42"/>
  <c r="M40"/>
  <c r="N39" s="1"/>
  <c r="L40"/>
  <c r="K40"/>
  <c r="M38"/>
  <c r="N37" s="1"/>
  <c r="L38"/>
  <c r="K38"/>
  <c r="M36"/>
  <c r="N35" s="1"/>
  <c r="L36"/>
  <c r="K36"/>
  <c r="M34"/>
  <c r="N33" s="1"/>
  <c r="L34"/>
  <c r="K34"/>
  <c r="M32"/>
  <c r="N31" s="1"/>
  <c r="F20" i="4" s="1"/>
  <c r="L32" i="6"/>
  <c r="K32"/>
  <c r="M30"/>
  <c r="N29" s="1"/>
  <c r="L30"/>
  <c r="K30"/>
  <c r="M28"/>
  <c r="N27" s="1"/>
  <c r="L28"/>
  <c r="K28"/>
  <c r="M26"/>
  <c r="N25" s="1"/>
  <c r="L26"/>
  <c r="K26"/>
  <c r="M24"/>
  <c r="N23" s="1"/>
  <c r="F17" i="5" s="1"/>
  <c r="L24" i="6"/>
  <c r="K24"/>
  <c r="M22"/>
  <c r="N21" s="1"/>
  <c r="L22"/>
  <c r="K22"/>
  <c r="M20"/>
  <c r="N19" s="1"/>
  <c r="L20"/>
  <c r="K20"/>
  <c r="M18"/>
  <c r="N17" s="1"/>
  <c r="L18"/>
  <c r="K18"/>
  <c r="M16"/>
  <c r="N15" s="1"/>
  <c r="F12" i="4" s="1"/>
  <c r="L16" i="6"/>
  <c r="K16"/>
  <c r="M14"/>
  <c r="N13" s="1"/>
  <c r="F11" i="4" s="1"/>
  <c r="L14" i="6"/>
  <c r="K14"/>
  <c r="M11"/>
  <c r="N10" s="1"/>
  <c r="F10" i="5" s="1"/>
  <c r="L11" i="6"/>
  <c r="K11"/>
  <c r="M9"/>
  <c r="N8" s="1"/>
  <c r="L9"/>
  <c r="K9"/>
  <c r="E23" i="5" l="1"/>
  <c r="C39" i="6"/>
  <c r="C25" i="5" s="1"/>
  <c r="E7" i="7"/>
  <c r="E8" i="6" s="1"/>
  <c r="E8" i="4" s="1"/>
  <c r="E10" i="7"/>
  <c r="D30"/>
  <c r="E50"/>
  <c r="E19" i="6" s="1"/>
  <c r="E15" i="5" s="1"/>
  <c r="E65" i="7"/>
  <c r="D79"/>
  <c r="D83"/>
  <c r="D87"/>
  <c r="C99"/>
  <c r="C120"/>
  <c r="C33" i="6" s="1"/>
  <c r="C21" i="4" s="1"/>
  <c r="E134" i="7"/>
  <c r="E37" i="6" s="1"/>
  <c r="E148" i="7"/>
  <c r="E41" i="6" s="1"/>
  <c r="E25" i="4" s="1"/>
  <c r="C164" i="7"/>
  <c r="C177"/>
  <c r="E12" i="8"/>
  <c r="C30"/>
  <c r="E42"/>
  <c r="E54"/>
  <c r="D58"/>
  <c r="C67"/>
  <c r="D81"/>
  <c r="C88"/>
  <c r="C95"/>
  <c r="G99"/>
  <c r="I99" s="1"/>
  <c r="E113"/>
  <c r="E120"/>
  <c r="E127"/>
  <c r="E134"/>
  <c r="C151"/>
  <c r="K163"/>
  <c r="E176"/>
  <c r="K12" i="9"/>
  <c r="K27"/>
  <c r="D34"/>
  <c r="D41"/>
  <c r="K53"/>
  <c r="C71"/>
  <c r="C90"/>
  <c r="C97"/>
  <c r="E100"/>
  <c r="E107"/>
  <c r="C12" i="10"/>
  <c r="G23"/>
  <c r="I23" s="1"/>
  <c r="I24" s="1"/>
  <c r="G22" s="1"/>
  <c r="C42"/>
  <c r="D54"/>
  <c r="E73"/>
  <c r="C7" i="11"/>
  <c r="D51" i="7"/>
  <c r="E149"/>
  <c r="D7"/>
  <c r="D8" i="6" s="1"/>
  <c r="D10" i="7"/>
  <c r="E18"/>
  <c r="E48" i="6" s="1"/>
  <c r="K29" i="7"/>
  <c r="D50"/>
  <c r="D19" i="6" s="1"/>
  <c r="D14" i="4" s="1"/>
  <c r="D65" i="7"/>
  <c r="C79"/>
  <c r="C83"/>
  <c r="C87"/>
  <c r="E90"/>
  <c r="G97"/>
  <c r="I97" s="1"/>
  <c r="E114"/>
  <c r="D134"/>
  <c r="D37" i="6" s="1"/>
  <c r="D148" i="7"/>
  <c r="D41" i="6" s="1"/>
  <c r="E163" i="7"/>
  <c r="K176"/>
  <c r="D12" i="8"/>
  <c r="C25"/>
  <c r="D42"/>
  <c r="D54"/>
  <c r="C58"/>
  <c r="E73"/>
  <c r="C81"/>
  <c r="D84"/>
  <c r="E105"/>
  <c r="D113"/>
  <c r="D120"/>
  <c r="D127"/>
  <c r="D134"/>
  <c r="D147"/>
  <c r="E163"/>
  <c r="D176"/>
  <c r="E12" i="9"/>
  <c r="E27"/>
  <c r="C34"/>
  <c r="C41"/>
  <c r="E53"/>
  <c r="E68"/>
  <c r="E89"/>
  <c r="E93"/>
  <c r="D100"/>
  <c r="D107"/>
  <c r="E7" i="10"/>
  <c r="K22"/>
  <c r="E37"/>
  <c r="E53"/>
  <c r="D73"/>
  <c r="K7"/>
  <c r="K148" i="7"/>
  <c r="K155"/>
  <c r="K89" i="9"/>
  <c r="K57" i="7"/>
  <c r="D71" i="9"/>
  <c r="C7" i="7"/>
  <c r="C8" i="6" s="1"/>
  <c r="C10" i="7"/>
  <c r="D18"/>
  <c r="D48" i="6" s="1"/>
  <c r="E29" i="7"/>
  <c r="E13" i="6" s="1"/>
  <c r="E11" i="4" s="1"/>
  <c r="C50" i="7"/>
  <c r="C19" i="6" s="1"/>
  <c r="K64" i="7"/>
  <c r="K78"/>
  <c r="E82"/>
  <c r="E86"/>
  <c r="D90"/>
  <c r="C97"/>
  <c r="D114"/>
  <c r="C134"/>
  <c r="C37" i="6" s="1"/>
  <c r="C148" i="7"/>
  <c r="C41" i="6" s="1"/>
  <c r="D163" i="7"/>
  <c r="E176"/>
  <c r="D10" i="8"/>
  <c r="G23"/>
  <c r="I23" s="1"/>
  <c r="C42"/>
  <c r="C54"/>
  <c r="E66"/>
  <c r="D73"/>
  <c r="E76"/>
  <c r="E90"/>
  <c r="E97"/>
  <c r="D105"/>
  <c r="C113"/>
  <c r="C120"/>
  <c r="C127"/>
  <c r="C134"/>
  <c r="E145"/>
  <c r="D163"/>
  <c r="C176"/>
  <c r="D12" i="9"/>
  <c r="D27"/>
  <c r="K33"/>
  <c r="E37"/>
  <c r="D53"/>
  <c r="E66"/>
  <c r="D89"/>
  <c r="D93"/>
  <c r="C100"/>
  <c r="C107"/>
  <c r="D7" i="10"/>
  <c r="E22"/>
  <c r="D37"/>
  <c r="D53"/>
  <c r="C73"/>
  <c r="C18" i="7"/>
  <c r="C48" i="6" s="1"/>
  <c r="D29" i="7"/>
  <c r="D13" i="6" s="1"/>
  <c r="D44" i="7"/>
  <c r="E64"/>
  <c r="E23" i="6" s="1"/>
  <c r="E78" i="7"/>
  <c r="E27" i="6" s="1"/>
  <c r="D82" i="7"/>
  <c r="D86"/>
  <c r="C90"/>
  <c r="D96"/>
  <c r="E113"/>
  <c r="E31" i="6" s="1"/>
  <c r="D128" i="7"/>
  <c r="E142"/>
  <c r="C163"/>
  <c r="D176"/>
  <c r="D184"/>
  <c r="C10" i="8"/>
  <c r="D22"/>
  <c r="E36"/>
  <c r="E50"/>
  <c r="E57"/>
  <c r="D66"/>
  <c r="C73"/>
  <c r="D76"/>
  <c r="E83"/>
  <c r="D90"/>
  <c r="D97"/>
  <c r="C105"/>
  <c r="D145"/>
  <c r="C163"/>
  <c r="E171"/>
  <c r="C12" i="9"/>
  <c r="C27"/>
  <c r="E33"/>
  <c r="D37"/>
  <c r="C53"/>
  <c r="D66"/>
  <c r="C89"/>
  <c r="C93"/>
  <c r="E99"/>
  <c r="E103"/>
  <c r="C7" i="10"/>
  <c r="D22"/>
  <c r="C37"/>
  <c r="C53"/>
  <c r="G67"/>
  <c r="I67" s="1"/>
  <c r="G13" i="8"/>
  <c r="I13" s="1"/>
  <c r="E9" i="7"/>
  <c r="G17"/>
  <c r="I17" s="1"/>
  <c r="C29"/>
  <c r="C13" i="6" s="1"/>
  <c r="K43" i="7"/>
  <c r="D64"/>
  <c r="D23" i="6" s="1"/>
  <c r="D78" i="7"/>
  <c r="D27" i="6" s="1"/>
  <c r="C82" i="7"/>
  <c r="C86"/>
  <c r="C95"/>
  <c r="D113"/>
  <c r="D31" i="6" s="1"/>
  <c r="D20" i="4" s="1"/>
  <c r="K127" i="7"/>
  <c r="D142"/>
  <c r="E162"/>
  <c r="C176"/>
  <c r="E182"/>
  <c r="E9" i="8"/>
  <c r="E19"/>
  <c r="C35"/>
  <c r="C49"/>
  <c r="D57"/>
  <c r="C66"/>
  <c r="K72"/>
  <c r="C76"/>
  <c r="D83"/>
  <c r="C90"/>
  <c r="C97"/>
  <c r="E112"/>
  <c r="E119"/>
  <c r="E126"/>
  <c r="E133"/>
  <c r="G141"/>
  <c r="I141" s="1"/>
  <c r="E159"/>
  <c r="D171"/>
  <c r="K7" i="9"/>
  <c r="K22"/>
  <c r="D33"/>
  <c r="C37"/>
  <c r="D47"/>
  <c r="C66"/>
  <c r="C81"/>
  <c r="E92"/>
  <c r="D99"/>
  <c r="D103"/>
  <c r="C22" i="10"/>
  <c r="G33"/>
  <c r="I33" s="1"/>
  <c r="I34" s="1"/>
  <c r="G32" s="1"/>
  <c r="L32" s="1"/>
  <c r="K47"/>
  <c r="K65"/>
  <c r="K82"/>
  <c r="E100" i="7"/>
  <c r="D9"/>
  <c r="D23"/>
  <c r="E43"/>
  <c r="E17" i="6" s="1"/>
  <c r="C64" i="7"/>
  <c r="C23" i="6" s="1"/>
  <c r="C78" i="7"/>
  <c r="C27" i="6" s="1"/>
  <c r="E81" i="7"/>
  <c r="E85"/>
  <c r="E89"/>
  <c r="E14" i="15" s="1"/>
  <c r="E94" i="7"/>
  <c r="C113"/>
  <c r="C31" i="6" s="1"/>
  <c r="E127" i="7"/>
  <c r="E35" i="6" s="1"/>
  <c r="K141" i="7"/>
  <c r="D162"/>
  <c r="G170"/>
  <c r="I170" s="1"/>
  <c r="D182"/>
  <c r="E8" i="8"/>
  <c r="D19"/>
  <c r="G33"/>
  <c r="I33" s="1"/>
  <c r="E46"/>
  <c r="C57"/>
  <c r="K65"/>
  <c r="E72"/>
  <c r="E75"/>
  <c r="C83"/>
  <c r="E104"/>
  <c r="D112"/>
  <c r="D119"/>
  <c r="D126"/>
  <c r="D133"/>
  <c r="E140"/>
  <c r="D156"/>
  <c r="C171"/>
  <c r="E7" i="9"/>
  <c r="E22"/>
  <c r="C33"/>
  <c r="E36"/>
  <c r="C47"/>
  <c r="E65"/>
  <c r="E78"/>
  <c r="D92"/>
  <c r="C99"/>
  <c r="C103"/>
  <c r="K17" i="10"/>
  <c r="K32"/>
  <c r="E47"/>
  <c r="E65"/>
  <c r="E82"/>
  <c r="K54" i="8"/>
  <c r="K27" i="10"/>
  <c r="K50" i="7"/>
  <c r="K125" i="8"/>
  <c r="D7" i="16"/>
  <c r="E107" i="8"/>
  <c r="C9" i="7"/>
  <c r="C17"/>
  <c r="E21"/>
  <c r="D43"/>
  <c r="D17" i="6" s="1"/>
  <c r="D58" i="7"/>
  <c r="E72"/>
  <c r="D81"/>
  <c r="D85"/>
  <c r="D89"/>
  <c r="G93"/>
  <c r="I93" s="1"/>
  <c r="D107"/>
  <c r="D127"/>
  <c r="D35" i="6" s="1"/>
  <c r="D22" i="4" s="1"/>
  <c r="E141" i="7"/>
  <c r="E39" i="6" s="1"/>
  <c r="E25" i="5" s="1"/>
  <c r="C162" i="7"/>
  <c r="E169"/>
  <c r="C181"/>
  <c r="D8" i="8"/>
  <c r="C19"/>
  <c r="E31"/>
  <c r="D46"/>
  <c r="E56"/>
  <c r="E65"/>
  <c r="D72"/>
  <c r="D75"/>
  <c r="E89"/>
  <c r="E96"/>
  <c r="D104"/>
  <c r="C112"/>
  <c r="C119"/>
  <c r="C126"/>
  <c r="C133"/>
  <c r="D140"/>
  <c r="C154"/>
  <c r="G166"/>
  <c r="I166" s="1"/>
  <c r="D7" i="9"/>
  <c r="D22"/>
  <c r="E29"/>
  <c r="D36"/>
  <c r="E44"/>
  <c r="D65"/>
  <c r="D78"/>
  <c r="C92"/>
  <c r="E98"/>
  <c r="E102"/>
  <c r="E17" i="10"/>
  <c r="E32"/>
  <c r="D47"/>
  <c r="D65"/>
  <c r="D82"/>
  <c r="D54" i="16"/>
  <c r="K16" i="7"/>
  <c r="D21"/>
  <c r="C43"/>
  <c r="C17" i="6" s="1"/>
  <c r="E57" i="7"/>
  <c r="E21" i="6" s="1"/>
  <c r="E15" i="4" s="1"/>
  <c r="D72" i="7"/>
  <c r="C81"/>
  <c r="C85"/>
  <c r="C89"/>
  <c r="C46" i="6" s="1"/>
  <c r="E92" i="7"/>
  <c r="K106"/>
  <c r="C127"/>
  <c r="C35" i="6" s="1"/>
  <c r="C23" i="5" s="1"/>
  <c r="D141" i="7"/>
  <c r="D39" i="6" s="1"/>
  <c r="D24" i="4" s="1"/>
  <c r="D156" i="7"/>
  <c r="D169"/>
  <c r="D180"/>
  <c r="C8" i="8"/>
  <c r="K18"/>
  <c r="D31"/>
  <c r="C45"/>
  <c r="D56"/>
  <c r="D65"/>
  <c r="C72"/>
  <c r="C75"/>
  <c r="E82"/>
  <c r="D89"/>
  <c r="D96"/>
  <c r="C104"/>
  <c r="K111"/>
  <c r="K118"/>
  <c r="E125"/>
  <c r="K132"/>
  <c r="C140"/>
  <c r="E152"/>
  <c r="C166"/>
  <c r="C7" i="9"/>
  <c r="C22"/>
  <c r="D29"/>
  <c r="C36"/>
  <c r="E42"/>
  <c r="C65"/>
  <c r="C78"/>
  <c r="E91"/>
  <c r="D98"/>
  <c r="D102"/>
  <c r="D113"/>
  <c r="D17" i="10"/>
  <c r="D32"/>
  <c r="C47"/>
  <c r="C65"/>
  <c r="C82"/>
  <c r="C40" i="16"/>
  <c r="D165" i="7"/>
  <c r="B30" i="5"/>
  <c r="E8" i="7"/>
  <c r="E16"/>
  <c r="E10" i="6" s="1"/>
  <c r="E9" i="4" s="1"/>
  <c r="C20" i="7"/>
  <c r="K36"/>
  <c r="D57"/>
  <c r="D21" i="6" s="1"/>
  <c r="D16" i="5" s="1"/>
  <c r="K71" i="7"/>
  <c r="E80"/>
  <c r="E84"/>
  <c r="E88"/>
  <c r="D92"/>
  <c r="E106"/>
  <c r="E29" i="6" s="1"/>
  <c r="E19" i="4" s="1"/>
  <c r="E121" i="7"/>
  <c r="C141"/>
  <c r="E155"/>
  <c r="E43" i="6" s="1"/>
  <c r="E26" i="4" s="1"/>
  <c r="G168" i="7"/>
  <c r="I168" s="1"/>
  <c r="G179"/>
  <c r="I179" s="1"/>
  <c r="K7" i="8"/>
  <c r="E18"/>
  <c r="C31"/>
  <c r="E43"/>
  <c r="C56"/>
  <c r="C65"/>
  <c r="E68"/>
  <c r="D82"/>
  <c r="C89"/>
  <c r="C96"/>
  <c r="K103"/>
  <c r="E111"/>
  <c r="E118"/>
  <c r="D125"/>
  <c r="E132"/>
  <c r="E139"/>
  <c r="D152"/>
  <c r="K17" i="9"/>
  <c r="C29"/>
  <c r="E35"/>
  <c r="D42"/>
  <c r="D57"/>
  <c r="E77"/>
  <c r="D91"/>
  <c r="C98"/>
  <c r="C102"/>
  <c r="K112"/>
  <c r="C17" i="10"/>
  <c r="C32"/>
  <c r="C43"/>
  <c r="K59"/>
  <c r="K77"/>
  <c r="G32" i="16"/>
  <c r="D8" i="7"/>
  <c r="D16"/>
  <c r="D10" i="6" s="1"/>
  <c r="D9" i="4" s="1"/>
  <c r="E19" i="7"/>
  <c r="E36"/>
  <c r="E15" i="6" s="1"/>
  <c r="E13" i="5" s="1"/>
  <c r="C57" i="7"/>
  <c r="C21" i="6" s="1"/>
  <c r="E71" i="7"/>
  <c r="E25" i="6" s="1"/>
  <c r="D80" i="7"/>
  <c r="D84"/>
  <c r="D88"/>
  <c r="E91"/>
  <c r="D106"/>
  <c r="D29" i="6" s="1"/>
  <c r="K120" i="7"/>
  <c r="E135"/>
  <c r="D155"/>
  <c r="D43" i="6" s="1"/>
  <c r="D167" i="7"/>
  <c r="E178"/>
  <c r="E7" i="8"/>
  <c r="D18"/>
  <c r="K30"/>
  <c r="D43"/>
  <c r="E55"/>
  <c r="E59"/>
  <c r="E74"/>
  <c r="C82"/>
  <c r="K88"/>
  <c r="K95"/>
  <c r="E103"/>
  <c r="D111"/>
  <c r="D118"/>
  <c r="C125"/>
  <c r="D132"/>
  <c r="D139"/>
  <c r="C152"/>
  <c r="E164"/>
  <c r="E17" i="9"/>
  <c r="E28"/>
  <c r="D35"/>
  <c r="C42"/>
  <c r="E54"/>
  <c r="D77"/>
  <c r="C91"/>
  <c r="K97"/>
  <c r="E101"/>
  <c r="E112"/>
  <c r="K12" i="10"/>
  <c r="E27"/>
  <c r="K42"/>
  <c r="L42" s="1"/>
  <c r="E59"/>
  <c r="E77"/>
  <c r="K113" i="7"/>
  <c r="K53" i="10"/>
  <c r="F24" i="4"/>
  <c r="F25" i="5"/>
  <c r="G35" i="9"/>
  <c r="I35" s="1"/>
  <c r="F12" i="12"/>
  <c r="F19" s="1"/>
  <c r="B7" i="1" s="1"/>
  <c r="E5" i="20"/>
  <c r="E5" i="19"/>
  <c r="G5" i="21"/>
  <c r="AB5" i="14"/>
  <c r="D5" i="13"/>
  <c r="G5" i="15"/>
  <c r="H5" i="11"/>
  <c r="H5" i="9"/>
  <c r="H5" i="10"/>
  <c r="G5" i="16"/>
  <c r="L5" i="6"/>
  <c r="G5" i="5"/>
  <c r="G5" i="4"/>
  <c r="H5" i="8"/>
  <c r="D5" i="12"/>
  <c r="AC5" i="3"/>
  <c r="D5" i="2"/>
  <c r="D30" i="5"/>
  <c r="C27"/>
  <c r="F26"/>
  <c r="B26"/>
  <c r="D24"/>
  <c r="F22"/>
  <c r="B22"/>
  <c r="E21"/>
  <c r="D20"/>
  <c r="C19"/>
  <c r="F18"/>
  <c r="B18"/>
  <c r="E17"/>
  <c r="C15"/>
  <c r="F14"/>
  <c r="B14"/>
  <c r="D12"/>
  <c r="C9"/>
  <c r="D29" i="4"/>
  <c r="C26"/>
  <c r="F25"/>
  <c r="B25"/>
  <c r="D23"/>
  <c r="F21"/>
  <c r="B21"/>
  <c r="E20"/>
  <c r="D19"/>
  <c r="C18"/>
  <c r="F17"/>
  <c r="B17"/>
  <c r="E16"/>
  <c r="C14"/>
  <c r="F13"/>
  <c r="B13"/>
  <c r="D11"/>
  <c r="C8"/>
  <c r="C30" i="5"/>
  <c r="F29"/>
  <c r="B29"/>
  <c r="F27"/>
  <c r="B27"/>
  <c r="F23"/>
  <c r="B23"/>
  <c r="E22"/>
  <c r="D21"/>
  <c r="C20"/>
  <c r="F19"/>
  <c r="B19"/>
  <c r="E18"/>
  <c r="D17"/>
  <c r="C16"/>
  <c r="F15"/>
  <c r="B15"/>
  <c r="E14"/>
  <c r="D13"/>
  <c r="C12"/>
  <c r="C10"/>
  <c r="F9"/>
  <c r="B9"/>
  <c r="C29" i="4"/>
  <c r="F28"/>
  <c r="B28"/>
  <c r="F26"/>
  <c r="B26"/>
  <c r="F22"/>
  <c r="B22"/>
  <c r="E21"/>
  <c r="C19"/>
  <c r="F18"/>
  <c r="B18"/>
  <c r="E17"/>
  <c r="D16"/>
  <c r="C15"/>
  <c r="F14"/>
  <c r="B14"/>
  <c r="E13"/>
  <c r="D12"/>
  <c r="C11"/>
  <c r="C9"/>
  <c r="F8"/>
  <c r="B8"/>
  <c r="C26" i="5"/>
  <c r="B25"/>
  <c r="F21"/>
  <c r="E20"/>
  <c r="D19"/>
  <c r="C18"/>
  <c r="B17"/>
  <c r="F13"/>
  <c r="E12"/>
  <c r="E10"/>
  <c r="D9"/>
  <c r="B29" i="4"/>
  <c r="B27"/>
  <c r="B9" i="2" s="1"/>
  <c r="F23" i="4"/>
  <c r="E22"/>
  <c r="D21"/>
  <c r="C20"/>
  <c r="B19"/>
  <c r="F15"/>
  <c r="E14"/>
  <c r="D13"/>
  <c r="C12"/>
  <c r="B11"/>
  <c r="B9"/>
  <c r="B7"/>
  <c r="E27" i="5"/>
  <c r="C21"/>
  <c r="D18"/>
  <c r="F16"/>
  <c r="B12"/>
  <c r="F24"/>
  <c r="D22"/>
  <c r="F20"/>
  <c r="E16"/>
  <c r="D14"/>
  <c r="F12"/>
  <c r="E9"/>
  <c r="F19" i="4"/>
  <c r="D18"/>
  <c r="F16"/>
  <c r="B15"/>
  <c r="B12"/>
  <c r="F9"/>
  <c r="D8"/>
  <c r="F30" i="5"/>
  <c r="B24"/>
  <c r="B16"/>
  <c r="Q30" i="7" s="1"/>
  <c r="R30" s="1"/>
  <c r="D31" i="17" s="1"/>
  <c r="F31" s="1"/>
  <c r="C13" i="5"/>
  <c r="B10"/>
  <c r="C25" i="4"/>
  <c r="B23"/>
  <c r="C17"/>
  <c r="B10"/>
  <c r="B9" i="3" s="1"/>
  <c r="H5" i="7"/>
  <c r="D46" i="6"/>
  <c r="D29" i="5" s="1"/>
  <c r="D14" i="15"/>
  <c r="K151" i="8"/>
  <c r="K77" i="9"/>
  <c r="K37" i="10"/>
  <c r="K107" i="9"/>
  <c r="K171" i="8"/>
  <c r="K65" i="9"/>
  <c r="K139" i="8"/>
  <c r="K162" i="7"/>
  <c r="C84" i="16"/>
  <c r="E82"/>
  <c r="G80"/>
  <c r="D79"/>
  <c r="C76"/>
  <c r="E74"/>
  <c r="G72"/>
  <c r="D71"/>
  <c r="C68"/>
  <c r="E66"/>
  <c r="G64"/>
  <c r="D63"/>
  <c r="C60"/>
  <c r="E58"/>
  <c r="G56"/>
  <c r="D55"/>
  <c r="C52"/>
  <c r="E50"/>
  <c r="G48"/>
  <c r="D47"/>
  <c r="C44"/>
  <c r="E42"/>
  <c r="G40"/>
  <c r="E38"/>
  <c r="E37"/>
  <c r="E36"/>
  <c r="D35"/>
  <c r="D34"/>
  <c r="E33"/>
  <c r="G31"/>
  <c r="C31"/>
  <c r="D30"/>
  <c r="E29"/>
  <c r="G27"/>
  <c r="C27"/>
  <c r="D26"/>
  <c r="E25"/>
  <c r="G23"/>
  <c r="C23"/>
  <c r="D22"/>
  <c r="E21"/>
  <c r="G19"/>
  <c r="C19"/>
  <c r="D18"/>
  <c r="E17"/>
  <c r="G15"/>
  <c r="C15"/>
  <c r="D14"/>
  <c r="E13"/>
  <c r="G11"/>
  <c r="C11"/>
  <c r="D10"/>
  <c r="E9"/>
  <c r="G7"/>
  <c r="C7"/>
  <c r="G83"/>
  <c r="D82"/>
  <c r="C79"/>
  <c r="E77"/>
  <c r="G75"/>
  <c r="D74"/>
  <c r="C71"/>
  <c r="E69"/>
  <c r="G67"/>
  <c r="D66"/>
  <c r="C63"/>
  <c r="E61"/>
  <c r="G59"/>
  <c r="D58"/>
  <c r="C55"/>
  <c r="E53"/>
  <c r="G51"/>
  <c r="D50"/>
  <c r="C47"/>
  <c r="E45"/>
  <c r="G43"/>
  <c r="D42"/>
  <c r="D39"/>
  <c r="D38"/>
  <c r="D37"/>
  <c r="C36"/>
  <c r="C35"/>
  <c r="C34"/>
  <c r="D33"/>
  <c r="E32"/>
  <c r="G30"/>
  <c r="C30"/>
  <c r="D29"/>
  <c r="E28"/>
  <c r="G26"/>
  <c r="C26"/>
  <c r="D25"/>
  <c r="E24"/>
  <c r="G22"/>
  <c r="C22"/>
  <c r="D21"/>
  <c r="E20"/>
  <c r="G18"/>
  <c r="C18"/>
  <c r="D17"/>
  <c r="E16"/>
  <c r="G14"/>
  <c r="C14"/>
  <c r="D13"/>
  <c r="E12"/>
  <c r="G10"/>
  <c r="C10"/>
  <c r="D9"/>
  <c r="E8"/>
  <c r="E81"/>
  <c r="D78"/>
  <c r="C75"/>
  <c r="G71"/>
  <c r="E65"/>
  <c r="D62"/>
  <c r="C59"/>
  <c r="G55"/>
  <c r="E49"/>
  <c r="D46"/>
  <c r="C43"/>
  <c r="G39"/>
  <c r="C32"/>
  <c r="E30"/>
  <c r="G28"/>
  <c r="D27"/>
  <c r="C24"/>
  <c r="E22"/>
  <c r="G20"/>
  <c r="D19"/>
  <c r="C16"/>
  <c r="E14"/>
  <c r="G12"/>
  <c r="D11"/>
  <c r="C8"/>
  <c r="C8" i="11"/>
  <c r="G84" i="10"/>
  <c r="I84" s="1"/>
  <c r="D83"/>
  <c r="G78"/>
  <c r="I78" s="1"/>
  <c r="I79" s="1"/>
  <c r="G77" s="1"/>
  <c r="L77" s="1"/>
  <c r="G72"/>
  <c r="I72" s="1"/>
  <c r="D71"/>
  <c r="G70"/>
  <c r="I70" s="1"/>
  <c r="D83" i="16"/>
  <c r="C80"/>
  <c r="G76"/>
  <c r="E70"/>
  <c r="D67"/>
  <c r="C64"/>
  <c r="G60"/>
  <c r="E54"/>
  <c r="D51"/>
  <c r="C48"/>
  <c r="G44"/>
  <c r="C39"/>
  <c r="G36"/>
  <c r="G34"/>
  <c r="C33"/>
  <c r="E31"/>
  <c r="G29"/>
  <c r="D28"/>
  <c r="C25"/>
  <c r="E23"/>
  <c r="G21"/>
  <c r="D20"/>
  <c r="C17"/>
  <c r="E15"/>
  <c r="G13"/>
  <c r="D12"/>
  <c r="C9"/>
  <c r="E7"/>
  <c r="G8" i="11"/>
  <c r="I8" s="1"/>
  <c r="I9" s="1"/>
  <c r="G7" s="1"/>
  <c r="L7" s="1"/>
  <c r="E84" i="10"/>
  <c r="C83"/>
  <c r="E78"/>
  <c r="E72"/>
  <c r="C71"/>
  <c r="E70"/>
  <c r="C69"/>
  <c r="E68"/>
  <c r="C83" i="16"/>
  <c r="D70"/>
  <c r="G63"/>
  <c r="E57"/>
  <c r="C51"/>
  <c r="G38"/>
  <c r="E34"/>
  <c r="D31"/>
  <c r="C28"/>
  <c r="G24"/>
  <c r="E18"/>
  <c r="D15"/>
  <c r="C12"/>
  <c r="G8"/>
  <c r="D8" i="11"/>
  <c r="C84" i="10"/>
  <c r="E71"/>
  <c r="C70"/>
  <c r="C68"/>
  <c r="E67"/>
  <c r="C66"/>
  <c r="E61"/>
  <c r="C60"/>
  <c r="E55"/>
  <c r="C54"/>
  <c r="E49"/>
  <c r="C48"/>
  <c r="E43"/>
  <c r="C38"/>
  <c r="E33"/>
  <c r="C28"/>
  <c r="E23"/>
  <c r="C18"/>
  <c r="E13"/>
  <c r="C8"/>
  <c r="G113" i="9"/>
  <c r="I113" s="1"/>
  <c r="I114" s="1"/>
  <c r="G112" s="1"/>
  <c r="L112" s="1"/>
  <c r="D108"/>
  <c r="G85"/>
  <c r="I85" s="1"/>
  <c r="D84"/>
  <c r="G83"/>
  <c r="I83" s="1"/>
  <c r="D82"/>
  <c r="G81"/>
  <c r="I81" s="1"/>
  <c r="D80"/>
  <c r="G79"/>
  <c r="I79" s="1"/>
  <c r="G73"/>
  <c r="I73" s="1"/>
  <c r="D72"/>
  <c r="G71"/>
  <c r="I71" s="1"/>
  <c r="D70"/>
  <c r="G69"/>
  <c r="I69" s="1"/>
  <c r="D68"/>
  <c r="G67"/>
  <c r="I67" s="1"/>
  <c r="G61"/>
  <c r="I61" s="1"/>
  <c r="D60"/>
  <c r="G59"/>
  <c r="I59" s="1"/>
  <c r="D58"/>
  <c r="G57"/>
  <c r="I57" s="1"/>
  <c r="D56"/>
  <c r="G55"/>
  <c r="I55" s="1"/>
  <c r="G49"/>
  <c r="I49" s="1"/>
  <c r="D48"/>
  <c r="G47"/>
  <c r="I47" s="1"/>
  <c r="D46"/>
  <c r="G45"/>
  <c r="I45" s="1"/>
  <c r="D44"/>
  <c r="G43"/>
  <c r="I43" s="1"/>
  <c r="G23"/>
  <c r="I23" s="1"/>
  <c r="I24" s="1"/>
  <c r="G22" s="1"/>
  <c r="L22" s="1"/>
  <c r="D18"/>
  <c r="G13"/>
  <c r="I13" s="1"/>
  <c r="I14" s="1"/>
  <c r="G12" s="1"/>
  <c r="L12" s="1"/>
  <c r="D8"/>
  <c r="C177" i="8"/>
  <c r="E172"/>
  <c r="C167"/>
  <c r="E166"/>
  <c r="C165"/>
  <c r="D159"/>
  <c r="G158"/>
  <c r="I158" s="1"/>
  <c r="D157"/>
  <c r="G156"/>
  <c r="I156" s="1"/>
  <c r="D155"/>
  <c r="G154"/>
  <c r="I154" s="1"/>
  <c r="D153"/>
  <c r="D75" i="16"/>
  <c r="G68"/>
  <c r="E62"/>
  <c r="C56"/>
  <c r="D43"/>
  <c r="C38"/>
  <c r="G33"/>
  <c r="E27"/>
  <c r="D24"/>
  <c r="C21"/>
  <c r="G17"/>
  <c r="E11"/>
  <c r="D8"/>
  <c r="G83" i="10"/>
  <c r="I83" s="1"/>
  <c r="D78"/>
  <c r="D72"/>
  <c r="G69"/>
  <c r="I69" s="1"/>
  <c r="D67"/>
  <c r="G66"/>
  <c r="I66" s="1"/>
  <c r="D61"/>
  <c r="G60"/>
  <c r="I60" s="1"/>
  <c r="D55"/>
  <c r="G54"/>
  <c r="I54" s="1"/>
  <c r="D49"/>
  <c r="G48"/>
  <c r="I48" s="1"/>
  <c r="D43"/>
  <c r="G38"/>
  <c r="I38" s="1"/>
  <c r="I39" s="1"/>
  <c r="G37" s="1"/>
  <c r="D33"/>
  <c r="G28"/>
  <c r="I28" s="1"/>
  <c r="I29" s="1"/>
  <c r="G27" s="1"/>
  <c r="L27" s="1"/>
  <c r="D23"/>
  <c r="G18"/>
  <c r="I18" s="1"/>
  <c r="I19" s="1"/>
  <c r="G17" s="1"/>
  <c r="D13"/>
  <c r="G8"/>
  <c r="I8" s="1"/>
  <c r="I9" s="1"/>
  <c r="G7" s="1"/>
  <c r="L7" s="1"/>
  <c r="E113" i="9"/>
  <c r="C108"/>
  <c r="E85"/>
  <c r="C84"/>
  <c r="E83"/>
  <c r="C82"/>
  <c r="E81"/>
  <c r="C80"/>
  <c r="E79"/>
  <c r="E73"/>
  <c r="C72"/>
  <c r="E71"/>
  <c r="C70"/>
  <c r="E69"/>
  <c r="C68"/>
  <c r="E67"/>
  <c r="E61"/>
  <c r="C60"/>
  <c r="E59"/>
  <c r="C58"/>
  <c r="E57"/>
  <c r="C56"/>
  <c r="E55"/>
  <c r="E49"/>
  <c r="C48"/>
  <c r="E47"/>
  <c r="C46"/>
  <c r="E45"/>
  <c r="C44"/>
  <c r="E43"/>
  <c r="E23"/>
  <c r="C18"/>
  <c r="E13"/>
  <c r="C8"/>
  <c r="G177" i="8"/>
  <c r="I177" s="1"/>
  <c r="I178" s="1"/>
  <c r="G176" s="1"/>
  <c r="L176" s="1"/>
  <c r="D172"/>
  <c r="G167"/>
  <c r="I167" s="1"/>
  <c r="D166"/>
  <c r="G165"/>
  <c r="I165" s="1"/>
  <c r="C159"/>
  <c r="E158"/>
  <c r="C157"/>
  <c r="E156"/>
  <c r="C155"/>
  <c r="E154"/>
  <c r="C153"/>
  <c r="C147"/>
  <c r="E146"/>
  <c r="C145"/>
  <c r="E144"/>
  <c r="C143"/>
  <c r="E142"/>
  <c r="C141"/>
  <c r="C135"/>
  <c r="C128"/>
  <c r="E73" i="16"/>
  <c r="G47"/>
  <c r="D23"/>
  <c r="G16"/>
  <c r="E10"/>
  <c r="D84" i="10"/>
  <c r="D70"/>
  <c r="D68"/>
  <c r="G61"/>
  <c r="I61" s="1"/>
  <c r="D60"/>
  <c r="C49"/>
  <c r="E38"/>
  <c r="C23"/>
  <c r="E8"/>
  <c r="C113" i="9"/>
  <c r="G84"/>
  <c r="I84" s="1"/>
  <c r="D83"/>
  <c r="G80"/>
  <c r="I80" s="1"/>
  <c r="D79"/>
  <c r="D73"/>
  <c r="G70"/>
  <c r="I70" s="1"/>
  <c r="D69"/>
  <c r="G60"/>
  <c r="I60" s="1"/>
  <c r="D59"/>
  <c r="G56"/>
  <c r="I56" s="1"/>
  <c r="D55"/>
  <c r="D49"/>
  <c r="G46"/>
  <c r="I46" s="1"/>
  <c r="D45"/>
  <c r="E18"/>
  <c r="C13"/>
  <c r="G172" i="8"/>
  <c r="I172" s="1"/>
  <c r="I173" s="1"/>
  <c r="G171" s="1"/>
  <c r="D167"/>
  <c r="E157"/>
  <c r="C156"/>
  <c r="E153"/>
  <c r="G147"/>
  <c r="I147" s="1"/>
  <c r="C144"/>
  <c r="D143"/>
  <c r="D142"/>
  <c r="E141"/>
  <c r="D128"/>
  <c r="C121"/>
  <c r="C114"/>
  <c r="C107"/>
  <c r="E106"/>
  <c r="E99"/>
  <c r="C98"/>
  <c r="C91"/>
  <c r="C84"/>
  <c r="C77"/>
  <c r="C68"/>
  <c r="C61"/>
  <c r="E60"/>
  <c r="C59"/>
  <c r="C50"/>
  <c r="E49"/>
  <c r="C48"/>
  <c r="E47"/>
  <c r="C46"/>
  <c r="E45"/>
  <c r="C44"/>
  <c r="C38"/>
  <c r="E37"/>
  <c r="C36"/>
  <c r="E35"/>
  <c r="C34"/>
  <c r="E33"/>
  <c r="C32"/>
  <c r="C26"/>
  <c r="E25"/>
  <c r="C24"/>
  <c r="E23"/>
  <c r="C22"/>
  <c r="E21"/>
  <c r="C20"/>
  <c r="C14"/>
  <c r="E13"/>
  <c r="C12"/>
  <c r="E11"/>
  <c r="G84" i="16"/>
  <c r="C72"/>
  <c r="D59"/>
  <c r="E46"/>
  <c r="G35"/>
  <c r="C29"/>
  <c r="D16"/>
  <c r="G9"/>
  <c r="E83" i="10"/>
  <c r="C72"/>
  <c r="E69"/>
  <c r="E66"/>
  <c r="C61"/>
  <c r="E54"/>
  <c r="G43"/>
  <c r="I43" s="1"/>
  <c r="I44" s="1"/>
  <c r="G42" s="1"/>
  <c r="D38"/>
  <c r="E28"/>
  <c r="G13"/>
  <c r="I13" s="1"/>
  <c r="I14" s="1"/>
  <c r="G12" s="1"/>
  <c r="L12" s="1"/>
  <c r="D8"/>
  <c r="G108" i="9"/>
  <c r="I108" s="1"/>
  <c r="I109" s="1"/>
  <c r="G107" s="1"/>
  <c r="E84"/>
  <c r="C83"/>
  <c r="E80"/>
  <c r="C79"/>
  <c r="C73"/>
  <c r="E70"/>
  <c r="C69"/>
  <c r="E60"/>
  <c r="C59"/>
  <c r="E56"/>
  <c r="C55"/>
  <c r="C49"/>
  <c r="E46"/>
  <c r="C45"/>
  <c r="D23"/>
  <c r="G8"/>
  <c r="I8" s="1"/>
  <c r="I9" s="1"/>
  <c r="G7" s="1"/>
  <c r="E177" i="8"/>
  <c r="C172"/>
  <c r="E165"/>
  <c r="G159"/>
  <c r="I159" s="1"/>
  <c r="D158"/>
  <c r="G155"/>
  <c r="I155" s="1"/>
  <c r="D154"/>
  <c r="E147"/>
  <c r="G146"/>
  <c r="I146" s="1"/>
  <c r="G145"/>
  <c r="I145" s="1"/>
  <c r="C142"/>
  <c r="D141"/>
  <c r="G135"/>
  <c r="I135" s="1"/>
  <c r="G121"/>
  <c r="I121" s="1"/>
  <c r="G114"/>
  <c r="I114" s="1"/>
  <c r="G107"/>
  <c r="I107" s="1"/>
  <c r="D106"/>
  <c r="D99"/>
  <c r="G98"/>
  <c r="I98" s="1"/>
  <c r="G91"/>
  <c r="I91" s="1"/>
  <c r="G84"/>
  <c r="I84" s="1"/>
  <c r="G77"/>
  <c r="I77" s="1"/>
  <c r="G68"/>
  <c r="I68" s="1"/>
  <c r="G61"/>
  <c r="I61" s="1"/>
  <c r="D60"/>
  <c r="G59"/>
  <c r="I59" s="1"/>
  <c r="G50"/>
  <c r="I50" s="1"/>
  <c r="D49"/>
  <c r="G48"/>
  <c r="I48" s="1"/>
  <c r="D47"/>
  <c r="G46"/>
  <c r="I46" s="1"/>
  <c r="D45"/>
  <c r="G44"/>
  <c r="I44" s="1"/>
  <c r="G38"/>
  <c r="I38" s="1"/>
  <c r="D37"/>
  <c r="G36"/>
  <c r="I36" s="1"/>
  <c r="D35"/>
  <c r="G34"/>
  <c r="I34" s="1"/>
  <c r="D33"/>
  <c r="G32"/>
  <c r="I32" s="1"/>
  <c r="G26"/>
  <c r="I26" s="1"/>
  <c r="D25"/>
  <c r="G24"/>
  <c r="I24" s="1"/>
  <c r="D23"/>
  <c r="G22"/>
  <c r="I22" s="1"/>
  <c r="D21"/>
  <c r="G20"/>
  <c r="I20" s="1"/>
  <c r="G14"/>
  <c r="I14" s="1"/>
  <c r="D13"/>
  <c r="G12"/>
  <c r="I12" s="1"/>
  <c r="D11"/>
  <c r="E78" i="16"/>
  <c r="G52"/>
  <c r="D32"/>
  <c r="E19"/>
  <c r="E8" i="11"/>
  <c r="D69" i="10"/>
  <c r="D66"/>
  <c r="G55"/>
  <c r="I55" s="1"/>
  <c r="E48"/>
  <c r="C33"/>
  <c r="D18"/>
  <c r="D85" i="9"/>
  <c r="G82"/>
  <c r="I82" s="1"/>
  <c r="G72"/>
  <c r="I72" s="1"/>
  <c r="D67"/>
  <c r="D61"/>
  <c r="G58"/>
  <c r="I58" s="1"/>
  <c r="G48"/>
  <c r="I48" s="1"/>
  <c r="D43"/>
  <c r="D13"/>
  <c r="D165" i="8"/>
  <c r="C158"/>
  <c r="E155"/>
  <c r="D146"/>
  <c r="G144"/>
  <c r="I144" s="1"/>
  <c r="E135"/>
  <c r="G128"/>
  <c r="I128" s="1"/>
  <c r="E114"/>
  <c r="C99"/>
  <c r="E91"/>
  <c r="E77"/>
  <c r="D68"/>
  <c r="G60"/>
  <c r="I60" s="1"/>
  <c r="D59"/>
  <c r="E48"/>
  <c r="C47"/>
  <c r="E44"/>
  <c r="E38"/>
  <c r="C37"/>
  <c r="E34"/>
  <c r="C33"/>
  <c r="E24"/>
  <c r="C23"/>
  <c r="E20"/>
  <c r="E14"/>
  <c r="C13"/>
  <c r="G10"/>
  <c r="I10" s="1"/>
  <c r="D9"/>
  <c r="C184" i="7"/>
  <c r="E183"/>
  <c r="C182"/>
  <c r="E181"/>
  <c r="C180"/>
  <c r="E179"/>
  <c r="C178"/>
  <c r="E170"/>
  <c r="C169"/>
  <c r="E168"/>
  <c r="C167"/>
  <c r="E166"/>
  <c r="C165"/>
  <c r="E164"/>
  <c r="C156"/>
  <c r="C149"/>
  <c r="C142"/>
  <c r="C135"/>
  <c r="C128"/>
  <c r="C121"/>
  <c r="C114"/>
  <c r="C107"/>
  <c r="C100"/>
  <c r="E99"/>
  <c r="C98"/>
  <c r="E97"/>
  <c r="C96"/>
  <c r="E95"/>
  <c r="C94"/>
  <c r="E93"/>
  <c r="C92"/>
  <c r="C72"/>
  <c r="C65"/>
  <c r="C58"/>
  <c r="C51"/>
  <c r="C44"/>
  <c r="C37"/>
  <c r="C30"/>
  <c r="C23"/>
  <c r="E22"/>
  <c r="C21"/>
  <c r="E20"/>
  <c r="E17"/>
  <c r="C67" i="16"/>
  <c r="E41"/>
  <c r="E26"/>
  <c r="G68" i="10"/>
  <c r="I68" s="1"/>
  <c r="C55"/>
  <c r="D48"/>
  <c r="D28"/>
  <c r="C13"/>
  <c r="C85" i="9"/>
  <c r="E82"/>
  <c r="E72"/>
  <c r="C67"/>
  <c r="C61"/>
  <c r="E58"/>
  <c r="E48"/>
  <c r="C43"/>
  <c r="C23"/>
  <c r="E8"/>
  <c r="E167" i="8"/>
  <c r="G157"/>
  <c r="I157" s="1"/>
  <c r="C146"/>
  <c r="D144"/>
  <c r="G142"/>
  <c r="I142" s="1"/>
  <c r="D135"/>
  <c r="E128"/>
  <c r="D114"/>
  <c r="G106"/>
  <c r="I106" s="1"/>
  <c r="D91"/>
  <c r="D77"/>
  <c r="E61"/>
  <c r="C60"/>
  <c r="G49"/>
  <c r="I49" s="1"/>
  <c r="D48"/>
  <c r="G45"/>
  <c r="I45" s="1"/>
  <c r="D44"/>
  <c r="D38"/>
  <c r="G35"/>
  <c r="I35" s="1"/>
  <c r="D34"/>
  <c r="G25"/>
  <c r="I25" s="1"/>
  <c r="D24"/>
  <c r="G21"/>
  <c r="I21" s="1"/>
  <c r="D20"/>
  <c r="D14"/>
  <c r="G11"/>
  <c r="I11" s="1"/>
  <c r="E10"/>
  <c r="C9"/>
  <c r="G184" i="7"/>
  <c r="I184" s="1"/>
  <c r="D183"/>
  <c r="G182"/>
  <c r="I182" s="1"/>
  <c r="D181"/>
  <c r="G180"/>
  <c r="I180" s="1"/>
  <c r="D179"/>
  <c r="G178"/>
  <c r="I178" s="1"/>
  <c r="D170"/>
  <c r="G169"/>
  <c r="I169" s="1"/>
  <c r="D168"/>
  <c r="G167"/>
  <c r="I167" s="1"/>
  <c r="D166"/>
  <c r="G165"/>
  <c r="I165" s="1"/>
  <c r="D164"/>
  <c r="G156"/>
  <c r="I156" s="1"/>
  <c r="I157" s="1"/>
  <c r="G149"/>
  <c r="I149" s="1"/>
  <c r="I150" s="1"/>
  <c r="G142"/>
  <c r="I142" s="1"/>
  <c r="I143" s="1"/>
  <c r="G135"/>
  <c r="I135" s="1"/>
  <c r="I136" s="1"/>
  <c r="G128"/>
  <c r="I128" s="1"/>
  <c r="I129" s="1"/>
  <c r="G121"/>
  <c r="I121" s="1"/>
  <c r="I122" s="1"/>
  <c r="G114"/>
  <c r="I114" s="1"/>
  <c r="I115" s="1"/>
  <c r="G107"/>
  <c r="I107" s="1"/>
  <c r="I108" s="1"/>
  <c r="G100"/>
  <c r="I100" s="1"/>
  <c r="D99"/>
  <c r="G98"/>
  <c r="I98" s="1"/>
  <c r="D97"/>
  <c r="G96"/>
  <c r="I96" s="1"/>
  <c r="D95"/>
  <c r="G94"/>
  <c r="I94" s="1"/>
  <c r="D93"/>
  <c r="G92"/>
  <c r="I92" s="1"/>
  <c r="G72"/>
  <c r="I72" s="1"/>
  <c r="I73" s="1"/>
  <c r="G65"/>
  <c r="I65" s="1"/>
  <c r="I66" s="1"/>
  <c r="G58"/>
  <c r="I58" s="1"/>
  <c r="I59" s="1"/>
  <c r="G51"/>
  <c r="I51" s="1"/>
  <c r="I52" s="1"/>
  <c r="G44"/>
  <c r="I44" s="1"/>
  <c r="I45" s="1"/>
  <c r="G37"/>
  <c r="I37" s="1"/>
  <c r="I38" s="1"/>
  <c r="G30"/>
  <c r="I30" s="1"/>
  <c r="I31" s="1"/>
  <c r="G23"/>
  <c r="I23" s="1"/>
  <c r="D22"/>
  <c r="G21"/>
  <c r="I21" s="1"/>
  <c r="D20"/>
  <c r="D17"/>
  <c r="G25" i="16"/>
  <c r="C67" i="10"/>
  <c r="G49"/>
  <c r="I49" s="1"/>
  <c r="E108" i="9"/>
  <c r="G68"/>
  <c r="I68" s="1"/>
  <c r="G44"/>
  <c r="I44" s="1"/>
  <c r="D177" i="8"/>
  <c r="G153"/>
  <c r="I153" s="1"/>
  <c r="E143"/>
  <c r="E121"/>
  <c r="C106"/>
  <c r="E98"/>
  <c r="D61"/>
  <c r="D50"/>
  <c r="G47"/>
  <c r="I47" s="1"/>
  <c r="G37"/>
  <c r="I37" s="1"/>
  <c r="D32"/>
  <c r="E26"/>
  <c r="C21"/>
  <c r="C11"/>
  <c r="G9"/>
  <c r="I9" s="1"/>
  <c r="E184" i="7"/>
  <c r="C183"/>
  <c r="E180"/>
  <c r="C179"/>
  <c r="C170"/>
  <c r="E167"/>
  <c r="C166"/>
  <c r="E156"/>
  <c r="D149"/>
  <c r="G99"/>
  <c r="I99" s="1"/>
  <c r="D98"/>
  <c r="G95"/>
  <c r="I95" s="1"/>
  <c r="D94"/>
  <c r="E44"/>
  <c r="E37"/>
  <c r="E30"/>
  <c r="E23"/>
  <c r="C22"/>
  <c r="G79" i="16"/>
  <c r="C20"/>
  <c r="C78" i="10"/>
  <c r="G71"/>
  <c r="I71" s="1"/>
  <c r="E60"/>
  <c r="E18"/>
  <c r="D81" i="9"/>
  <c r="C57"/>
  <c r="G18"/>
  <c r="I18" s="1"/>
  <c r="I19" s="1"/>
  <c r="G17" s="1"/>
  <c r="L17" s="1"/>
  <c r="G143" i="8"/>
  <c r="I143" s="1"/>
  <c r="D107"/>
  <c r="D98"/>
  <c r="E84"/>
  <c r="D36"/>
  <c r="E32"/>
  <c r="D26"/>
  <c r="E22"/>
  <c r="G183" i="7"/>
  <c r="I183" s="1"/>
  <c r="G181"/>
  <c r="I181" s="1"/>
  <c r="D178"/>
  <c r="C168"/>
  <c r="G166"/>
  <c r="I166" s="1"/>
  <c r="G164"/>
  <c r="I164" s="1"/>
  <c r="E128"/>
  <c r="D121"/>
  <c r="E107"/>
  <c r="D100"/>
  <c r="E98"/>
  <c r="E96"/>
  <c r="C93"/>
  <c r="E58"/>
  <c r="D37"/>
  <c r="G22"/>
  <c r="I22" s="1"/>
  <c r="G20"/>
  <c r="I20" s="1"/>
  <c r="G163"/>
  <c r="I163" s="1"/>
  <c r="G140" i="8"/>
  <c r="I140" s="1"/>
  <c r="E25" i="15"/>
  <c r="C23"/>
  <c r="C25"/>
  <c r="C22"/>
  <c r="E20"/>
  <c r="C18"/>
  <c r="D15"/>
  <c r="C14"/>
  <c r="E12"/>
  <c r="D11"/>
  <c r="C10"/>
  <c r="E8"/>
  <c r="D7"/>
  <c r="E26"/>
  <c r="C24"/>
  <c r="E21"/>
  <c r="D20"/>
  <c r="C19"/>
  <c r="D16"/>
  <c r="C15"/>
  <c r="E13"/>
  <c r="D12"/>
  <c r="C11"/>
  <c r="E9"/>
  <c r="D8"/>
  <c r="C7"/>
  <c r="D23"/>
  <c r="E18"/>
  <c r="D17"/>
  <c r="C16"/>
  <c r="E10"/>
  <c r="D9"/>
  <c r="C8"/>
  <c r="C26"/>
  <c r="E19"/>
  <c r="D18"/>
  <c r="C17"/>
  <c r="E11"/>
  <c r="D10"/>
  <c r="C9"/>
  <c r="E22"/>
  <c r="D13"/>
  <c r="D25"/>
  <c r="D22"/>
  <c r="E15"/>
  <c r="C13"/>
  <c r="E7"/>
  <c r="C21"/>
  <c r="E84" i="16"/>
  <c r="G82"/>
  <c r="C82"/>
  <c r="D81"/>
  <c r="E80"/>
  <c r="G78"/>
  <c r="C78"/>
  <c r="D77"/>
  <c r="E76"/>
  <c r="G74"/>
  <c r="C74"/>
  <c r="D73"/>
  <c r="E72"/>
  <c r="G70"/>
  <c r="C70"/>
  <c r="D69"/>
  <c r="E68"/>
  <c r="G66"/>
  <c r="C66"/>
  <c r="D65"/>
  <c r="E64"/>
  <c r="G62"/>
  <c r="C62"/>
  <c r="D61"/>
  <c r="E60"/>
  <c r="G58"/>
  <c r="C58"/>
  <c r="D57"/>
  <c r="E56"/>
  <c r="G54"/>
  <c r="C54"/>
  <c r="D53"/>
  <c r="E52"/>
  <c r="G50"/>
  <c r="C50"/>
  <c r="D49"/>
  <c r="E48"/>
  <c r="G46"/>
  <c r="C46"/>
  <c r="D45"/>
  <c r="E44"/>
  <c r="G42"/>
  <c r="C42"/>
  <c r="D41"/>
  <c r="E40"/>
  <c r="D84"/>
  <c r="E83"/>
  <c r="G81"/>
  <c r="C81"/>
  <c r="D80"/>
  <c r="E79"/>
  <c r="G77"/>
  <c r="C77"/>
  <c r="D76"/>
  <c r="E75"/>
  <c r="G73"/>
  <c r="C73"/>
  <c r="D72"/>
  <c r="E71"/>
  <c r="G69"/>
  <c r="C69"/>
  <c r="D68"/>
  <c r="E67"/>
  <c r="G65"/>
  <c r="C65"/>
  <c r="D64"/>
  <c r="E63"/>
  <c r="G61"/>
  <c r="C61"/>
  <c r="D60"/>
  <c r="E59"/>
  <c r="G57"/>
  <c r="C57"/>
  <c r="D56"/>
  <c r="E55"/>
  <c r="G53"/>
  <c r="C53"/>
  <c r="D52"/>
  <c r="E51"/>
  <c r="G49"/>
  <c r="C49"/>
  <c r="D48"/>
  <c r="E47"/>
  <c r="G45"/>
  <c r="C45"/>
  <c r="D44"/>
  <c r="E43"/>
  <c r="G41"/>
  <c r="C41"/>
  <c r="D40"/>
  <c r="E39"/>
  <c r="G37"/>
  <c r="C37"/>
  <c r="D36"/>
  <c r="E35"/>
  <c r="E23" i="4" l="1"/>
  <c r="E24" i="5"/>
  <c r="E30"/>
  <c r="E29" i="4"/>
  <c r="C24" i="5"/>
  <c r="C23" i="4"/>
  <c r="C29" i="5"/>
  <c r="C28" i="4"/>
  <c r="D26"/>
  <c r="D27" i="5"/>
  <c r="D10"/>
  <c r="E46" i="6"/>
  <c r="L7" i="9"/>
  <c r="C24" i="4"/>
  <c r="D15" i="5"/>
  <c r="C12" i="15"/>
  <c r="C22" i="5"/>
  <c r="C14"/>
  <c r="C13" i="4"/>
  <c r="E23" i="15"/>
  <c r="D19"/>
  <c r="I85" i="10"/>
  <c r="G82" s="1"/>
  <c r="L82" s="1"/>
  <c r="L171" i="8"/>
  <c r="D26" i="15"/>
  <c r="G42" i="9"/>
  <c r="I42" s="1"/>
  <c r="I50" s="1"/>
  <c r="E16" i="15"/>
  <c r="D15" i="4"/>
  <c r="G98" i="9"/>
  <c r="I98" s="1"/>
  <c r="E24" i="15"/>
  <c r="I171" i="7"/>
  <c r="E26" i="5"/>
  <c r="E24" i="4"/>
  <c r="G54" i="9"/>
  <c r="I54" s="1"/>
  <c r="D23" i="5"/>
  <c r="C16" i="4"/>
  <c r="C17" i="5"/>
  <c r="D21" i="15"/>
  <c r="N51" i="7"/>
  <c r="O51" s="1"/>
  <c r="F24" i="16" s="1"/>
  <c r="H24" s="1"/>
  <c r="D25" i="5"/>
  <c r="L22" i="10"/>
  <c r="E19" i="5"/>
  <c r="E18" i="4"/>
  <c r="E17" i="15"/>
  <c r="L17" i="10"/>
  <c r="C22" i="4"/>
  <c r="D25"/>
  <c r="D26" i="5"/>
  <c r="C20" i="15"/>
  <c r="D24"/>
  <c r="E12" i="4"/>
  <c r="Q18" i="7"/>
  <c r="R18" s="1"/>
  <c r="Q45" i="8" s="1"/>
  <c r="R45" s="1"/>
  <c r="N114" i="7"/>
  <c r="O114" s="1"/>
  <c r="F9" i="16" s="1"/>
  <c r="H9" s="1"/>
  <c r="B8" i="3"/>
  <c r="Q99" i="7"/>
  <c r="R99" s="1"/>
  <c r="D8" i="17" s="1"/>
  <c r="F8" s="1"/>
  <c r="N79" i="7"/>
  <c r="O79" s="1"/>
  <c r="N68" i="8" s="1"/>
  <c r="O68" s="1"/>
  <c r="F55" i="16" s="1"/>
  <c r="H55" s="1"/>
  <c r="F8" i="15"/>
  <c r="N180" i="7"/>
  <c r="O180" s="1"/>
  <c r="N96"/>
  <c r="O96" s="1"/>
  <c r="F67" i="16" s="1"/>
  <c r="H67" s="1"/>
  <c r="N23" i="7"/>
  <c r="O23" s="1"/>
  <c r="F78" i="16" s="1"/>
  <c r="H78" s="1"/>
  <c r="Q91" i="7"/>
  <c r="R91" s="1"/>
  <c r="Q165" i="8" s="1"/>
  <c r="R165" s="1"/>
  <c r="F25" i="15"/>
  <c r="B10" i="3"/>
  <c r="Q37" i="7"/>
  <c r="R37" s="1"/>
  <c r="D33" i="17" s="1"/>
  <c r="F33" s="1"/>
  <c r="Q92" i="7"/>
  <c r="R92" s="1"/>
  <c r="D49" i="17" s="1"/>
  <c r="F49" s="1"/>
  <c r="N165" i="7"/>
  <c r="O165" s="1"/>
  <c r="N87"/>
  <c r="O87" s="1"/>
  <c r="N126" i="8" s="1"/>
  <c r="O126" s="1"/>
  <c r="N8" i="7"/>
  <c r="O8" s="1"/>
  <c r="N10" i="8" s="1"/>
  <c r="O10" s="1"/>
  <c r="F80" i="16" s="1"/>
  <c r="H80" s="1"/>
  <c r="Q82" i="7"/>
  <c r="R82" s="1"/>
  <c r="Q91" i="8" s="1"/>
  <c r="R91" s="1"/>
  <c r="D14" i="17" s="1"/>
  <c r="F14" s="1"/>
  <c r="F20" i="15"/>
  <c r="B7" i="2"/>
  <c r="F19" i="15"/>
  <c r="F26"/>
  <c r="Q183" i="7"/>
  <c r="R183" s="1"/>
  <c r="N142"/>
  <c r="O142" s="1"/>
  <c r="F43" i="16" s="1"/>
  <c r="H43" s="1"/>
  <c r="Q170" i="7"/>
  <c r="R170" s="1"/>
  <c r="B8" i="2"/>
  <c r="Q182" i="7"/>
  <c r="R182" s="1"/>
  <c r="I32"/>
  <c r="I33" s="1"/>
  <c r="G29"/>
  <c r="I109"/>
  <c r="I110" s="1"/>
  <c r="G106"/>
  <c r="G29" i="9"/>
  <c r="I29" s="1"/>
  <c r="Q180" i="7"/>
  <c r="R180" s="1"/>
  <c r="Q65"/>
  <c r="R65" s="1"/>
  <c r="D54" i="17" s="1"/>
  <c r="F54" s="1"/>
  <c r="Q79" i="7"/>
  <c r="R79" s="1"/>
  <c r="N178"/>
  <c r="O178" s="1"/>
  <c r="N163"/>
  <c r="O163" s="1"/>
  <c r="N172" i="8" s="1"/>
  <c r="O172" s="1"/>
  <c r="N135" i="7"/>
  <c r="O135" s="1"/>
  <c r="F39" i="16" s="1"/>
  <c r="H39" s="1"/>
  <c r="N107" i="7"/>
  <c r="O107" s="1"/>
  <c r="F8" i="16" s="1"/>
  <c r="H8" s="1"/>
  <c r="N94" i="7"/>
  <c r="O94" s="1"/>
  <c r="F41" i="16" s="1"/>
  <c r="H41" s="1"/>
  <c r="N85" i="7"/>
  <c r="O85" s="1"/>
  <c r="N72"/>
  <c r="O72" s="1"/>
  <c r="F32" i="16" s="1"/>
  <c r="H32" s="1"/>
  <c r="N44" i="7"/>
  <c r="O44" s="1"/>
  <c r="F13" i="16" s="1"/>
  <c r="H13" s="1"/>
  <c r="N21" i="7"/>
  <c r="O21" s="1"/>
  <c r="F57" i="16" s="1"/>
  <c r="H57" s="1"/>
  <c r="Q181" i="7"/>
  <c r="R181" s="1"/>
  <c r="Q168"/>
  <c r="R168" s="1"/>
  <c r="Q97"/>
  <c r="R97" s="1"/>
  <c r="D45" i="17" s="1"/>
  <c r="F45" s="1"/>
  <c r="Q88" i="7"/>
  <c r="R88" s="1"/>
  <c r="Q80"/>
  <c r="R80" s="1"/>
  <c r="N17"/>
  <c r="O17" s="1"/>
  <c r="F65" i="16" s="1"/>
  <c r="H65" s="1"/>
  <c r="F14" i="15"/>
  <c r="F13"/>
  <c r="F21"/>
  <c r="Q17" i="7"/>
  <c r="R17" s="1"/>
  <c r="D11" i="18" s="1"/>
  <c r="F11" s="1"/>
  <c r="I39" i="7"/>
  <c r="I40"/>
  <c r="G36"/>
  <c r="I67"/>
  <c r="I68" s="1"/>
  <c r="G64"/>
  <c r="I116"/>
  <c r="I117" s="1"/>
  <c r="G113"/>
  <c r="I144"/>
  <c r="I145" s="1"/>
  <c r="G141"/>
  <c r="I50" i="10"/>
  <c r="I62"/>
  <c r="L107" i="9"/>
  <c r="N67" i="8"/>
  <c r="O67" s="1"/>
  <c r="N11"/>
  <c r="O11" s="1"/>
  <c r="N14"/>
  <c r="O14" s="1"/>
  <c r="D28" i="4"/>
  <c r="N181" i="7"/>
  <c r="O181" s="1"/>
  <c r="N177"/>
  <c r="O177" s="1"/>
  <c r="N177" i="8" s="1"/>
  <c r="O177" s="1"/>
  <c r="N168" i="7"/>
  <c r="O168" s="1"/>
  <c r="N164"/>
  <c r="O164" s="1"/>
  <c r="N86"/>
  <c r="O86" s="1"/>
  <c r="N20"/>
  <c r="O20" s="1"/>
  <c r="F73" i="16" s="1"/>
  <c r="H73" s="1"/>
  <c r="N179" i="7"/>
  <c r="O179" s="1"/>
  <c r="N89"/>
  <c r="O89" s="1"/>
  <c r="N84"/>
  <c r="O84" s="1"/>
  <c r="F7" i="15"/>
  <c r="N166" i="7"/>
  <c r="O166" s="1"/>
  <c r="N93"/>
  <c r="O93" s="1"/>
  <c r="F76" i="16" s="1"/>
  <c r="H76" s="1"/>
  <c r="N91" i="7"/>
  <c r="O91" s="1"/>
  <c r="N18"/>
  <c r="O18" s="1"/>
  <c r="N10"/>
  <c r="O10" s="1"/>
  <c r="N97"/>
  <c r="O97" s="1"/>
  <c r="F44" i="16" s="1"/>
  <c r="H44" s="1"/>
  <c r="N95" i="7"/>
  <c r="O95" s="1"/>
  <c r="F63" i="16" s="1"/>
  <c r="H63" s="1"/>
  <c r="N80" i="7"/>
  <c r="O80" s="1"/>
  <c r="N82"/>
  <c r="O82" s="1"/>
  <c r="N99"/>
  <c r="O99" s="1"/>
  <c r="F48" i="16" s="1"/>
  <c r="H48" s="1"/>
  <c r="N22" i="7"/>
  <c r="O22" s="1"/>
  <c r="F31" i="16" s="1"/>
  <c r="H31" s="1"/>
  <c r="N170" i="7"/>
  <c r="O170" s="1"/>
  <c r="N183"/>
  <c r="O183" s="1"/>
  <c r="N88"/>
  <c r="O88" s="1"/>
  <c r="G19" i="8"/>
  <c r="I19" s="1"/>
  <c r="I27" s="1"/>
  <c r="G152"/>
  <c r="I152" s="1"/>
  <c r="I160" s="1"/>
  <c r="G28" i="9"/>
  <c r="I28" s="1"/>
  <c r="I30" s="1"/>
  <c r="G66"/>
  <c r="I66" s="1"/>
  <c r="I74" s="1"/>
  <c r="N8" i="8"/>
  <c r="O8" s="1"/>
  <c r="N8" i="9" s="1"/>
  <c r="O8" s="1"/>
  <c r="Q142" i="7"/>
  <c r="R142" s="1"/>
  <c r="D23" i="17" s="1"/>
  <c r="F23" s="1"/>
  <c r="Q83" i="7"/>
  <c r="R83" s="1"/>
  <c r="Q21"/>
  <c r="R21" s="1"/>
  <c r="D48" i="17" s="1"/>
  <c r="F48" s="1"/>
  <c r="Q128" i="7"/>
  <c r="R128" s="1"/>
  <c r="D21" i="17" s="1"/>
  <c r="F21" s="1"/>
  <c r="Q85" i="7"/>
  <c r="R85" s="1"/>
  <c r="Q169"/>
  <c r="R169" s="1"/>
  <c r="Q87"/>
  <c r="R87" s="1"/>
  <c r="Q100"/>
  <c r="R100" s="1"/>
  <c r="D18" i="17" s="1"/>
  <c r="F18" s="1"/>
  <c r="Q163" i="7"/>
  <c r="R163" s="1"/>
  <c r="Q172" i="8" s="1"/>
  <c r="R172" s="1"/>
  <c r="Q114" i="7"/>
  <c r="R114" s="1"/>
  <c r="D12" i="17" s="1"/>
  <c r="F12" s="1"/>
  <c r="Q96" i="7"/>
  <c r="R96" s="1"/>
  <c r="D9" i="17" s="1"/>
  <c r="F9" s="1"/>
  <c r="N184" i="7"/>
  <c r="O184" s="1"/>
  <c r="N169"/>
  <c r="O169" s="1"/>
  <c r="N156"/>
  <c r="O156" s="1"/>
  <c r="F51" i="16" s="1"/>
  <c r="H51" s="1"/>
  <c r="N128" i="7"/>
  <c r="O128" s="1"/>
  <c r="F10" i="16" s="1"/>
  <c r="H10" s="1"/>
  <c r="N100" i="7"/>
  <c r="O100" s="1"/>
  <c r="F22" i="16" s="1"/>
  <c r="H22" s="1"/>
  <c r="N92" i="7"/>
  <c r="O92" s="1"/>
  <c r="F77" i="16" s="1"/>
  <c r="H77" s="1"/>
  <c r="N83" i="7"/>
  <c r="O83" s="1"/>
  <c r="N65"/>
  <c r="O65" s="1"/>
  <c r="F7" i="16" s="1"/>
  <c r="H7" s="1"/>
  <c r="N37" i="7"/>
  <c r="O37" s="1"/>
  <c r="F15" i="16" s="1"/>
  <c r="H15" s="1"/>
  <c r="N19" i="7"/>
  <c r="O19" s="1"/>
  <c r="I148" i="8"/>
  <c r="Q179" i="7"/>
  <c r="R179" s="1"/>
  <c r="Q166"/>
  <c r="R166" s="1"/>
  <c r="Q95"/>
  <c r="R95" s="1"/>
  <c r="D38" i="17" s="1"/>
  <c r="F38" s="1"/>
  <c r="Q86" i="7"/>
  <c r="R86" s="1"/>
  <c r="Q22"/>
  <c r="R22" s="1"/>
  <c r="D47" i="17" s="1"/>
  <c r="F47" s="1"/>
  <c r="Q10" i="7"/>
  <c r="R10" s="1"/>
  <c r="F12" i="15"/>
  <c r="F24"/>
  <c r="F23"/>
  <c r="I172" i="7"/>
  <c r="I173" s="1"/>
  <c r="G162"/>
  <c r="I46"/>
  <c r="I47" s="1"/>
  <c r="G43"/>
  <c r="I74"/>
  <c r="I75" s="1"/>
  <c r="G71"/>
  <c r="I123"/>
  <c r="I124"/>
  <c r="G120"/>
  <c r="I151"/>
  <c r="G148"/>
  <c r="I152"/>
  <c r="L37" i="10"/>
  <c r="G73"/>
  <c r="I73" s="1"/>
  <c r="Q167" i="7"/>
  <c r="R167" s="1"/>
  <c r="Q81"/>
  <c r="R81" s="1"/>
  <c r="N13" i="8"/>
  <c r="O13" s="1"/>
  <c r="N66"/>
  <c r="O66" s="1"/>
  <c r="G8"/>
  <c r="I8" s="1"/>
  <c r="I15" s="1"/>
  <c r="I62" i="9"/>
  <c r="G36"/>
  <c r="I36" s="1"/>
  <c r="G37"/>
  <c r="I37" s="1"/>
  <c r="Q72" i="7"/>
  <c r="R72" s="1"/>
  <c r="D29" i="17" s="1"/>
  <c r="F29" s="1"/>
  <c r="G43" i="8"/>
  <c r="I43" s="1"/>
  <c r="I51" s="1"/>
  <c r="Q178" i="7"/>
  <c r="R178" s="1"/>
  <c r="Q121"/>
  <c r="R121" s="1"/>
  <c r="D17" i="17" s="1"/>
  <c r="F17" s="1"/>
  <c r="Q89" i="7"/>
  <c r="R89" s="1"/>
  <c r="Q184"/>
  <c r="R184" s="1"/>
  <c r="Q94"/>
  <c r="R94" s="1"/>
  <c r="D16" i="17" s="1"/>
  <c r="F16" s="1"/>
  <c r="Q8" i="7"/>
  <c r="R8" s="1"/>
  <c r="Q90"/>
  <c r="R90" s="1"/>
  <c r="Q107"/>
  <c r="R107" s="1"/>
  <c r="D11" i="17" s="1"/>
  <c r="F11" s="1"/>
  <c r="G34" i="9"/>
  <c r="I34" s="1"/>
  <c r="I38" s="1"/>
  <c r="I60" i="7"/>
  <c r="I61"/>
  <c r="G57"/>
  <c r="I137"/>
  <c r="I138" s="1"/>
  <c r="G134"/>
  <c r="L162"/>
  <c r="N12" i="8"/>
  <c r="O12" s="1"/>
  <c r="Q19" i="7"/>
  <c r="R19" s="1"/>
  <c r="Q149"/>
  <c r="R149" s="1"/>
  <c r="D25" i="17" s="1"/>
  <c r="F25" s="1"/>
  <c r="F16" i="15"/>
  <c r="N182" i="7"/>
  <c r="O182" s="1"/>
  <c r="N167"/>
  <c r="O167" s="1"/>
  <c r="N149"/>
  <c r="O149" s="1"/>
  <c r="F50" i="16" s="1"/>
  <c r="H50" s="1"/>
  <c r="N121" i="7"/>
  <c r="O121" s="1"/>
  <c r="F26" i="16" s="1"/>
  <c r="H26" s="1"/>
  <c r="N98" i="7"/>
  <c r="O98" s="1"/>
  <c r="F70" i="16" s="1"/>
  <c r="H70" s="1"/>
  <c r="N90" i="7"/>
  <c r="O90" s="1"/>
  <c r="N81"/>
  <c r="O81" s="1"/>
  <c r="N58"/>
  <c r="O58" s="1"/>
  <c r="F11" i="16" s="1"/>
  <c r="H11" s="1"/>
  <c r="N30" i="7"/>
  <c r="O30" s="1"/>
  <c r="F16" i="16" s="1"/>
  <c r="H16" s="1"/>
  <c r="Q9" i="7"/>
  <c r="R9" s="1"/>
  <c r="Q177"/>
  <c r="R177" s="1"/>
  <c r="Q177" i="8" s="1"/>
  <c r="R177" s="1"/>
  <c r="Q164" i="7"/>
  <c r="R164" s="1"/>
  <c r="Q93"/>
  <c r="R93" s="1"/>
  <c r="D55" i="17" s="1"/>
  <c r="F55" s="1"/>
  <c r="Q84" i="7"/>
  <c r="R84" s="1"/>
  <c r="Q20"/>
  <c r="R20" s="1"/>
  <c r="D52" i="17" s="1"/>
  <c r="F52" s="1"/>
  <c r="N9" i="7"/>
  <c r="O9" s="1"/>
  <c r="F15" i="15"/>
  <c r="F11"/>
  <c r="F10"/>
  <c r="F18"/>
  <c r="F9"/>
  <c r="F17"/>
  <c r="F22"/>
  <c r="I53" i="7"/>
  <c r="I54"/>
  <c r="G50"/>
  <c r="I130"/>
  <c r="I131" s="1"/>
  <c r="G127"/>
  <c r="I158"/>
  <c r="I159" s="1"/>
  <c r="G155"/>
  <c r="I56" i="10"/>
  <c r="I74"/>
  <c r="Q58" i="7"/>
  <c r="R58" s="1"/>
  <c r="D51" i="17" s="1"/>
  <c r="F51" s="1"/>
  <c r="I5" i="21"/>
  <c r="G5" i="19"/>
  <c r="G5" i="20"/>
  <c r="I5" i="16"/>
  <c r="F5" i="13"/>
  <c r="J5" i="11"/>
  <c r="I5" i="15"/>
  <c r="AD5" i="14"/>
  <c r="F5" i="12"/>
  <c r="J5" i="10"/>
  <c r="J5" i="8"/>
  <c r="A172" i="7"/>
  <c r="A12"/>
  <c r="F5" i="2"/>
  <c r="J5" i="9"/>
  <c r="A144" i="7"/>
  <c r="A137"/>
  <c r="A130"/>
  <c r="A123"/>
  <c r="A116"/>
  <c r="A74"/>
  <c r="A67"/>
  <c r="A60"/>
  <c r="A186"/>
  <c r="A25"/>
  <c r="A158"/>
  <c r="A102"/>
  <c r="A53"/>
  <c r="A39"/>
  <c r="AE5" i="3"/>
  <c r="A32" i="7"/>
  <c r="J5"/>
  <c r="N5" i="6"/>
  <c r="I5" i="4"/>
  <c r="I5" i="5"/>
  <c r="A151" i="7"/>
  <c r="A109"/>
  <c r="A46"/>
  <c r="G31" i="8"/>
  <c r="I31" s="1"/>
  <c r="I39" s="1"/>
  <c r="G78" i="9"/>
  <c r="I78" s="1"/>
  <c r="I86" s="1"/>
  <c r="G100"/>
  <c r="I100" s="1"/>
  <c r="Q23" i="7"/>
  <c r="R23" s="1"/>
  <c r="D50" i="17" s="1"/>
  <c r="F50" s="1"/>
  <c r="Q165" i="7"/>
  <c r="R165" s="1"/>
  <c r="Q156"/>
  <c r="R156" s="1"/>
  <c r="D28" i="17" s="1"/>
  <c r="F28" s="1"/>
  <c r="Q98" i="7"/>
  <c r="R98" s="1"/>
  <c r="D42" i="17" s="1"/>
  <c r="F42" s="1"/>
  <c r="Q44" i="7"/>
  <c r="R44" s="1"/>
  <c r="D34" i="17" s="1"/>
  <c r="F34" s="1"/>
  <c r="Q135" i="7"/>
  <c r="R135" s="1"/>
  <c r="D24" i="17" s="1"/>
  <c r="F24" s="1"/>
  <c r="Q51" i="7"/>
  <c r="R51" s="1"/>
  <c r="D35" i="17" s="1"/>
  <c r="F35" s="1"/>
  <c r="G177" i="7"/>
  <c r="I177" s="1"/>
  <c r="I185" s="1"/>
  <c r="H11" i="4" l="1"/>
  <c r="I11" s="1"/>
  <c r="G12"/>
  <c r="G13" i="5" s="1"/>
  <c r="E29"/>
  <c r="E28" i="4"/>
  <c r="Q50" i="8"/>
  <c r="R50" s="1"/>
  <c r="Q48"/>
  <c r="R48" s="1"/>
  <c r="Q44"/>
  <c r="R44" s="1"/>
  <c r="Q46"/>
  <c r="R46" s="1"/>
  <c r="Q47"/>
  <c r="R47" s="1"/>
  <c r="Q43"/>
  <c r="R43" s="1"/>
  <c r="Q23" i="9" s="1"/>
  <c r="R23" s="1"/>
  <c r="Q49" i="8"/>
  <c r="R49" s="1"/>
  <c r="N127"/>
  <c r="O127" s="1"/>
  <c r="N128"/>
  <c r="O128" s="1"/>
  <c r="F68" i="16" s="1"/>
  <c r="H68" s="1"/>
  <c r="Q164" i="8"/>
  <c r="R164" s="1"/>
  <c r="Q166"/>
  <c r="R166" s="1"/>
  <c r="D19" i="17" s="1"/>
  <c r="F19" s="1"/>
  <c r="Q167" i="8"/>
  <c r="R167" s="1"/>
  <c r="N9"/>
  <c r="O9" s="1"/>
  <c r="F62" i="16" s="1"/>
  <c r="H62" s="1"/>
  <c r="Q90" i="8"/>
  <c r="R90" s="1"/>
  <c r="Q89"/>
  <c r="R89" s="1"/>
  <c r="G30"/>
  <c r="L30" s="1"/>
  <c r="G10" i="7"/>
  <c r="I10" s="1"/>
  <c r="G21" i="4"/>
  <c r="G22" i="5" s="1"/>
  <c r="G53" i="10"/>
  <c r="L53" s="1"/>
  <c r="G91" i="9"/>
  <c r="I91" s="1"/>
  <c r="G101"/>
  <c r="I101" s="1"/>
  <c r="Q20" i="8"/>
  <c r="R20" s="1"/>
  <c r="D15" i="18" s="1"/>
  <c r="F15" s="1"/>
  <c r="Q21" i="8"/>
  <c r="R21" s="1"/>
  <c r="D23" i="18" s="1"/>
  <c r="F23" s="1"/>
  <c r="Q26" i="8"/>
  <c r="R26" s="1"/>
  <c r="Q23"/>
  <c r="R23" s="1"/>
  <c r="Q24"/>
  <c r="R24" s="1"/>
  <c r="Q19"/>
  <c r="R19" s="1"/>
  <c r="Q13" i="9" s="1"/>
  <c r="R13" s="1"/>
  <c r="Q22" i="8"/>
  <c r="R22" s="1"/>
  <c r="Q25"/>
  <c r="R25" s="1"/>
  <c r="N159"/>
  <c r="O159" s="1"/>
  <c r="N156"/>
  <c r="O156" s="1"/>
  <c r="N153"/>
  <c r="O153" s="1"/>
  <c r="N157"/>
  <c r="O157" s="1"/>
  <c r="N158"/>
  <c r="O158" s="1"/>
  <c r="N152"/>
  <c r="O152" s="1"/>
  <c r="N113" i="9" s="1"/>
  <c r="O113" s="1"/>
  <c r="N155" i="8"/>
  <c r="O155" s="1"/>
  <c r="N154"/>
  <c r="O154" s="1"/>
  <c r="Q57"/>
  <c r="R57" s="1"/>
  <c r="Q59"/>
  <c r="R59" s="1"/>
  <c r="D46" i="17" s="1"/>
  <c r="F46" s="1"/>
  <c r="Q55" i="8"/>
  <c r="R55" s="1"/>
  <c r="Q61"/>
  <c r="R61" s="1"/>
  <c r="Q60"/>
  <c r="R60" s="1"/>
  <c r="D22" i="17" s="1"/>
  <c r="F22" s="1"/>
  <c r="Q56" i="8"/>
  <c r="R56" s="1"/>
  <c r="Q58"/>
  <c r="R58" s="1"/>
  <c r="G19" i="4"/>
  <c r="G20" i="5" s="1"/>
  <c r="G42" i="8"/>
  <c r="L42" s="1"/>
  <c r="G18" i="7"/>
  <c r="I18" s="1"/>
  <c r="G17" i="4"/>
  <c r="G18" i="5" s="1"/>
  <c r="H26" i="4"/>
  <c r="N57" i="8"/>
  <c r="O57" s="1"/>
  <c r="N56"/>
  <c r="O56" s="1"/>
  <c r="N59"/>
  <c r="O59" s="1"/>
  <c r="F79" i="16" s="1"/>
  <c r="H79" s="1"/>
  <c r="N60" i="8"/>
  <c r="O60" s="1"/>
  <c r="N61"/>
  <c r="O61" s="1"/>
  <c r="N55"/>
  <c r="O55" s="1"/>
  <c r="N58"/>
  <c r="O58" s="1"/>
  <c r="H28" i="4"/>
  <c r="Q96" i="8"/>
  <c r="R96" s="1"/>
  <c r="Q98"/>
  <c r="R98" s="1"/>
  <c r="D30" i="17" s="1"/>
  <c r="F30" s="1"/>
  <c r="Q99" i="8"/>
  <c r="R99" s="1"/>
  <c r="D53" i="17" s="1"/>
  <c r="F53" s="1"/>
  <c r="Q97" i="8"/>
  <c r="R97" s="1"/>
  <c r="G65" i="9"/>
  <c r="L65" s="1"/>
  <c r="G119" i="8"/>
  <c r="I119" s="1"/>
  <c r="G89"/>
  <c r="I89" s="1"/>
  <c r="G104"/>
  <c r="I104" s="1"/>
  <c r="G66"/>
  <c r="I66" s="1"/>
  <c r="G126"/>
  <c r="I126" s="1"/>
  <c r="G96"/>
  <c r="I96" s="1"/>
  <c r="G112"/>
  <c r="I112" s="1"/>
  <c r="G73"/>
  <c r="I73" s="1"/>
  <c r="G82"/>
  <c r="I82" s="1"/>
  <c r="G133"/>
  <c r="I133" s="1"/>
  <c r="N90"/>
  <c r="O90" s="1"/>
  <c r="N91"/>
  <c r="O91" s="1"/>
  <c r="F27" i="16" s="1"/>
  <c r="H27" s="1"/>
  <c r="N89" i="8"/>
  <c r="O89" s="1"/>
  <c r="N37"/>
  <c r="O37" s="1"/>
  <c r="N34"/>
  <c r="O34" s="1"/>
  <c r="N33"/>
  <c r="O33" s="1"/>
  <c r="F71" i="16" s="1"/>
  <c r="H71" s="1"/>
  <c r="N32" i="8"/>
  <c r="O32" s="1"/>
  <c r="F47" i="16" s="1"/>
  <c r="H47" s="1"/>
  <c r="N36" i="8"/>
  <c r="O36" s="1"/>
  <c r="N38"/>
  <c r="O38" s="1"/>
  <c r="N35"/>
  <c r="O35" s="1"/>
  <c r="N31"/>
  <c r="O31" s="1"/>
  <c r="N18" i="9" s="1"/>
  <c r="O18" s="1"/>
  <c r="G47" i="10"/>
  <c r="L47" s="1"/>
  <c r="G90" i="9"/>
  <c r="I90" s="1"/>
  <c r="G99"/>
  <c r="I99" s="1"/>
  <c r="Q133" i="8"/>
  <c r="R133" s="1"/>
  <c r="Q134"/>
  <c r="R134" s="1"/>
  <c r="Q135"/>
  <c r="R135" s="1"/>
  <c r="D32" i="17" s="1"/>
  <c r="F32" s="1"/>
  <c r="I186" i="7"/>
  <c r="I187"/>
  <c r="H29" i="4" s="1"/>
  <c r="G176" i="7"/>
  <c r="L176" s="1"/>
  <c r="G77" i="9"/>
  <c r="L77" s="1"/>
  <c r="G113" i="8"/>
  <c r="I113" s="1"/>
  <c r="G74"/>
  <c r="I74" s="1"/>
  <c r="G97"/>
  <c r="I97" s="1"/>
  <c r="G105"/>
  <c r="I105" s="1"/>
  <c r="G67"/>
  <c r="I67" s="1"/>
  <c r="G83"/>
  <c r="I83" s="1"/>
  <c r="G127"/>
  <c r="I127" s="1"/>
  <c r="G134"/>
  <c r="I134" s="1"/>
  <c r="G90"/>
  <c r="I90" s="1"/>
  <c r="G120"/>
  <c r="I120" s="1"/>
  <c r="G14" i="4"/>
  <c r="G15" i="5" s="1"/>
  <c r="H23" i="4"/>
  <c r="G65" i="10"/>
  <c r="L65" s="1"/>
  <c r="G103" i="9"/>
  <c r="I103" s="1"/>
  <c r="G93"/>
  <c r="I93" s="1"/>
  <c r="H21" i="4"/>
  <c r="N22" i="8"/>
  <c r="O22" s="1"/>
  <c r="N25"/>
  <c r="O25" s="1"/>
  <c r="N23"/>
  <c r="O23" s="1"/>
  <c r="N20"/>
  <c r="O20" s="1"/>
  <c r="F52" i="16" s="1"/>
  <c r="H52" s="1"/>
  <c r="N21" i="8"/>
  <c r="O21" s="1"/>
  <c r="F72" i="16" s="1"/>
  <c r="H72" s="1"/>
  <c r="N26" i="8"/>
  <c r="O26" s="1"/>
  <c r="N19"/>
  <c r="O19" s="1"/>
  <c r="N13" i="9" s="1"/>
  <c r="O13" s="1"/>
  <c r="N24" i="8"/>
  <c r="O24" s="1"/>
  <c r="G25" i="4"/>
  <c r="G26" i="5" s="1"/>
  <c r="H19" i="4"/>
  <c r="Q159" i="8"/>
  <c r="R159" s="1"/>
  <c r="Q156"/>
  <c r="R156" s="1"/>
  <c r="Q153"/>
  <c r="R153" s="1"/>
  <c r="Q157"/>
  <c r="R157" s="1"/>
  <c r="Q152"/>
  <c r="R152" s="1"/>
  <c r="Q113" i="9" s="1"/>
  <c r="R113" s="1"/>
  <c r="Q158" i="8"/>
  <c r="R158" s="1"/>
  <c r="Q155"/>
  <c r="R155" s="1"/>
  <c r="Q154"/>
  <c r="R154" s="1"/>
  <c r="Q141"/>
  <c r="R141" s="1"/>
  <c r="Q145"/>
  <c r="R145" s="1"/>
  <c r="Q142"/>
  <c r="R142" s="1"/>
  <c r="Q147"/>
  <c r="R147" s="1"/>
  <c r="Q144"/>
  <c r="R144" s="1"/>
  <c r="Q140"/>
  <c r="R140" s="1"/>
  <c r="Q108" i="9" s="1"/>
  <c r="R108" s="1"/>
  <c r="Q146" i="8"/>
  <c r="R146" s="1"/>
  <c r="Q143"/>
  <c r="R143" s="1"/>
  <c r="G53" i="9"/>
  <c r="L53" s="1"/>
  <c r="G164" i="8"/>
  <c r="I164" s="1"/>
  <c r="I168" s="1"/>
  <c r="G58"/>
  <c r="I58" s="1"/>
  <c r="H17" i="4"/>
  <c r="G26"/>
  <c r="G27" i="5" s="1"/>
  <c r="G29" i="4"/>
  <c r="G30" i="5" s="1"/>
  <c r="Q38" i="8"/>
  <c r="R38" s="1"/>
  <c r="Q33"/>
  <c r="R33" s="1"/>
  <c r="D25" i="18" s="1"/>
  <c r="F25" s="1"/>
  <c r="Q31" i="8"/>
  <c r="R31" s="1"/>
  <c r="Q18" i="9" s="1"/>
  <c r="R18" s="1"/>
  <c r="Q34" i="8"/>
  <c r="R34" s="1"/>
  <c r="Q37"/>
  <c r="R37" s="1"/>
  <c r="Q36"/>
  <c r="R36" s="1"/>
  <c r="Q35"/>
  <c r="R35" s="1"/>
  <c r="Q32"/>
  <c r="R32" s="1"/>
  <c r="D17" i="18" s="1"/>
  <c r="F17" s="1"/>
  <c r="G41" i="9"/>
  <c r="L41" s="1"/>
  <c r="G57" i="8"/>
  <c r="I57" s="1"/>
  <c r="G28" i="4"/>
  <c r="G29" i="5" s="1"/>
  <c r="Q112" i="8"/>
  <c r="R112" s="1"/>
  <c r="Q114"/>
  <c r="R114" s="1"/>
  <c r="D26" i="17" s="1"/>
  <c r="F26" s="1"/>
  <c r="Q113" i="8"/>
  <c r="R113" s="1"/>
  <c r="G27" i="9"/>
  <c r="L27" s="1"/>
  <c r="G55" i="8"/>
  <c r="I55" s="1"/>
  <c r="N76"/>
  <c r="O76" s="1"/>
  <c r="N77"/>
  <c r="O77" s="1"/>
  <c r="F20" i="16" s="1"/>
  <c r="H20" s="1"/>
  <c r="N73" i="8"/>
  <c r="O73" s="1"/>
  <c r="N75"/>
  <c r="O75" s="1"/>
  <c r="N74"/>
  <c r="O74" s="1"/>
  <c r="N46"/>
  <c r="O46" s="1"/>
  <c r="N49"/>
  <c r="O49" s="1"/>
  <c r="N47"/>
  <c r="O47" s="1"/>
  <c r="N44"/>
  <c r="O44" s="1"/>
  <c r="N45"/>
  <c r="O45" s="1"/>
  <c r="N43"/>
  <c r="O43" s="1"/>
  <c r="N23" i="9" s="1"/>
  <c r="O23" s="1"/>
  <c r="N50" i="8"/>
  <c r="O50" s="1"/>
  <c r="N48"/>
  <c r="O48" s="1"/>
  <c r="H23" i="15"/>
  <c r="G20" i="4"/>
  <c r="G21" i="5" s="1"/>
  <c r="H24" i="15"/>
  <c r="H22"/>
  <c r="G14"/>
  <c r="G25"/>
  <c r="H8"/>
  <c r="G20"/>
  <c r="H14"/>
  <c r="G17"/>
  <c r="G9"/>
  <c r="G24" i="4"/>
  <c r="G25" i="5" s="1"/>
  <c r="G16" i="15"/>
  <c r="G16" i="4"/>
  <c r="G17" i="5" s="1"/>
  <c r="H20" i="4"/>
  <c r="H25" i="15"/>
  <c r="G19"/>
  <c r="G23"/>
  <c r="H19"/>
  <c r="G22"/>
  <c r="G15"/>
  <c r="G7"/>
  <c r="H10"/>
  <c r="H15"/>
  <c r="H18"/>
  <c r="H24" i="4"/>
  <c r="H16"/>
  <c r="H26" i="15"/>
  <c r="G18"/>
  <c r="G10"/>
  <c r="H20"/>
  <c r="H12"/>
  <c r="G24"/>
  <c r="G12"/>
  <c r="H17"/>
  <c r="H9"/>
  <c r="G26"/>
  <c r="H7"/>
  <c r="G8"/>
  <c r="H14" i="4"/>
  <c r="G11"/>
  <c r="G12" i="5" s="1"/>
  <c r="G23" i="4"/>
  <c r="G24" i="5" s="1"/>
  <c r="H25" i="4"/>
  <c r="G33" i="9"/>
  <c r="L33" s="1"/>
  <c r="G56" i="8"/>
  <c r="I56" s="1"/>
  <c r="Q8"/>
  <c r="R8" s="1"/>
  <c r="Q8" i="9" s="1"/>
  <c r="R8" s="1"/>
  <c r="Q10" i="8"/>
  <c r="R10" s="1"/>
  <c r="D26" i="18" s="1"/>
  <c r="F26" s="1"/>
  <c r="Q13" i="8"/>
  <c r="R13" s="1"/>
  <c r="Q12"/>
  <c r="R12" s="1"/>
  <c r="Q14"/>
  <c r="R14" s="1"/>
  <c r="Q11"/>
  <c r="R11" s="1"/>
  <c r="Q9"/>
  <c r="R9" s="1"/>
  <c r="D18" i="18" s="1"/>
  <c r="F18" s="1"/>
  <c r="G7" i="8"/>
  <c r="L7" s="1"/>
  <c r="G8" i="7"/>
  <c r="I8" s="1"/>
  <c r="G15" i="4"/>
  <c r="G16" i="5" s="1"/>
  <c r="Q82" i="8"/>
  <c r="R82" s="1"/>
  <c r="Q83"/>
  <c r="R83" s="1"/>
  <c r="Q84"/>
  <c r="R84" s="1"/>
  <c r="D41" i="17" s="1"/>
  <c r="F41" s="1"/>
  <c r="G151" i="8"/>
  <c r="L151" s="1"/>
  <c r="G90" i="7"/>
  <c r="I90" s="1"/>
  <c r="H13" i="4"/>
  <c r="H22"/>
  <c r="N164" i="8"/>
  <c r="O164" s="1"/>
  <c r="N165"/>
  <c r="O165" s="1"/>
  <c r="N166"/>
  <c r="O166" s="1"/>
  <c r="F66" i="16" s="1"/>
  <c r="H66" s="1"/>
  <c r="N167" i="8"/>
  <c r="O167" s="1"/>
  <c r="N107"/>
  <c r="O107" s="1"/>
  <c r="F14" i="16" s="1"/>
  <c r="H14" s="1"/>
  <c r="N106" i="8"/>
  <c r="O106" s="1"/>
  <c r="F75" i="16" s="1"/>
  <c r="H75" s="1"/>
  <c r="N104" i="8"/>
  <c r="O104" s="1"/>
  <c r="N105"/>
  <c r="O105" s="1"/>
  <c r="N120"/>
  <c r="O120" s="1"/>
  <c r="N121"/>
  <c r="O121" s="1"/>
  <c r="F61" i="16" s="1"/>
  <c r="H61" s="1"/>
  <c r="N119" i="8"/>
  <c r="O119" s="1"/>
  <c r="H12" i="4"/>
  <c r="Q67" i="8"/>
  <c r="R67" s="1"/>
  <c r="Q66"/>
  <c r="R66" s="1"/>
  <c r="Q68"/>
  <c r="R68" s="1"/>
  <c r="D39" i="17" s="1"/>
  <c r="F39" s="1"/>
  <c r="Q105" i="8"/>
  <c r="R105" s="1"/>
  <c r="Q106"/>
  <c r="R106" s="1"/>
  <c r="D37" i="17" s="1"/>
  <c r="F37" s="1"/>
  <c r="Q104" i="8"/>
  <c r="R104" s="1"/>
  <c r="Q107"/>
  <c r="R107" s="1"/>
  <c r="D15" i="17" s="1"/>
  <c r="F15" s="1"/>
  <c r="N82" i="8"/>
  <c r="O82" s="1"/>
  <c r="N83"/>
  <c r="O83" s="1"/>
  <c r="N84"/>
  <c r="O84" s="1"/>
  <c r="F28" i="16" s="1"/>
  <c r="H28" s="1"/>
  <c r="H15" i="4"/>
  <c r="Q120" i="8"/>
  <c r="R120" s="1"/>
  <c r="Q121"/>
  <c r="R121" s="1"/>
  <c r="D27" i="17" s="1"/>
  <c r="F27" s="1"/>
  <c r="Q119" i="8"/>
  <c r="R119" s="1"/>
  <c r="G139"/>
  <c r="L139" s="1"/>
  <c r="G89" i="7"/>
  <c r="I89" s="1"/>
  <c r="N96" i="8"/>
  <c r="O96" s="1"/>
  <c r="N97"/>
  <c r="O97" s="1"/>
  <c r="N98"/>
  <c r="O98" s="1"/>
  <c r="F36" i="16" s="1"/>
  <c r="H36" s="1"/>
  <c r="N99" i="8"/>
  <c r="O99" s="1"/>
  <c r="F58" i="16" s="1"/>
  <c r="H58" s="1"/>
  <c r="Q126" i="8"/>
  <c r="R126" s="1"/>
  <c r="Q127"/>
  <c r="R127" s="1"/>
  <c r="Q128"/>
  <c r="R128" s="1"/>
  <c r="D43" i="17" s="1"/>
  <c r="F43" s="1"/>
  <c r="G18" i="8"/>
  <c r="L18" s="1"/>
  <c r="G9" i="7"/>
  <c r="I9" s="1"/>
  <c r="G13" i="4"/>
  <c r="G14" i="5" s="1"/>
  <c r="G22" i="4"/>
  <c r="G23" i="5" s="1"/>
  <c r="N135" i="8"/>
  <c r="O135" s="1"/>
  <c r="F34" i="16" s="1"/>
  <c r="H34" s="1"/>
  <c r="N134" i="8"/>
  <c r="O134" s="1"/>
  <c r="N133"/>
  <c r="O133" s="1"/>
  <c r="N147"/>
  <c r="O147" s="1"/>
  <c r="N140"/>
  <c r="O140" s="1"/>
  <c r="N108" i="9" s="1"/>
  <c r="O108" s="1"/>
  <c r="N145" i="8"/>
  <c r="O145" s="1"/>
  <c r="N141"/>
  <c r="O141" s="1"/>
  <c r="N146"/>
  <c r="O146" s="1"/>
  <c r="N143"/>
  <c r="O143" s="1"/>
  <c r="N144"/>
  <c r="O144" s="1"/>
  <c r="N142"/>
  <c r="O142" s="1"/>
  <c r="F17" i="16"/>
  <c r="H17" s="1"/>
  <c r="G59" i="10"/>
  <c r="L59" s="1"/>
  <c r="G102" i="9"/>
  <c r="I102" s="1"/>
  <c r="G92"/>
  <c r="I92" s="1"/>
  <c r="Q73" i="8"/>
  <c r="R73" s="1"/>
  <c r="Q77"/>
  <c r="R77" s="1"/>
  <c r="D13" i="17" s="1"/>
  <c r="F13" s="1"/>
  <c r="Q76" i="8"/>
  <c r="R76" s="1"/>
  <c r="Q75"/>
  <c r="R75" s="1"/>
  <c r="Q74"/>
  <c r="R74" s="1"/>
  <c r="N112"/>
  <c r="O112" s="1"/>
  <c r="N114"/>
  <c r="O114" s="1"/>
  <c r="F59" i="16" s="1"/>
  <c r="H59" s="1"/>
  <c r="N113" i="8"/>
  <c r="O113" s="1"/>
  <c r="H16" i="15" l="1"/>
  <c r="F29" i="16"/>
  <c r="H29" s="1"/>
  <c r="H12" i="5"/>
  <c r="I69" i="8"/>
  <c r="D14" i="18"/>
  <c r="F14" s="1"/>
  <c r="F49" i="16"/>
  <c r="H49" s="1"/>
  <c r="F64"/>
  <c r="H64" s="1"/>
  <c r="N70" i="9"/>
  <c r="O70" s="1"/>
  <c r="D9" i="18"/>
  <c r="F9" s="1"/>
  <c r="D7" i="17"/>
  <c r="F7" s="1"/>
  <c r="D32" i="18"/>
  <c r="F32" s="1"/>
  <c r="N81" i="9"/>
  <c r="O81" s="1"/>
  <c r="N72"/>
  <c r="O72" s="1"/>
  <c r="N69"/>
  <c r="O69" s="1"/>
  <c r="F19" i="16"/>
  <c r="H19" s="1"/>
  <c r="F60"/>
  <c r="H60" s="1"/>
  <c r="N83" i="9"/>
  <c r="O83" s="1"/>
  <c r="F35" i="16"/>
  <c r="H35" s="1"/>
  <c r="D10" i="18"/>
  <c r="F10" s="1"/>
  <c r="Q80" i="9"/>
  <c r="R80" s="1"/>
  <c r="Q78"/>
  <c r="R78" s="1"/>
  <c r="Q43" i="10" s="1"/>
  <c r="R43" s="1"/>
  <c r="Q85" i="9"/>
  <c r="R85" s="1"/>
  <c r="Q82"/>
  <c r="R82" s="1"/>
  <c r="Q83"/>
  <c r="R83" s="1"/>
  <c r="Q84"/>
  <c r="R84" s="1"/>
  <c r="Q81"/>
  <c r="R81" s="1"/>
  <c r="Q79"/>
  <c r="R79" s="1"/>
  <c r="N78"/>
  <c r="O78" s="1"/>
  <c r="N43" i="10" s="1"/>
  <c r="O43" s="1"/>
  <c r="H30" i="5"/>
  <c r="I29" i="4"/>
  <c r="I16" i="15" s="1"/>
  <c r="H26" i="5"/>
  <c r="I25" i="4"/>
  <c r="I25" i="15" s="1"/>
  <c r="H16" i="5"/>
  <c r="I15" i="4"/>
  <c r="I12" i="15" s="1"/>
  <c r="N80" i="9"/>
  <c r="O80" s="1"/>
  <c r="N84"/>
  <c r="O84" s="1"/>
  <c r="I12" i="4"/>
  <c r="I17" i="15" s="1"/>
  <c r="H13" i="5"/>
  <c r="N68" i="9"/>
  <c r="O68" s="1"/>
  <c r="F40" i="16" s="1"/>
  <c r="H40" s="1"/>
  <c r="N71" i="9"/>
  <c r="O71" s="1"/>
  <c r="I11" i="7"/>
  <c r="H15" i="5"/>
  <c r="I14" i="4"/>
  <c r="I19" i="15" s="1"/>
  <c r="N93" i="9"/>
  <c r="O93" s="1"/>
  <c r="N90"/>
  <c r="O90" s="1"/>
  <c r="N91"/>
  <c r="O91" s="1"/>
  <c r="N92"/>
  <c r="O92" s="1"/>
  <c r="F21" i="16"/>
  <c r="H21" s="1"/>
  <c r="I104" i="9"/>
  <c r="I115" i="8"/>
  <c r="I108"/>
  <c r="N54" i="9"/>
  <c r="O54" s="1"/>
  <c r="N33" i="10" s="1"/>
  <c r="O33" s="1"/>
  <c r="N59" i="9"/>
  <c r="O59" s="1"/>
  <c r="N60"/>
  <c r="O60" s="1"/>
  <c r="N55"/>
  <c r="O55" s="1"/>
  <c r="N57"/>
  <c r="O57" s="1"/>
  <c r="N58"/>
  <c r="O58" s="1"/>
  <c r="N61"/>
  <c r="O61" s="1"/>
  <c r="N56"/>
  <c r="O56" s="1"/>
  <c r="H27" i="5"/>
  <c r="I26" i="4"/>
  <c r="I26" i="15" s="1"/>
  <c r="Q44" i="9"/>
  <c r="R44" s="1"/>
  <c r="Q43"/>
  <c r="R43" s="1"/>
  <c r="Q42"/>
  <c r="R42" s="1"/>
  <c r="Q28" i="10" s="1"/>
  <c r="R28" s="1"/>
  <c r="Q45" i="9"/>
  <c r="R45" s="1"/>
  <c r="Q46"/>
  <c r="R46" s="1"/>
  <c r="Q47"/>
  <c r="R47" s="1"/>
  <c r="Q48"/>
  <c r="R48" s="1"/>
  <c r="Q49"/>
  <c r="R49" s="1"/>
  <c r="H14" i="5"/>
  <c r="I13" i="4"/>
  <c r="I15" i="15" s="1"/>
  <c r="N102" i="9"/>
  <c r="O102" s="1"/>
  <c r="N101"/>
  <c r="O101" s="1"/>
  <c r="N100"/>
  <c r="O100" s="1"/>
  <c r="N99"/>
  <c r="O99" s="1"/>
  <c r="N98"/>
  <c r="O98" s="1"/>
  <c r="N78" i="10" s="1"/>
  <c r="O78" s="1"/>
  <c r="F54" i="16" s="1"/>
  <c r="H54" s="1"/>
  <c r="N103" i="9"/>
  <c r="O103" s="1"/>
  <c r="G163" i="8"/>
  <c r="L163" s="1"/>
  <c r="G91" i="7"/>
  <c r="I91" s="1"/>
  <c r="G65" i="8"/>
  <c r="L65" s="1"/>
  <c r="G79" i="7"/>
  <c r="I79" s="1"/>
  <c r="N85" i="9"/>
  <c r="O85" s="1"/>
  <c r="N79"/>
  <c r="O79" s="1"/>
  <c r="N67"/>
  <c r="O67" s="1"/>
  <c r="N66"/>
  <c r="O66" s="1"/>
  <c r="N38" i="10" s="1"/>
  <c r="O38" s="1"/>
  <c r="D22" i="18"/>
  <c r="F22" s="1"/>
  <c r="D13"/>
  <c r="F13" s="1"/>
  <c r="H18" i="5"/>
  <c r="I17" i="4"/>
  <c r="I22" i="15" s="1"/>
  <c r="H20" i="5"/>
  <c r="I19" i="4"/>
  <c r="I8" i="15" s="1"/>
  <c r="I94" i="9"/>
  <c r="I136" i="8"/>
  <c r="I100"/>
  <c r="I92"/>
  <c r="H29" i="5"/>
  <c r="I28" i="4"/>
  <c r="N28" i="9"/>
  <c r="O28" s="1"/>
  <c r="N29"/>
  <c r="O29" s="1"/>
  <c r="N35"/>
  <c r="O35" s="1"/>
  <c r="N23" i="10" s="1"/>
  <c r="O23" s="1"/>
  <c r="N36" i="9"/>
  <c r="O36" s="1"/>
  <c r="N34"/>
  <c r="O34" s="1"/>
  <c r="N18" i="10" s="1"/>
  <c r="O18" s="1"/>
  <c r="F84" i="16" s="1"/>
  <c r="H84" s="1"/>
  <c r="N37" i="9"/>
  <c r="O37" s="1"/>
  <c r="I18" i="15"/>
  <c r="Q102" i="9"/>
  <c r="R102" s="1"/>
  <c r="Q99"/>
  <c r="R99" s="1"/>
  <c r="Q103"/>
  <c r="R103" s="1"/>
  <c r="Q100"/>
  <c r="R100" s="1"/>
  <c r="Q98"/>
  <c r="R98" s="1"/>
  <c r="Q78" i="10" s="1"/>
  <c r="R78" s="1"/>
  <c r="D44" i="17" s="1"/>
  <c r="F44" s="1"/>
  <c r="Q101" i="9"/>
  <c r="R101" s="1"/>
  <c r="H25" i="5"/>
  <c r="I24" i="4"/>
  <c r="I24" i="15" s="1"/>
  <c r="Q35" i="9"/>
  <c r="R35" s="1"/>
  <c r="Q23" i="10" s="1"/>
  <c r="R23" s="1"/>
  <c r="Q37" i="9"/>
  <c r="R37" s="1"/>
  <c r="Q36"/>
  <c r="R36" s="1"/>
  <c r="Q34"/>
  <c r="R34" s="1"/>
  <c r="Q18" i="10" s="1"/>
  <c r="R18" s="1"/>
  <c r="D36" i="17" s="1"/>
  <c r="F36" s="1"/>
  <c r="Q91" i="9"/>
  <c r="R91" s="1"/>
  <c r="Q92"/>
  <c r="R92" s="1"/>
  <c r="Q90"/>
  <c r="R90" s="1"/>
  <c r="Q93"/>
  <c r="R93" s="1"/>
  <c r="Q68"/>
  <c r="R68" s="1"/>
  <c r="Q67"/>
  <c r="R67" s="1"/>
  <c r="Q73"/>
  <c r="R73" s="1"/>
  <c r="Q71"/>
  <c r="R71" s="1"/>
  <c r="Q66"/>
  <c r="R66" s="1"/>
  <c r="Q38" i="10" s="1"/>
  <c r="R38" s="1"/>
  <c r="Q72" i="9"/>
  <c r="R72" s="1"/>
  <c r="Q70"/>
  <c r="R70" s="1"/>
  <c r="Q69"/>
  <c r="R69" s="1"/>
  <c r="N82"/>
  <c r="O82" s="1"/>
  <c r="H23" i="5"/>
  <c r="I22" i="4"/>
  <c r="I10" i="15" s="1"/>
  <c r="N73" i="9"/>
  <c r="O73" s="1"/>
  <c r="H17" i="5"/>
  <c r="I16" i="4"/>
  <c r="I7" i="15" s="1"/>
  <c r="I20" i="4"/>
  <c r="I9" i="15" s="1"/>
  <c r="H21" i="5"/>
  <c r="I62" i="8"/>
  <c r="H22" i="5"/>
  <c r="I21" i="4"/>
  <c r="I20" i="15" s="1"/>
  <c r="H24" i="5"/>
  <c r="I23" i="4"/>
  <c r="I23" i="15" s="1"/>
  <c r="I85" i="8"/>
  <c r="I129"/>
  <c r="I122"/>
  <c r="F69" i="16"/>
  <c r="H69" s="1"/>
  <c r="N42" i="9"/>
  <c r="O42" s="1"/>
  <c r="N28" i="10" s="1"/>
  <c r="O28" s="1"/>
  <c r="N47" i="9"/>
  <c r="O47" s="1"/>
  <c r="N49"/>
  <c r="O49" s="1"/>
  <c r="N44"/>
  <c r="O44" s="1"/>
  <c r="N48"/>
  <c r="O48" s="1"/>
  <c r="N43"/>
  <c r="O43" s="1"/>
  <c r="N46"/>
  <c r="O46" s="1"/>
  <c r="N45"/>
  <c r="O45" s="1"/>
  <c r="Q56"/>
  <c r="R56" s="1"/>
  <c r="D28" i="18" s="1"/>
  <c r="F28" s="1"/>
  <c r="Q55" i="9"/>
  <c r="R55" s="1"/>
  <c r="D20" i="18" s="1"/>
  <c r="F20" s="1"/>
  <c r="Q58" i="9"/>
  <c r="R58" s="1"/>
  <c r="Q54"/>
  <c r="R54" s="1"/>
  <c r="Q33" i="10" s="1"/>
  <c r="R33" s="1"/>
  <c r="Q61" i="9"/>
  <c r="R61" s="1"/>
  <c r="Q59"/>
  <c r="R59" s="1"/>
  <c r="Q60"/>
  <c r="R60" s="1"/>
  <c r="Q57"/>
  <c r="R57" s="1"/>
  <c r="Q29"/>
  <c r="R29" s="1"/>
  <c r="Q28"/>
  <c r="R28" s="1"/>
  <c r="D35" i="18"/>
  <c r="F35" s="1"/>
  <c r="AQ12" i="5"/>
  <c r="Y12"/>
  <c r="AN12"/>
  <c r="AH12"/>
  <c r="AB12"/>
  <c r="V12"/>
  <c r="P12"/>
  <c r="J12"/>
  <c r="AK12"/>
  <c r="S12"/>
  <c r="AE12"/>
  <c r="M12"/>
  <c r="I12"/>
  <c r="Q13" i="10" l="1"/>
  <c r="R13" s="1"/>
  <c r="Q8"/>
  <c r="R8" s="1"/>
  <c r="N8"/>
  <c r="O8" s="1"/>
  <c r="F30" i="16"/>
  <c r="H30" s="1"/>
  <c r="D7" i="18"/>
  <c r="F7" s="1"/>
  <c r="D12"/>
  <c r="F12" s="1"/>
  <c r="D16"/>
  <c r="F16" s="1"/>
  <c r="AK21" i="5"/>
  <c r="M21"/>
  <c r="AN21"/>
  <c r="AH21"/>
  <c r="AB21"/>
  <c r="V21"/>
  <c r="P21"/>
  <c r="J21"/>
  <c r="AQ21"/>
  <c r="Y21"/>
  <c r="AE21"/>
  <c r="S21"/>
  <c r="I21"/>
  <c r="Q71" i="10"/>
  <c r="R71" s="1"/>
  <c r="D27" i="18" s="1"/>
  <c r="F27" s="1"/>
  <c r="Q68" i="10"/>
  <c r="R68" s="1"/>
  <c r="D34" i="18" s="1"/>
  <c r="F34" s="1"/>
  <c r="Q67" i="10"/>
  <c r="R67" s="1"/>
  <c r="D8" i="18" s="1"/>
  <c r="F8" s="1"/>
  <c r="Q72" i="10"/>
  <c r="R72" s="1"/>
  <c r="D19" i="18" s="1"/>
  <c r="F19" s="1"/>
  <c r="Q73" i="10"/>
  <c r="R73" s="1"/>
  <c r="Q8" i="11" s="1"/>
  <c r="R8" s="1"/>
  <c r="Q69" i="10"/>
  <c r="R69" s="1"/>
  <c r="D21" i="18" s="1"/>
  <c r="F21" s="1"/>
  <c r="Q66" i="10"/>
  <c r="R66" s="1"/>
  <c r="Q70"/>
  <c r="R70" s="1"/>
  <c r="D31" i="18" s="1"/>
  <c r="F31" s="1"/>
  <c r="AQ29" i="5"/>
  <c r="Y29"/>
  <c r="AN29"/>
  <c r="AH29"/>
  <c r="AB29"/>
  <c r="V29"/>
  <c r="P29"/>
  <c r="J29"/>
  <c r="AK29"/>
  <c r="M29"/>
  <c r="AE29"/>
  <c r="S29"/>
  <c r="I29"/>
  <c r="G89" i="9"/>
  <c r="L89" s="1"/>
  <c r="G75" i="8"/>
  <c r="I75" s="1"/>
  <c r="AE14" i="5"/>
  <c r="M14"/>
  <c r="AN14"/>
  <c r="AH14"/>
  <c r="AB14"/>
  <c r="V14"/>
  <c r="P14"/>
  <c r="J14"/>
  <c r="AK14"/>
  <c r="S14"/>
  <c r="AQ14"/>
  <c r="Y14"/>
  <c r="I14"/>
  <c r="AK27"/>
  <c r="S27"/>
  <c r="AN27"/>
  <c r="AH27"/>
  <c r="AB27"/>
  <c r="V27"/>
  <c r="P27"/>
  <c r="J27"/>
  <c r="AE27"/>
  <c r="M27"/>
  <c r="AQ27"/>
  <c r="Y27"/>
  <c r="I27"/>
  <c r="N71" i="10"/>
  <c r="O71" s="1"/>
  <c r="N70"/>
  <c r="O70" s="1"/>
  <c r="N69"/>
  <c r="O69" s="1"/>
  <c r="F25" i="16" s="1"/>
  <c r="H25" s="1"/>
  <c r="N66" i="10"/>
  <c r="O66" s="1"/>
  <c r="N73"/>
  <c r="O73" s="1"/>
  <c r="N8" i="11" s="1"/>
  <c r="O8" s="1"/>
  <c r="N67" i="10"/>
  <c r="O67" s="1"/>
  <c r="F23" i="16" s="1"/>
  <c r="H23" s="1"/>
  <c r="N72" i="10"/>
  <c r="O72" s="1"/>
  <c r="F74" i="16" s="1"/>
  <c r="H74" s="1"/>
  <c r="N68" i="10"/>
  <c r="O68" s="1"/>
  <c r="F37" i="16" s="1"/>
  <c r="H37" s="1"/>
  <c r="AE16" i="5"/>
  <c r="M16"/>
  <c r="AN16"/>
  <c r="AH16"/>
  <c r="AB16"/>
  <c r="V16"/>
  <c r="P16"/>
  <c r="J16"/>
  <c r="AK16"/>
  <c r="S16"/>
  <c r="AQ16"/>
  <c r="Y16"/>
  <c r="I16"/>
  <c r="U12"/>
  <c r="X12"/>
  <c r="AA12"/>
  <c r="D33" i="18"/>
  <c r="F33" s="1"/>
  <c r="G125" i="8"/>
  <c r="L125" s="1"/>
  <c r="G87" i="7"/>
  <c r="I87" s="1"/>
  <c r="AK24" i="5"/>
  <c r="S24"/>
  <c r="AN24"/>
  <c r="AH24"/>
  <c r="AB24"/>
  <c r="V24"/>
  <c r="P24"/>
  <c r="J24"/>
  <c r="AQ24"/>
  <c r="Y24"/>
  <c r="AE24"/>
  <c r="M24"/>
  <c r="I24"/>
  <c r="Q48" i="10"/>
  <c r="R48" s="1"/>
  <c r="Q49"/>
  <c r="R49" s="1"/>
  <c r="Q84"/>
  <c r="R84" s="1"/>
  <c r="Q83"/>
  <c r="R83" s="1"/>
  <c r="N13"/>
  <c r="O13" s="1"/>
  <c r="F83" i="16" s="1"/>
  <c r="H83" s="1"/>
  <c r="G88" i="8"/>
  <c r="L88" s="1"/>
  <c r="G82" i="7"/>
  <c r="I82" s="1"/>
  <c r="G97" i="9"/>
  <c r="L97" s="1"/>
  <c r="G76" i="8"/>
  <c r="I76" s="1"/>
  <c r="N61" i="10"/>
  <c r="O61" s="1"/>
  <c r="N60"/>
  <c r="O60" s="1"/>
  <c r="F18" i="16"/>
  <c r="H18" s="1"/>
  <c r="F45"/>
  <c r="H45" s="1"/>
  <c r="F56"/>
  <c r="H56" s="1"/>
  <c r="AG12" i="5"/>
  <c r="R12"/>
  <c r="AP12"/>
  <c r="G118" i="8"/>
  <c r="L118" s="1"/>
  <c r="G86" i="7"/>
  <c r="I86" s="1"/>
  <c r="N84" i="10"/>
  <c r="O84" s="1"/>
  <c r="N83"/>
  <c r="O83" s="1"/>
  <c r="I12" i="7"/>
  <c r="I13" s="1"/>
  <c r="G7"/>
  <c r="G13" i="15"/>
  <c r="G8" i="4"/>
  <c r="G9" i="5" s="1"/>
  <c r="AE26"/>
  <c r="M26"/>
  <c r="AN26"/>
  <c r="AH26"/>
  <c r="AB26"/>
  <c r="V26"/>
  <c r="P26"/>
  <c r="J26"/>
  <c r="AQ26"/>
  <c r="Y26"/>
  <c r="AK26"/>
  <c r="S26"/>
  <c r="I26"/>
  <c r="AM12"/>
  <c r="AD12"/>
  <c r="AS12"/>
  <c r="G81" i="8"/>
  <c r="L81" s="1"/>
  <c r="G81" i="7"/>
  <c r="I81" s="1"/>
  <c r="G54" i="8"/>
  <c r="L54" s="1"/>
  <c r="G19" i="7"/>
  <c r="I19" s="1"/>
  <c r="I24" s="1"/>
  <c r="AQ23" i="5"/>
  <c r="Y23"/>
  <c r="M23"/>
  <c r="AN23"/>
  <c r="AH23"/>
  <c r="AB23"/>
  <c r="V23"/>
  <c r="P23"/>
  <c r="J23"/>
  <c r="AE23"/>
  <c r="AK23"/>
  <c r="S23"/>
  <c r="I23"/>
  <c r="Q60" i="10"/>
  <c r="R60" s="1"/>
  <c r="Q61"/>
  <c r="R61" s="1"/>
  <c r="AK25" i="5"/>
  <c r="M25"/>
  <c r="AN25"/>
  <c r="AH25"/>
  <c r="AB25"/>
  <c r="V25"/>
  <c r="P25"/>
  <c r="J25"/>
  <c r="AQ25"/>
  <c r="Y25"/>
  <c r="S25"/>
  <c r="AE25"/>
  <c r="I25"/>
  <c r="G95" i="8"/>
  <c r="L95" s="1"/>
  <c r="G83" i="7"/>
  <c r="I83" s="1"/>
  <c r="AQ18" i="5"/>
  <c r="Y18"/>
  <c r="AN18"/>
  <c r="AH18"/>
  <c r="AB18"/>
  <c r="V18"/>
  <c r="P18"/>
  <c r="J18"/>
  <c r="AK18"/>
  <c r="S18"/>
  <c r="AE18"/>
  <c r="M18"/>
  <c r="I18"/>
  <c r="G103" i="8"/>
  <c r="L103" s="1"/>
  <c r="G84" i="7"/>
  <c r="I84" s="1"/>
  <c r="N54" i="10"/>
  <c r="O54" s="1"/>
  <c r="N55"/>
  <c r="O55" s="1"/>
  <c r="AK30" i="5"/>
  <c r="S30"/>
  <c r="AN30"/>
  <c r="AH30"/>
  <c r="AB30"/>
  <c r="V30"/>
  <c r="P30"/>
  <c r="J30"/>
  <c r="AE30"/>
  <c r="M30"/>
  <c r="AQ30"/>
  <c r="Y30"/>
  <c r="I30"/>
  <c r="D24" i="18"/>
  <c r="F24" s="1"/>
  <c r="F12" i="16"/>
  <c r="H12" s="1"/>
  <c r="F33"/>
  <c r="H33" s="1"/>
  <c r="O12" i="5"/>
  <c r="L12"/>
  <c r="AT12"/>
  <c r="AJ12"/>
  <c r="F81" i="16"/>
  <c r="H81" s="1"/>
  <c r="F82"/>
  <c r="H82" s="1"/>
  <c r="AK22" i="5"/>
  <c r="M22"/>
  <c r="AN22"/>
  <c r="AH22"/>
  <c r="AB22"/>
  <c r="V22"/>
  <c r="P22"/>
  <c r="J22"/>
  <c r="AE22"/>
  <c r="S22"/>
  <c r="AQ22"/>
  <c r="Y22"/>
  <c r="I22"/>
  <c r="Y17"/>
  <c r="AN17"/>
  <c r="AH17"/>
  <c r="AB17"/>
  <c r="V17"/>
  <c r="P17"/>
  <c r="J17"/>
  <c r="AQ17"/>
  <c r="AE17"/>
  <c r="M17"/>
  <c r="AK17"/>
  <c r="S17"/>
  <c r="I17"/>
  <c r="Q55" i="10"/>
  <c r="R55" s="1"/>
  <c r="Q54"/>
  <c r="R54" s="1"/>
  <c r="I27" i="4"/>
  <c r="I14" i="15"/>
  <c r="G132" i="8"/>
  <c r="L132" s="1"/>
  <c r="G88" i="7"/>
  <c r="I88" s="1"/>
  <c r="AK20" i="5"/>
  <c r="S20"/>
  <c r="AN20"/>
  <c r="AH20"/>
  <c r="AB20"/>
  <c r="V20"/>
  <c r="P20"/>
  <c r="J20"/>
  <c r="AE20"/>
  <c r="M20"/>
  <c r="AQ20"/>
  <c r="Y20"/>
  <c r="I20"/>
  <c r="D30" i="18"/>
  <c r="F30" s="1"/>
  <c r="G111" i="8"/>
  <c r="L111" s="1"/>
  <c r="G85" i="7"/>
  <c r="I85" s="1"/>
  <c r="N48" i="10"/>
  <c r="O48" s="1"/>
  <c r="N49"/>
  <c r="O49" s="1"/>
  <c r="AK15" i="5"/>
  <c r="S15"/>
  <c r="AN15"/>
  <c r="AH15"/>
  <c r="AB15"/>
  <c r="V15"/>
  <c r="P15"/>
  <c r="J15"/>
  <c r="AQ15"/>
  <c r="AE15"/>
  <c r="M15"/>
  <c r="Y15"/>
  <c r="I15"/>
  <c r="AK13"/>
  <c r="S13"/>
  <c r="AN13"/>
  <c r="AH13"/>
  <c r="AB13"/>
  <c r="V13"/>
  <c r="P13"/>
  <c r="J13"/>
  <c r="AE13"/>
  <c r="M13"/>
  <c r="AQ13"/>
  <c r="Y13"/>
  <c r="I13"/>
  <c r="F38" i="16"/>
  <c r="H38" s="1"/>
  <c r="D10" i="17" l="1"/>
  <c r="F10" s="1"/>
  <c r="AS16" i="5"/>
  <c r="R16"/>
  <c r="AP16"/>
  <c r="F42" i="16"/>
  <c r="H42" s="1"/>
  <c r="AA26" i="5"/>
  <c r="X26"/>
  <c r="O26"/>
  <c r="AS30"/>
  <c r="R30"/>
  <c r="AP30"/>
  <c r="AA25"/>
  <c r="X25"/>
  <c r="O25"/>
  <c r="AS27"/>
  <c r="R27"/>
  <c r="AP27"/>
  <c r="O24"/>
  <c r="AJ24"/>
  <c r="AA27"/>
  <c r="AJ27"/>
  <c r="O17"/>
  <c r="R17"/>
  <c r="AP17"/>
  <c r="AA13"/>
  <c r="AJ13"/>
  <c r="O18"/>
  <c r="AJ18"/>
  <c r="U26"/>
  <c r="AJ26"/>
  <c r="F46" i="16"/>
  <c r="H46" s="1"/>
  <c r="H87" s="1"/>
  <c r="U25" i="5"/>
  <c r="R25"/>
  <c r="AP25"/>
  <c r="AA22"/>
  <c r="AJ22"/>
  <c r="O30"/>
  <c r="X30"/>
  <c r="U30"/>
  <c r="U16"/>
  <c r="X16"/>
  <c r="O16"/>
  <c r="AS22"/>
  <c r="R22"/>
  <c r="AP22"/>
  <c r="O20"/>
  <c r="X20"/>
  <c r="U20"/>
  <c r="U22"/>
  <c r="X22"/>
  <c r="O22"/>
  <c r="AA30"/>
  <c r="AJ30"/>
  <c r="AM26"/>
  <c r="R26"/>
  <c r="AP26"/>
  <c r="AA16"/>
  <c r="AJ16"/>
  <c r="D29" i="18"/>
  <c r="F29" s="1"/>
  <c r="F36" s="1"/>
  <c r="H8" i="4"/>
  <c r="I8" s="1"/>
  <c r="H13" i="15"/>
  <c r="L23" i="5"/>
  <c r="AT23"/>
  <c r="AJ23"/>
  <c r="AS23"/>
  <c r="L24"/>
  <c r="AT24"/>
  <c r="L27"/>
  <c r="AT27"/>
  <c r="AM14"/>
  <c r="AD14"/>
  <c r="AG14"/>
  <c r="S28"/>
  <c r="U29"/>
  <c r="L29"/>
  <c r="AT29"/>
  <c r="J28"/>
  <c r="AJ29"/>
  <c r="AH28"/>
  <c r="AS21"/>
  <c r="AD21"/>
  <c r="AM21"/>
  <c r="AS13"/>
  <c r="R13"/>
  <c r="AP13"/>
  <c r="AA15"/>
  <c r="L15"/>
  <c r="AT15"/>
  <c r="AJ15"/>
  <c r="AG20"/>
  <c r="AD20"/>
  <c r="AM20"/>
  <c r="E9" i="2"/>
  <c r="C10" i="3"/>
  <c r="AG17" i="5"/>
  <c r="X17"/>
  <c r="AA17"/>
  <c r="AG18"/>
  <c r="R18"/>
  <c r="AP18"/>
  <c r="AS25"/>
  <c r="AD25"/>
  <c r="AM25"/>
  <c r="U23"/>
  <c r="R23"/>
  <c r="AP23"/>
  <c r="D20" i="17"/>
  <c r="F20" s="1"/>
  <c r="AG24" i="5"/>
  <c r="R24"/>
  <c r="AP24"/>
  <c r="AA14"/>
  <c r="L14"/>
  <c r="AT14"/>
  <c r="AJ14"/>
  <c r="I78" i="8"/>
  <c r="AG29" i="5"/>
  <c r="AE28"/>
  <c r="R29"/>
  <c r="P28"/>
  <c r="AP29"/>
  <c r="AN28"/>
  <c r="U21"/>
  <c r="L21"/>
  <c r="AT21"/>
  <c r="AJ21"/>
  <c r="L13"/>
  <c r="AT13"/>
  <c r="AS15"/>
  <c r="AD15"/>
  <c r="AM15"/>
  <c r="L18"/>
  <c r="AT18"/>
  <c r="O13"/>
  <c r="X13"/>
  <c r="U13"/>
  <c r="O15"/>
  <c r="R15"/>
  <c r="AP15"/>
  <c r="F53" i="16"/>
  <c r="H53" s="1"/>
  <c r="AA20" i="5"/>
  <c r="L20"/>
  <c r="AT20"/>
  <c r="AJ20"/>
  <c r="U17"/>
  <c r="AS17"/>
  <c r="AD17"/>
  <c r="AG22"/>
  <c r="AD22"/>
  <c r="AM22"/>
  <c r="AU12"/>
  <c r="AG30"/>
  <c r="AD30"/>
  <c r="AM30"/>
  <c r="U18"/>
  <c r="X18"/>
  <c r="AA18"/>
  <c r="AG25"/>
  <c r="L25"/>
  <c r="AT25"/>
  <c r="AJ25"/>
  <c r="AM23"/>
  <c r="X23"/>
  <c r="O23"/>
  <c r="I25" i="7"/>
  <c r="I26" s="1"/>
  <c r="G16"/>
  <c r="G9" i="4"/>
  <c r="G10" i="5" s="1"/>
  <c r="G21" i="15"/>
  <c r="AS26" i="5"/>
  <c r="AD26"/>
  <c r="AG26"/>
  <c r="D40" i="17"/>
  <c r="F40" s="1"/>
  <c r="AA24" i="5"/>
  <c r="X24"/>
  <c r="U24"/>
  <c r="AM16"/>
  <c r="AD16"/>
  <c r="AG16"/>
  <c r="O27"/>
  <c r="X27"/>
  <c r="U27"/>
  <c r="AS14"/>
  <c r="R14"/>
  <c r="AP14"/>
  <c r="O29"/>
  <c r="M28"/>
  <c r="X29"/>
  <c r="V28"/>
  <c r="AA29"/>
  <c r="Y28"/>
  <c r="AG21"/>
  <c r="R21"/>
  <c r="AP21"/>
  <c r="AG13"/>
  <c r="AD13"/>
  <c r="AM13"/>
  <c r="AG15"/>
  <c r="X15"/>
  <c r="U15"/>
  <c r="AS20"/>
  <c r="R20"/>
  <c r="AP20"/>
  <c r="AM17"/>
  <c r="L17"/>
  <c r="AT17"/>
  <c r="AJ17"/>
  <c r="L22"/>
  <c r="AT22"/>
  <c r="L30"/>
  <c r="AT30"/>
  <c r="AM18"/>
  <c r="AD18"/>
  <c r="AS18"/>
  <c r="AG23"/>
  <c r="AD23"/>
  <c r="AA23"/>
  <c r="L26"/>
  <c r="AT26"/>
  <c r="AS24"/>
  <c r="AD24"/>
  <c r="AM24"/>
  <c r="L16"/>
  <c r="AT16"/>
  <c r="AG27"/>
  <c r="AD27"/>
  <c r="AM27"/>
  <c r="U14"/>
  <c r="X14"/>
  <c r="O14"/>
  <c r="I28"/>
  <c r="AM29"/>
  <c r="AK28"/>
  <c r="AD29"/>
  <c r="AB28"/>
  <c r="AS29"/>
  <c r="AQ28"/>
  <c r="AA21"/>
  <c r="X21"/>
  <c r="O21"/>
  <c r="H85" i="16" l="1"/>
  <c r="I37" s="1"/>
  <c r="AU17" i="5"/>
  <c r="AU25"/>
  <c r="AU16"/>
  <c r="F56" i="17"/>
  <c r="H21" i="15"/>
  <c r="H9" i="4"/>
  <c r="H90" i="16"/>
  <c r="I90" s="1"/>
  <c r="AU22" i="5"/>
  <c r="AU13"/>
  <c r="AU15"/>
  <c r="AU27"/>
  <c r="X28"/>
  <c r="M10" i="3"/>
  <c r="N10" s="1"/>
  <c r="AM28" i="5"/>
  <c r="W10" i="3"/>
  <c r="X10" s="1"/>
  <c r="H86" i="16"/>
  <c r="AP28" i="5"/>
  <c r="Y10" i="3"/>
  <c r="Z10" s="1"/>
  <c r="AG28" i="5"/>
  <c r="S10" i="3"/>
  <c r="T10" s="1"/>
  <c r="AJ28" i="5"/>
  <c r="U10" i="3"/>
  <c r="V10" s="1"/>
  <c r="AU29" i="5"/>
  <c r="AS28"/>
  <c r="AA10" i="3"/>
  <c r="AB10" s="1"/>
  <c r="AA28" i="5"/>
  <c r="O10" i="3"/>
  <c r="P10" s="1"/>
  <c r="O28" i="5"/>
  <c r="G10" i="3"/>
  <c r="H10" s="1"/>
  <c r="AD28" i="5"/>
  <c r="Q10" i="3"/>
  <c r="R10" s="1"/>
  <c r="AU26" i="5"/>
  <c r="AU30"/>
  <c r="AU14"/>
  <c r="AU20"/>
  <c r="AU18"/>
  <c r="AU21"/>
  <c r="R28"/>
  <c r="I10" i="3"/>
  <c r="J10" s="1"/>
  <c r="G72" i="8"/>
  <c r="L72" s="1"/>
  <c r="G80" i="7"/>
  <c r="I80" s="1"/>
  <c r="I101" s="1"/>
  <c r="L28" i="5"/>
  <c r="AT28"/>
  <c r="E10" i="3"/>
  <c r="U28" i="5"/>
  <c r="K10" i="3"/>
  <c r="L10" s="1"/>
  <c r="AU24" i="5"/>
  <c r="AU23"/>
  <c r="H9"/>
  <c r="I9" s="1"/>
  <c r="I84" i="16" l="1"/>
  <c r="I61"/>
  <c r="I48"/>
  <c r="I55"/>
  <c r="I28"/>
  <c r="I10"/>
  <c r="I69"/>
  <c r="I59"/>
  <c r="I35"/>
  <c r="I57"/>
  <c r="I41"/>
  <c r="I74"/>
  <c r="I17"/>
  <c r="I73"/>
  <c r="I8"/>
  <c r="I70"/>
  <c r="I52"/>
  <c r="I46"/>
  <c r="I71"/>
  <c r="I83"/>
  <c r="I62"/>
  <c r="I16"/>
  <c r="I13"/>
  <c r="I65"/>
  <c r="I40"/>
  <c r="I20"/>
  <c r="I11"/>
  <c r="I36"/>
  <c r="I43"/>
  <c r="I81"/>
  <c r="I18"/>
  <c r="I54"/>
  <c r="I34"/>
  <c r="I66"/>
  <c r="I22"/>
  <c r="I30"/>
  <c r="I64"/>
  <c r="I58"/>
  <c r="I15"/>
  <c r="I76"/>
  <c r="I21"/>
  <c r="I79"/>
  <c r="I75"/>
  <c r="I26"/>
  <c r="I68"/>
  <c r="I85"/>
  <c r="I14"/>
  <c r="I7"/>
  <c r="I24"/>
  <c r="I12"/>
  <c r="I72"/>
  <c r="I47"/>
  <c r="I63"/>
  <c r="I31"/>
  <c r="I67"/>
  <c r="I29"/>
  <c r="I60"/>
  <c r="I39"/>
  <c r="I32"/>
  <c r="I78"/>
  <c r="I25"/>
  <c r="I27"/>
  <c r="I44"/>
  <c r="I50"/>
  <c r="I19"/>
  <c r="I49"/>
  <c r="I77"/>
  <c r="I51"/>
  <c r="I9"/>
  <c r="I45"/>
  <c r="I53"/>
  <c r="I23"/>
  <c r="I80"/>
  <c r="I42"/>
  <c r="I33"/>
  <c r="I82"/>
  <c r="I87"/>
  <c r="I56"/>
  <c r="I38"/>
  <c r="AC10" i="3"/>
  <c r="F10"/>
  <c r="AD10" s="1"/>
  <c r="AQ9" i="5"/>
  <c r="Y9"/>
  <c r="AN9"/>
  <c r="AH9"/>
  <c r="AB9"/>
  <c r="V9"/>
  <c r="P9"/>
  <c r="J9"/>
  <c r="AK9"/>
  <c r="S9"/>
  <c r="AE9"/>
  <c r="M9"/>
  <c r="AU28"/>
  <c r="I13" i="15"/>
  <c r="H89" i="16"/>
  <c r="I86"/>
  <c r="H10" i="5"/>
  <c r="I9" i="4"/>
  <c r="I21" i="15" s="1"/>
  <c r="I102" i="7"/>
  <c r="I103" s="1"/>
  <c r="G78"/>
  <c r="L78" s="1"/>
  <c r="G11" i="15"/>
  <c r="G18" i="4"/>
  <c r="G19" i="5" s="1"/>
  <c r="I7" i="4" l="1"/>
  <c r="H18"/>
  <c r="H11" i="15"/>
  <c r="H88" i="16"/>
  <c r="I88" s="1"/>
  <c r="I89"/>
  <c r="U9" i="5"/>
  <c r="X9"/>
  <c r="AA9"/>
  <c r="AM9"/>
  <c r="AD9"/>
  <c r="AS9"/>
  <c r="O9"/>
  <c r="L9"/>
  <c r="AT9"/>
  <c r="AJ9"/>
  <c r="AQ10"/>
  <c r="AQ8" s="1"/>
  <c r="Y10"/>
  <c r="AN10"/>
  <c r="AN8" s="1"/>
  <c r="AH10"/>
  <c r="AB10"/>
  <c r="V10"/>
  <c r="V8" s="1"/>
  <c r="P10"/>
  <c r="P8" s="1"/>
  <c r="J10"/>
  <c r="J8" s="1"/>
  <c r="AE10"/>
  <c r="AE8" s="1"/>
  <c r="S10"/>
  <c r="AK10"/>
  <c r="AK8" s="1"/>
  <c r="M10"/>
  <c r="I10"/>
  <c r="I8" s="1"/>
  <c r="AG9"/>
  <c r="R9"/>
  <c r="AP9"/>
  <c r="U10" l="1"/>
  <c r="AS8"/>
  <c r="AA8" i="3"/>
  <c r="AG8" i="5"/>
  <c r="S8" i="3"/>
  <c r="X8" i="5"/>
  <c r="M8" i="3"/>
  <c r="R8" i="5"/>
  <c r="I8" i="3"/>
  <c r="AP8" i="5"/>
  <c r="Y8" i="3"/>
  <c r="L10" i="5"/>
  <c r="AT10"/>
  <c r="AJ10"/>
  <c r="AH8"/>
  <c r="AU9"/>
  <c r="E7" i="2"/>
  <c r="C8" i="3"/>
  <c r="AD10" i="5"/>
  <c r="O10"/>
  <c r="AM10"/>
  <c r="R10"/>
  <c r="AP10"/>
  <c r="M8"/>
  <c r="AB8"/>
  <c r="X10"/>
  <c r="AA10"/>
  <c r="L8"/>
  <c r="E8" i="3"/>
  <c r="S8" i="5"/>
  <c r="AG10"/>
  <c r="AS10"/>
  <c r="AM8"/>
  <c r="W8" i="3"/>
  <c r="Y8" i="5"/>
  <c r="H19"/>
  <c r="I18" i="4"/>
  <c r="AT8" i="5" l="1"/>
  <c r="F8" i="3"/>
  <c r="AJ8" i="5"/>
  <c r="U8" i="3"/>
  <c r="Z8"/>
  <c r="X8"/>
  <c r="AD8" i="5"/>
  <c r="Q8" i="3"/>
  <c r="T8"/>
  <c r="AB8"/>
  <c r="I11" i="15"/>
  <c r="I27" s="1"/>
  <c r="I10" i="4"/>
  <c r="AQ19" i="5"/>
  <c r="Y19"/>
  <c r="S19"/>
  <c r="AN19"/>
  <c r="AH19"/>
  <c r="AB19"/>
  <c r="V19"/>
  <c r="P19"/>
  <c r="J19"/>
  <c r="AK19"/>
  <c r="M19"/>
  <c r="AE19"/>
  <c r="I19"/>
  <c r="I11" s="1"/>
  <c r="I31" s="1"/>
  <c r="AV10" s="1"/>
  <c r="U8"/>
  <c r="K8" i="3"/>
  <c r="O8" i="5"/>
  <c r="G8" i="3"/>
  <c r="AA8" i="5"/>
  <c r="O8" i="3"/>
  <c r="AU10" i="5"/>
  <c r="J8" i="3"/>
  <c r="N8"/>
  <c r="AU8" i="5" l="1"/>
  <c r="O19"/>
  <c r="M11"/>
  <c r="X19"/>
  <c r="V11"/>
  <c r="U19"/>
  <c r="S11"/>
  <c r="AM19"/>
  <c r="AK11"/>
  <c r="AD19"/>
  <c r="AB11"/>
  <c r="AA19"/>
  <c r="Y11"/>
  <c r="AV12"/>
  <c r="AV16"/>
  <c r="AV25"/>
  <c r="AV20"/>
  <c r="AV29"/>
  <c r="AV22"/>
  <c r="AV18"/>
  <c r="AV24"/>
  <c r="AV15"/>
  <c r="AV30"/>
  <c r="AV14"/>
  <c r="AV13"/>
  <c r="AV26"/>
  <c r="AV17"/>
  <c r="AV21"/>
  <c r="AV23"/>
  <c r="AV27"/>
  <c r="AV28"/>
  <c r="AV9"/>
  <c r="L19"/>
  <c r="AT19"/>
  <c r="AV19" s="1"/>
  <c r="J11"/>
  <c r="E9" i="3" s="1"/>
  <c r="AJ19" i="5"/>
  <c r="AH11"/>
  <c r="AS19"/>
  <c r="AQ11"/>
  <c r="AA9" i="3" s="1"/>
  <c r="V8"/>
  <c r="AV8" i="5"/>
  <c r="P8" i="3"/>
  <c r="H8"/>
  <c r="L8"/>
  <c r="AG19" i="5"/>
  <c r="AE11"/>
  <c r="R19"/>
  <c r="P11"/>
  <c r="I9" i="3" s="1"/>
  <c r="AP19" i="5"/>
  <c r="AN11"/>
  <c r="Y9" i="3" s="1"/>
  <c r="E8" i="2"/>
  <c r="C9" i="3"/>
  <c r="I30" i="4"/>
  <c r="R8" i="3"/>
  <c r="AC8"/>
  <c r="AD8" l="1"/>
  <c r="AU19" i="5"/>
  <c r="AA11"/>
  <c r="O9" i="3"/>
  <c r="Y31" i="5"/>
  <c r="AA31" s="1"/>
  <c r="AM11"/>
  <c r="W9" i="3"/>
  <c r="AK31" i="5"/>
  <c r="AM31" s="1"/>
  <c r="X11"/>
  <c r="M9" i="3"/>
  <c r="V31" i="5"/>
  <c r="X31" s="1"/>
  <c r="AJ11"/>
  <c r="U9" i="3"/>
  <c r="AH31" i="5"/>
  <c r="AJ31" s="1"/>
  <c r="E10" i="2"/>
  <c r="F8" s="1"/>
  <c r="AS11" i="5"/>
  <c r="AQ31"/>
  <c r="AS31" s="1"/>
  <c r="L11"/>
  <c r="AT11"/>
  <c r="J31"/>
  <c r="C11" i="3"/>
  <c r="D9" s="1"/>
  <c r="R11" i="5"/>
  <c r="P31"/>
  <c r="R31" s="1"/>
  <c r="AP11"/>
  <c r="AN31"/>
  <c r="AP31" s="1"/>
  <c r="AG11"/>
  <c r="S9" i="3"/>
  <c r="AE31" i="5"/>
  <c r="AG31" s="1"/>
  <c r="AD11"/>
  <c r="Q9" i="3"/>
  <c r="AB31" i="5"/>
  <c r="AD31" s="1"/>
  <c r="U11"/>
  <c r="K9" i="3"/>
  <c r="S31" i="5"/>
  <c r="U31" s="1"/>
  <c r="O11"/>
  <c r="G9" i="3"/>
  <c r="M31" i="5"/>
  <c r="O31" s="1"/>
  <c r="L9" i="3" l="1"/>
  <c r="K11"/>
  <c r="AU11" i="5"/>
  <c r="L31"/>
  <c r="AU31" s="1"/>
  <c r="J32"/>
  <c r="X9" i="3"/>
  <c r="W11"/>
  <c r="F12" i="1"/>
  <c r="D12" s="1"/>
  <c r="F9" i="2"/>
  <c r="F7"/>
  <c r="H9" i="3"/>
  <c r="G11"/>
  <c r="Z9"/>
  <c r="Y11"/>
  <c r="AC9"/>
  <c r="F9"/>
  <c r="E11"/>
  <c r="AB9"/>
  <c r="AA11"/>
  <c r="N9"/>
  <c r="M11"/>
  <c r="J9"/>
  <c r="I11"/>
  <c r="R9"/>
  <c r="Q11"/>
  <c r="T9"/>
  <c r="S11"/>
  <c r="D10"/>
  <c r="AE10"/>
  <c r="D8"/>
  <c r="AV11" i="5"/>
  <c r="AV31" s="1"/>
  <c r="AT31"/>
  <c r="V9" i="3"/>
  <c r="U11"/>
  <c r="AE8"/>
  <c r="P9"/>
  <c r="O11"/>
  <c r="F10" i="2" l="1"/>
  <c r="AD9" i="3"/>
  <c r="J11"/>
  <c r="AB11"/>
  <c r="AE9"/>
  <c r="AE11" s="1"/>
  <c r="AC11"/>
  <c r="X11"/>
  <c r="T11"/>
  <c r="V11"/>
  <c r="Z11"/>
  <c r="L11"/>
  <c r="H11"/>
  <c r="D11"/>
  <c r="P11"/>
  <c r="R11"/>
  <c r="N11"/>
  <c r="F11"/>
  <c r="E12"/>
  <c r="F12" s="1"/>
  <c r="M32" i="5"/>
  <c r="L32"/>
  <c r="O32" l="1"/>
  <c r="P32"/>
  <c r="AD11" i="3"/>
  <c r="G12"/>
  <c r="H12" l="1"/>
  <c r="I12"/>
  <c r="S32" i="5"/>
  <c r="R32"/>
  <c r="U32" l="1"/>
  <c r="V32"/>
  <c r="J12" i="3"/>
  <c r="K12"/>
  <c r="L12" l="1"/>
  <c r="M12"/>
  <c r="Y32" i="5"/>
  <c r="X32"/>
  <c r="AB32" l="1"/>
  <c r="AA32"/>
  <c r="N12" i="3"/>
  <c r="O12"/>
  <c r="P12" l="1"/>
  <c r="Q12"/>
  <c r="AE32" i="5"/>
  <c r="AD32"/>
  <c r="AG32" l="1"/>
  <c r="AH32"/>
  <c r="R12" i="3"/>
  <c r="S12"/>
  <c r="T12" l="1"/>
  <c r="U12"/>
  <c r="AK32" i="5"/>
  <c r="AJ32"/>
  <c r="AN32" l="1"/>
  <c r="AM32"/>
  <c r="V12" i="3"/>
  <c r="W12"/>
  <c r="X12" l="1"/>
  <c r="Y12"/>
  <c r="AQ32" i="5"/>
  <c r="AS32" s="1"/>
  <c r="AP32"/>
  <c r="Z12" i="3" l="1"/>
  <c r="AA12"/>
  <c r="AB12" s="1"/>
</calcChain>
</file>

<file path=xl/sharedStrings.xml><?xml version="1.0" encoding="utf-8"?>
<sst xmlns="http://schemas.openxmlformats.org/spreadsheetml/2006/main" count="2496" uniqueCount="638">
  <si>
    <t>MUNICÍPIO DE TERESINA - PI</t>
  </si>
  <si>
    <t>ZONAL HORTAS TERESINA-PI - MONTAGEM E MANUTENÇÃO REDE ELETRICA</t>
  </si>
  <si>
    <t>DADOS DA OBRA</t>
  </si>
  <si>
    <t>DATA BASE:</t>
  </si>
  <si>
    <t xml:space="preserve">SINAPI PI 11/2025, SEINFRA CE 28, ORSE SE 09/2025, SICRO PI 07/2025, </t>
  </si>
  <si>
    <t>SEM DESONERAÇÃO</t>
  </si>
  <si>
    <t>BDI Serviços (%):</t>
  </si>
  <si>
    <t>COEFICIENTES</t>
  </si>
  <si>
    <t>PRODUTIVIDADE</t>
  </si>
  <si>
    <t xml:space="preserve"> de 1 a 10</t>
  </si>
  <si>
    <t>LEIS SOCIAIS (%):</t>
  </si>
  <si>
    <t>DESC. INSUMOS</t>
  </si>
  <si>
    <t xml:space="preserve"> de 0 a 1</t>
  </si>
  <si>
    <t>DESC. EQUIPAMENTOS</t>
  </si>
  <si>
    <t>RECURSO (R$)</t>
  </si>
  <si>
    <t>DIFERENÇA (R$)</t>
  </si>
  <si>
    <t>TOTAL (R$)</t>
  </si>
  <si>
    <t>OBSERVAÇÕES</t>
  </si>
  <si>
    <r>
      <t xml:space="preserve">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 
OBS-2: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
OBS-3: As composições dos preços com origem na tabela SICRO serão apresentadas conforme a metodologia de cálculo da mesma, com números e arredondamentos com 4 casas decimais e/ou 2 casas decimais, conforme cada caso, seguindo apresentadas exatamente como são publicadas pelo DNIT;
OBS-4: Para a tabela SICRO foram calculados os preços dos serviços COM DESONERAÇÃO, apesar de não publicados pelo DNIT, seguindo a mesma metodologia de suas publicações;
</t>
    </r>
    <r>
      <rPr>
        <sz val="11"/>
        <color indexed="10"/>
        <rFont val="Calibri"/>
        <family val="2"/>
      </rPr>
      <t>OBS-5: As tabelas de leis sociais, SINAPI e SICRO, deverão ser revisadas pelo usuário e adaptadas em cada caso. Sugerimos alterar o campo de LEIS SOCIAIS da aba DADOS quando utilizados apenas serviços da tabela SICRO.</t>
    </r>
  </si>
  <si>
    <t>PLANILHA RESUMO</t>
  </si>
  <si>
    <t>BDI (%):</t>
  </si>
  <si>
    <t>ITEM</t>
  </si>
  <si>
    <t>DESCRIÇÃO</t>
  </si>
  <si>
    <t>TOTAL (%)</t>
  </si>
  <si>
    <t>TOTAL</t>
  </si>
  <si>
    <t>CRONOGRAMA FÍSICO-FINANCEIRO</t>
  </si>
  <si>
    <t>30 DIAS</t>
  </si>
  <si>
    <t>60 DIAS</t>
  </si>
  <si>
    <t>90 DIAS</t>
  </si>
  <si>
    <t>120 DIAS</t>
  </si>
  <si>
    <t>150 DIAS</t>
  </si>
  <si>
    <t>180 DIAS</t>
  </si>
  <si>
    <t>210 DIAS</t>
  </si>
  <si>
    <t>240 DIAS</t>
  </si>
  <si>
    <t>270 DIAS</t>
  </si>
  <si>
    <t>300 DIAS</t>
  </si>
  <si>
    <t>330 DIAS</t>
  </si>
  <si>
    <t>360 DIAS</t>
  </si>
  <si>
    <t>META</t>
  </si>
  <si>
    <t>GERAL</t>
  </si>
  <si>
    <t>TOTAL GERAL</t>
  </si>
  <si>
    <t>TOTAL ACUMULADO</t>
  </si>
  <si>
    <t>PLANILHA ORÇAMENTÁRIA</t>
  </si>
  <si>
    <t>CÓDIGO</t>
  </si>
  <si>
    <t>FONTE</t>
  </si>
  <si>
    <t>UNID.</t>
  </si>
  <si>
    <t>QUANT.</t>
  </si>
  <si>
    <t>P. UNIT. S/BDI</t>
  </si>
  <si>
    <t>P. UNIT. C/BDI</t>
  </si>
  <si>
    <t>1.1</t>
  </si>
  <si>
    <t>1.2</t>
  </si>
  <si>
    <t>2.1</t>
  </si>
  <si>
    <t>2.2</t>
  </si>
  <si>
    <t>2.3</t>
  </si>
  <si>
    <t>2.4</t>
  </si>
  <si>
    <t>2.5</t>
  </si>
  <si>
    <t>2.6</t>
  </si>
  <si>
    <t>2.7</t>
  </si>
  <si>
    <t>2.8</t>
  </si>
  <si>
    <t>2.9</t>
  </si>
  <si>
    <t>2.10</t>
  </si>
  <si>
    <t>2.11</t>
  </si>
  <si>
    <t>2.12</t>
  </si>
  <si>
    <t>2.13</t>
  </si>
  <si>
    <t>2.14</t>
  </si>
  <si>
    <t>2.15</t>
  </si>
  <si>
    <t>2.16</t>
  </si>
  <si>
    <t>3.1</t>
  </si>
  <si>
    <t>3.2</t>
  </si>
  <si>
    <t>CRONOGRAMA DA OBRA</t>
  </si>
  <si>
    <t>%</t>
  </si>
  <si>
    <t>TOTAL GERAL (R$)</t>
  </si>
  <si>
    <t>TOTAL ACUMULADO (R$)</t>
  </si>
  <si>
    <t>MEMÓRIA DE CÁLCULO</t>
  </si>
  <si>
    <t>COEF.</t>
  </si>
  <si>
    <t>COMP. (m)</t>
  </si>
  <si>
    <t>LARG. (m)</t>
  </si>
  <si>
    <t>ALT. (m)</t>
  </si>
  <si>
    <t>ÁREA (m2)</t>
  </si>
  <si>
    <t>VOL. (m3)</t>
  </si>
  <si>
    <t>PARCIAL</t>
  </si>
  <si>
    <t>SERVIÇOS PRELIMINARES</t>
  </si>
  <si>
    <t>COMPSDR2</t>
  </si>
  <si>
    <t>1.1.1</t>
  </si>
  <si>
    <t/>
  </si>
  <si>
    <t>COMPSDR1</t>
  </si>
  <si>
    <t>1.2.1</t>
  </si>
  <si>
    <t>REDE ELETRICA</t>
  </si>
  <si>
    <t>COMPGPA9</t>
  </si>
  <si>
    <t>2.1.1</t>
  </si>
  <si>
    <t>COMPGPA10</t>
  </si>
  <si>
    <t>2.2.1</t>
  </si>
  <si>
    <t>COMPGPA11</t>
  </si>
  <si>
    <t>2.3.1</t>
  </si>
  <si>
    <t>COMPGPA12</t>
  </si>
  <si>
    <t>2.4.1</t>
  </si>
  <si>
    <t>COMPGPA13</t>
  </si>
  <si>
    <t>2.5.1</t>
  </si>
  <si>
    <t>COMPGPA14</t>
  </si>
  <si>
    <t>2.6.1</t>
  </si>
  <si>
    <t>COMPGPA15</t>
  </si>
  <si>
    <t>2.7.1</t>
  </si>
  <si>
    <t>2.8.1</t>
  </si>
  <si>
    <t>COMPGPA1</t>
  </si>
  <si>
    <t>2.9.1</t>
  </si>
  <si>
    <t>COMPGPA2</t>
  </si>
  <si>
    <t>2.10.1</t>
  </si>
  <si>
    <t>COMPGPA3</t>
  </si>
  <si>
    <t>2.11.1</t>
  </si>
  <si>
    <t>COMPGPA4</t>
  </si>
  <si>
    <t>2.12.1</t>
  </si>
  <si>
    <t>COMPGPA5</t>
  </si>
  <si>
    <t>2.13.1</t>
  </si>
  <si>
    <t>COMPGPA6</t>
  </si>
  <si>
    <t>2.14.1</t>
  </si>
  <si>
    <t>COMPGPA7</t>
  </si>
  <si>
    <t>2.15.1</t>
  </si>
  <si>
    <t>COMPGPA8</t>
  </si>
  <si>
    <t>2.16.1</t>
  </si>
  <si>
    <t>MONTAGEM E MANUTENÇÃO DA REDE ELETRICA/ MÃO DE OBRA</t>
  </si>
  <si>
    <t>3.1.1</t>
  </si>
  <si>
    <t>3.2.1</t>
  </si>
  <si>
    <t>PLANILHA DE COMPOSIÇÕES UNITÁRIAS</t>
  </si>
  <si>
    <t>ORÇAMENTO</t>
  </si>
  <si>
    <t>CRONOGRAMA</t>
  </si>
  <si>
    <t>QUANTIDADE</t>
  </si>
  <si>
    <t>TOTAL (CHI)</t>
  </si>
  <si>
    <t>CLASSE/TIPO</t>
  </si>
  <si>
    <t>P. UNIT. (R$)</t>
  </si>
  <si>
    <t>COMPOSIÇÃO DO USUÁRIO</t>
  </si>
  <si>
    <t>COMPOSICAO</t>
  </si>
  <si>
    <t>INSUMO</t>
  </si>
  <si>
    <t>12239/ORSE</t>
  </si>
  <si>
    <t>10625/ORSE</t>
  </si>
  <si>
    <t>03244/ORSE</t>
  </si>
  <si>
    <t>12683/ORSE</t>
  </si>
  <si>
    <t>INSTR</t>
  </si>
  <si>
    <t>04618/ORSE</t>
  </si>
  <si>
    <t>13926/ORSE</t>
  </si>
  <si>
    <t>03301/ORSE</t>
  </si>
  <si>
    <t>00587/ORSE</t>
  </si>
  <si>
    <t>10609/ORSE</t>
  </si>
  <si>
    <t>10621/ORSE</t>
  </si>
  <si>
    <t>00732/ORSE</t>
  </si>
  <si>
    <t>LIVR</t>
  </si>
  <si>
    <t>PLANILHA DE COMPOSIÇÕES UNITÁRIAS AUXILIARES - NÍVEL 1</t>
  </si>
  <si>
    <t>PRODC</t>
  </si>
  <si>
    <t>SPDA</t>
  </si>
  <si>
    <t>POST</t>
  </si>
  <si>
    <t>INSTQ</t>
  </si>
  <si>
    <t>REDEE</t>
  </si>
  <si>
    <t>INSTEM</t>
  </si>
  <si>
    <t>ARGA</t>
  </si>
  <si>
    <t>PLANILHA DE COMPOSIÇÕES UNITÁRIAS AUXILIARES - NÍVEL 2</t>
  </si>
  <si>
    <t>CUSTH</t>
  </si>
  <si>
    <t>PLANILHA DE COMPOSIÇÕES UNITÁRIAS AUXILIARES - NÍVEL 3</t>
  </si>
  <si>
    <t>DEPR</t>
  </si>
  <si>
    <t>PLANILHA DE COMPOSIÇÕES UNITÁRIAS AUXILIARES - NÍVEL 4</t>
  </si>
  <si>
    <t>COMPOSIÇÃO DA TAXA DE BDI PARA SERVIÇOS</t>
  </si>
  <si>
    <t>Limites Acórdão nº 2622/2013-TCU</t>
  </si>
  <si>
    <t>AC</t>
  </si>
  <si>
    <t>ADMINISTRAÇÃO CENTRAL</t>
  </si>
  <si>
    <t>de 5,29 a 7,93%</t>
  </si>
  <si>
    <t>SG</t>
  </si>
  <si>
    <t>SEGURO E GARANTIA</t>
  </si>
  <si>
    <t>de 0,25 a 0,56%</t>
  </si>
  <si>
    <t>R</t>
  </si>
  <si>
    <t>RISCOS</t>
  </si>
  <si>
    <t>de 1,00 a 1,97%</t>
  </si>
  <si>
    <t>DF</t>
  </si>
  <si>
    <t>DESPESA FINANCEIRA</t>
  </si>
  <si>
    <t>de 1,01 a 1,11%</t>
  </si>
  <si>
    <t>L</t>
  </si>
  <si>
    <t>LUCRO</t>
  </si>
  <si>
    <t>de 8,00 a 9,51%</t>
  </si>
  <si>
    <t>T</t>
  </si>
  <si>
    <t>TRIBUTOS E IMPOSTOS</t>
  </si>
  <si>
    <t>PIS</t>
  </si>
  <si>
    <t>PROGRAMA DE INTEGRAÇÃO SOCIAL</t>
  </si>
  <si>
    <t>COFINS</t>
  </si>
  <si>
    <t>CONSTRIBUIÇÃO SOCIAL PARA FINANCIAMENTO DA SEGURIDADE SOCIAL</t>
  </si>
  <si>
    <t>ISS</t>
  </si>
  <si>
    <t>ISS COBRADO NO MUNICÍPIO CONFORME O TIPO DA OBRA</t>
  </si>
  <si>
    <t>sugerido</t>
  </si>
  <si>
    <t>PARTICIPAÇÃO DO CUSTO DE MÃO OBRA (SERVIÇOS) EM RELAÇÃO AO CUSTO TOTAL DA OBRA</t>
  </si>
  <si>
    <t>CPRB</t>
  </si>
  <si>
    <t>CONTRIBUIÇÃO PREVIDENCIÁRIA SOBRE A RECEITA BRUTA</t>
  </si>
  <si>
    <t>BDI</t>
  </si>
  <si>
    <t>TAXA DE BENEFÍCIOS E DESPESAS INDIRETAS</t>
  </si>
  <si>
    <t>de 24,00 a 27,86% (sem CPRB)</t>
  </si>
  <si>
    <t>BDI = { [ ( 1 + AC + SG + R ) x ( 1 + DF ) x ( 1 + L ) ] / [ 1 - ( PIS + COFINS + ISS + CPRB ) ] } - 1</t>
  </si>
  <si>
    <t>OBS-1: Cálculo em conformidade com o acórdão nº 2622/2013-TCU e Lei nº 13.161 de 31 de agosto de 2015. 
OBS-2: Os percentuais de Impostos a serem adotados devem ser indicados pelo Tomador, conforme legislação vigente. Deverão ser definidos, conforme Código Tributário do município, o valor do ISS, que será um percentual entre 2% e 5%, e a alíquota aplicada sobre o mesmo, representando o percentual de mão de obra em relação ao valor total da obra. 
OBS-3: Para análise de orçamentos considerando a desoneração sobre a folha de pagamento, prevista na lei nº 14.973, de 16 de setembro de 2024, deverá ser adotada na contribuição previenciária sobre a receita bruta, uma alíquota de 3,6% em orçamentos COM Desoneraçao e de 0% em orçamentos SEM Desoneração. 
 OBS-4: Para o tipo de obra “Construção e manutençao de estações e redes de distribuição de energia elétrica”, enquadram-se: a construção de usinas, estações e subestações hidrelétricas, eólicas, nucleares, termoelétricas, etc.; a construção de redes de transmissão e distribuição de energia elétrica, inclusive o serviço de eletrificação rural; a construção de redes de eletrificação para ferrovias e metropolitanos; a manutenção de redes de distribuição de energia elétrica, quando executada por empresa não-produtora ou distribuidora de energia elétrica, conforme classificações 4221-9/02 e 4221-9/03 do CNAE.</t>
  </si>
  <si>
    <t>PLANILHA DE LEIS SOCIAIS - SINAPI</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</si>
  <si>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</si>
  <si>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</si>
  <si>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</si>
  <si>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</si>
  <si>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</si>
  <si>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</si>
  <si>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</si>
  <si>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</si>
  <si>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</si>
  <si>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</si>
  <si>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</si>
  <si>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</si>
  <si>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</si>
  <si>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</si>
  <si>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</si>
  <si>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</si>
  <si>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</si>
  <si>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</si>
  <si>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</si>
  <si>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</si>
  <si>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</si>
  <si>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</si>
  <si>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</si>
  <si>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</si>
  <si>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</si>
  <si>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</si>
  <si>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</si>
  <si>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</si>
  <si>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</si>
  <si>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</si>
  <si>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</si>
  <si>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</si>
  <si>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</si>
  <si>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</si>
  <si>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</si>
  <si>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</si>
  <si>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</si>
  <si>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</si>
  <si>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</si>
  <si>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</si>
  <si>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</si>
  <si>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</si>
  <si>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</si>
  <si>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</si>
  <si>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</si>
  <si>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</si>
  <si>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</si>
  <si>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</si>
  <si>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</si>
  <si>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</si>
  <si>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</si>
  <si>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</si>
  <si>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</si>
  <si>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</si>
  <si>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</si>
  <si>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</si>
  <si>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</si>
  <si>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</si>
  <si>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</si>
  <si>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</si>
  <si>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</si>
  <si>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</si>
  <si>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</si>
  <si>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</si>
  <si>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</si>
  <si>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</si>
  <si>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PLANILHA DE LEIS SOCIAIS - SICRO DNIT</t>
  </si>
  <si>
    <t>UND.</t>
  </si>
  <si>
    <t>Encargos Sociais (%)</t>
  </si>
  <si>
    <t>Encargos Trabalhistas (%)</t>
  </si>
  <si>
    <t>Verbas Rescisórias (%)</t>
  </si>
  <si>
    <t>Reincidências (%)</t>
  </si>
  <si>
    <t>P9801</t>
  </si>
  <si>
    <t>AJUDANTE</t>
  </si>
  <si>
    <t>H</t>
  </si>
  <si>
    <t>P9802</t>
  </si>
  <si>
    <t>AJUDANTE ESPECIALIZADO</t>
  </si>
  <si>
    <t>P9803</t>
  </si>
  <si>
    <t>ALMOXARIFE</t>
  </si>
  <si>
    <t>MÊS</t>
  </si>
  <si>
    <t>P9804</t>
  </si>
  <si>
    <t>APONTADOR</t>
  </si>
  <si>
    <t>P9805</t>
  </si>
  <si>
    <t>ARMADOR</t>
  </si>
  <si>
    <t>P9806</t>
  </si>
  <si>
    <t>AUXILIAR ADMINISTRATIVO</t>
  </si>
  <si>
    <t>P9807</t>
  </si>
  <si>
    <t>BOMBEIRO HIDRÁULICO</t>
  </si>
  <si>
    <t>P9808</t>
  </si>
  <si>
    <t>CARPINTEIRO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</si>
  <si>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</si>
  <si>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</si>
  <si>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</si>
  <si>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</si>
  <si>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</si>
  <si>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</si>
  <si>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</si>
  <si>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</si>
  <si>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</si>
  <si>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</si>
  <si>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</si>
  <si>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</si>
  <si>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</si>
  <si>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</si>
  <si>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</si>
  <si>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</si>
  <si>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</si>
  <si>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</si>
  <si>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</si>
  <si>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</si>
  <si>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P9824</t>
  </si>
  <si>
    <t>SERVENTE</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</si>
  <si>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</si>
  <si>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</si>
  <si>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</si>
  <si>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</si>
  <si>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</si>
  <si>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</si>
  <si>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</si>
  <si>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</si>
  <si>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</si>
  <si>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</si>
  <si>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</si>
  <si>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</si>
  <si>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</si>
  <si>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</si>
  <si>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</si>
  <si>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</si>
  <si>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</si>
  <si>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</si>
  <si>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</si>
  <si>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</si>
  <si>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</si>
  <si>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</si>
  <si>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</si>
  <si>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</si>
  <si>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</si>
  <si>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</si>
  <si>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</si>
  <si>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</si>
  <si>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</si>
  <si>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</si>
  <si>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</si>
  <si>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</si>
  <si>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</si>
  <si>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</si>
  <si>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</si>
  <si>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</si>
  <si>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</si>
  <si>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</si>
  <si>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</si>
  <si>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</si>
  <si>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</si>
  <si>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</si>
  <si>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</si>
  <si>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</si>
  <si>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</si>
  <si>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</si>
  <si>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</si>
  <si>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</si>
  <si>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</si>
  <si>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</si>
  <si>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</si>
  <si>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</si>
  <si>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</si>
  <si>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</si>
  <si>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</si>
  <si>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</si>
  <si>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</si>
  <si>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</si>
  <si>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</si>
  <si>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</si>
  <si>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</si>
  <si>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</si>
  <si>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</si>
  <si>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</si>
  <si>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</si>
  <si>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</si>
  <si>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</si>
  <si>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</si>
  <si>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</si>
  <si>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</si>
  <si>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</si>
  <si>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</si>
  <si>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</si>
  <si>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</si>
  <si>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</si>
  <si>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</si>
  <si>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</si>
  <si>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</si>
  <si>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</si>
  <si>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</si>
  <si>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</si>
  <si>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</si>
  <si>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</si>
  <si>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</si>
  <si>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</si>
  <si>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</si>
  <si>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</si>
  <si>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</si>
  <si>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</si>
  <si>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</si>
  <si>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</si>
  <si>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</si>
  <si>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</si>
  <si>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</si>
  <si>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</si>
  <si>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</si>
  <si>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</si>
  <si>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</si>
  <si>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</si>
  <si>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</si>
  <si>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</si>
  <si>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</si>
  <si>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</si>
  <si>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</si>
  <si>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</si>
  <si>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</si>
  <si>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</si>
  <si>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</si>
  <si>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</si>
  <si>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</si>
  <si>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</si>
  <si>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</si>
  <si>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</si>
  <si>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</si>
  <si>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</si>
  <si>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</si>
  <si>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</si>
  <si>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</si>
  <si>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</si>
  <si>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</si>
  <si>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</si>
  <si>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</si>
  <si>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</si>
  <si>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</si>
  <si>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</si>
  <si>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</si>
  <si>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</si>
  <si>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</si>
  <si>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</si>
  <si>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</si>
  <si>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</si>
  <si>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</si>
  <si>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</si>
  <si>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</si>
  <si>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</si>
  <si>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</si>
  <si>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</si>
  <si>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</si>
  <si>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</si>
  <si>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</si>
  <si>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</si>
  <si>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</si>
  <si>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</si>
  <si>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</si>
  <si>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</si>
  <si>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</si>
  <si>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</si>
  <si>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</si>
  <si>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</si>
  <si>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</si>
  <si>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</si>
  <si>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</si>
  <si>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</si>
  <si>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</si>
  <si>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</si>
  <si>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</si>
  <si>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</si>
  <si>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</si>
  <si>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</si>
  <si>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</si>
  <si>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</si>
  <si>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</si>
  <si>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P9957</t>
  </si>
  <si>
    <t>MOTORISTA DE ÔNIBUS</t>
  </si>
  <si>
    <t>P9958</t>
  </si>
  <si>
    <t>MOTORISTA DE ÔNIBUS - MENSALISTA</t>
  </si>
  <si>
    <t>P9959</t>
  </si>
  <si>
    <t>MOTORISTA DE VEÍCULO ESPECIAL COM PERICULOSIDADE - MENSALISTA</t>
  </si>
  <si>
    <t>P9972</t>
  </si>
  <si>
    <t>TÉCNICO DE BATIMETRIA</t>
  </si>
  <si>
    <t>LEGENDA</t>
  </si>
  <si>
    <t>1. Para fins de apresentação dos valores percentuais obtidos para cada parcela dos encargos sociais e trabalhistas adotou-se apenas quatro casas decimais em porcentagem, o que pode promover pequenas diferenças entre o valor divulgado na coluna Total (%) em relação a uma eventual soma dos valores visíveis das parcelas.
2. Sobre os encargos sociais e trabalhistas apresentados na presente tabela, não está aplicada a média móvel. A média móvel é parte da metodologia de cálculo dos salários e encargos sociais das categorias do SICRO, tendo por objetivo estabilizar os resultados e realizar o abrandamento das variações decorrentes de eventuais flutuações no número de amostras. Isso implica dizer que, após a obtenção dos valores totais dos encargos sociais (última coluna), deve ser aplicada a média aritmética simples sobre o resultado da referência atual juntamente com os resultados das duas referências anteriores, obtendo desta forma, os percentuais efetivamente utilizados no cálculo dos custos da Mão de Obra.</t>
  </si>
  <si>
    <t>FONTE: https://www.gov.br/dnit/pt-br/assuntos/planejamento-e-pesquisa/custos-e-pagamentos/custos-e-pagamentos-dnit/sistemas-de-custos</t>
  </si>
  <si>
    <t>CURVA ABC DE SERVIÇOS</t>
  </si>
  <si>
    <t>ORDEM</t>
  </si>
  <si>
    <t>CURVA ABC DE INSUMOS</t>
  </si>
  <si>
    <t>PREÇO (R$)</t>
  </si>
  <si>
    <t>TOTAL SEM BDI</t>
  </si>
  <si>
    <t>TOTAL DE MATERIAIS</t>
  </si>
  <si>
    <t>TOTAL DE SERVIÇOS/MÃO DE OBRA</t>
  </si>
  <si>
    <t>TOTAL COM BDI</t>
  </si>
  <si>
    <t>TOTAL DE MATERIAIS COM BDI</t>
  </si>
  <si>
    <t>TOTAL DE SERVIÇOS/MÃO DE OBRA COM BDI</t>
  </si>
  <si>
    <t>COMPRA DE MATERIAIS</t>
  </si>
  <si>
    <t>ETAPA</t>
  </si>
  <si>
    <t>AREIA MEDIA - POSTO JAZIDA/FORNECEDOR (RETIRADO NA JAZIDA, SEM TRANSPORTE)</t>
  </si>
  <si>
    <t>M3</t>
  </si>
  <si>
    <t>ARMACAO VERTICAL COM HASTE E CONTRA-PINO, EM CHAPA DE ACO GALVANIZADO 3/16", COM 1 ESTRIBO, SEM ISOLADOR</t>
  </si>
  <si>
    <t>UN</t>
  </si>
  <si>
    <t>ARRUELA LISA, REDONDA, DE LATAO POLIDO, DIAMETRO NOMINAL 5/8", DIAMETRO EXTERNO = 34 MM, DIAMETRO DO FURO = 17 MM, ESPESSURA = *2,5* MM</t>
  </si>
  <si>
    <t>BETONEIRA, CAPACIDADE NOMINAL 400 L, CAPACIDADE DE MISTURA 280 L, MOTOR ELETRICO TRIFASICO 220/380 V, POTENCIA 2 CV, SEM CARREGADOR</t>
  </si>
  <si>
    <t>CABO DE ALUMINIO 0,6/1KV MULTIPLEXADOS 3X1X35 +35MM²</t>
  </si>
  <si>
    <t>M</t>
  </si>
  <si>
    <t>CABO DE ALUMINIO 15KV PROTEGIDO 50MM²</t>
  </si>
  <si>
    <t>CABO DE COBRE NU 35 MM2 MEIO-DURO</t>
  </si>
  <si>
    <t>CABO DE COBRE NU 50 MM2 MEIO-DURO</t>
  </si>
  <si>
    <t>CABO DE COBRE, FLEXIVEL, CLASSE 4 OU 5, ISOLACAO EM PVC/A, ANTICHAMA BWF-B, COBERTURA PVC-ST1, ANTICHAMA BWF-B, 1 CONDUTOR, 0,6/1 KV, SECAO NOMINAL 35 MM2</t>
  </si>
  <si>
    <t>CAIXA DE INSPECAO PARA ATERRAMENTO E PARA RAIOS, EM POLIPROPILENO, DIAMETRO = 300 MM X ALTURA = 400 MM (INCLUIDA TAMPA SEM ESCOTILHA)</t>
  </si>
  <si>
    <t>CAIXA DE MEDIÇÃO TRIFASICA CP REDE</t>
  </si>
  <si>
    <t>CAIXA INTERNA/EXTERNA DE MEDICAO PARA 1 MEDIDOR TRIFASICO, COM VISOR, EM CHAPA DE ACO 18 USG (PADRAO DA CONCESSIONARIA LOCAL)</t>
  </si>
  <si>
    <t>CAL HIDRATADA CH-I PARA ARGAMASSAS</t>
  </si>
  <si>
    <t>KG</t>
  </si>
  <si>
    <t>CAMINHAO TOCO, PESO BRUTO TOTAL 16000 KG, CARGA UTIL MAXIMA 11030 KG, DISTANCIA ENTRE EIXOS 5,41 M, POTENCIA 185 CV (INCLUI CABINE E CHASSI, NAO INCLUI CARROCERIA)</t>
  </si>
  <si>
    <t>CHAVE FUSÍVEL 15KV 100A - 10000A BASE C</t>
  </si>
  <si>
    <t>CIMENTO PORTLAND COMPOSTO CP II-32</t>
  </si>
  <si>
    <t>CONECTOR CUNHA COM CAPA DE PROTEÇÃO - CLASSE DE TENSÃO 15KV - EM LIGA DE ALUMÍNIO PARA CONDUTORES ISOLADOS DE 70MM/35MM - 50MM/50MM</t>
  </si>
  <si>
    <t>CONECTOR DE ALUMINIO TIPO PRENSA CABO, BITOLA 1 1/4", PARA CABOS DE DIAMETRO DE 31 A 34 MM</t>
  </si>
  <si>
    <t>CONECTOR TERMINAL A COMPRESSÃO COM DOIS FUROS EM ALUMÍNIO OU LIGA DE ALUMÍNIO - CB-79 (2/0)</t>
  </si>
  <si>
    <t>CURVA 180 GRAUS, DE PVC RIGIDO ROSCAVEL, DE 1 1/4", PARA ELETRODUTO</t>
  </si>
  <si>
    <t>CURVA 90 GRAUS, LONGA, DE PVC RIGIDO ROSCAVEL, DE 1 1/4", PARA ELETRODUTO</t>
  </si>
  <si>
    <t>CURVA 90° ELETRODUTO PVC ROSCÁVEL, D=1 1/2"</t>
  </si>
  <si>
    <t>DERIVAÇÃO TIPO "T" (BORNE CONCÊNTRICO À PRESSÃO) CONSTRUÍDA EM LIGA DE ALUMÍNIO POR PORCAS E ARRUELAS PARA VERGALHÃO ELETROLÍTICO DE 1/4"</t>
  </si>
  <si>
    <t>DISJUNTOR TERMOMAGNETICO PARA TRILHO DIN (IEC), TRIPOLAR, 10 - 50 A</t>
  </si>
  <si>
    <t>DISJUNTOR TERMOMAGNÉTICO TRIPOLAR 40 A COM CAIXA MOLDADA 10 KA</t>
  </si>
  <si>
    <t>ELETRODUTO DE PVC RIGIDO ROSCAVEL DE 1 1/4", SEM LUVA</t>
  </si>
  <si>
    <t>ELETRODUTO DE PVC RIGIDO SOLDAVEL, CLASSE B, DE 50 MM</t>
  </si>
  <si>
    <t>ELETRODUTO DE PVC RIGIDO SOLDAVEL, CLASSE B, DE 60 MM</t>
  </si>
  <si>
    <t>ELO FUSÍVEL PARA DISTRIBUIÇÃO - PRATA - TIPO 1H - CORRENTE NOMINAL 1A - CLASSE DE TENSÃO 15KV</t>
  </si>
  <si>
    <t>ENERGIA ELETRICA ATE 2000 KWH INDUSTRIAL, SEM DEMANDA</t>
  </si>
  <si>
    <t>KWH</t>
  </si>
  <si>
    <t>FITA ISOLANTE ADESIVA ANTICHAMA, USO ATE 750 V, EM ROLO DE 19 MM X 5 M</t>
  </si>
  <si>
    <t>FITA METALICA PERFURADA, L = *18* MM, ROLO DE 30 M, CARGA RECOMENDADA = *30* KGF</t>
  </si>
  <si>
    <t>GRAMPO METALICO TIPO OLHAL PARA HASTE DE ATERRAMENTO DE 3/4", CONDUTOR DE *10* A 50 MM2</t>
  </si>
  <si>
    <t>GUINDAUTO HIDRAULICO, CAPACIDADE MAXIMA DE CARGA 6200 KG, MOMENTO MAXIMO DE CARGA 11,7 TM, ALCANCE MAXIMO HORIZONTAL 9,70 M, PARA MONTAGEM SOBRE CHASSI DE CAMINHAO PBT MINIMO 13000 KG (INCLUI MONTAGEM, NAO INCLUI CAMINHAO)</t>
  </si>
  <si>
    <t>HASTE DE ATERRAMENTO EM ACO COM 3,00 M DE COMPRIMENTO E DN = 3/4", REVESTIDA COM BAIXA CAMADA DE COBRE, SEM CONECTOR</t>
  </si>
  <si>
    <t>ISOLADOR DE PORCELANA, TIPO ROLDANA, DIMENSOES DE *72* X *72* MM, PARA USO EM BAIXA TENSAO</t>
  </si>
  <si>
    <t>LUVA EM PVC RIGIDO ROSCAVEL, DE 1 1/4", PARA ELETRODUTO</t>
  </si>
  <si>
    <t>OLEO DIESEL COMBUSTIVEL COMUM METROPOLITANO S-10 OU S-500</t>
  </si>
  <si>
    <t>PARAFUSO DE FERRO POLIDO, SEXTAVADO, COM ROSCA PARCIAL, DIAMETRO 5/8", COMPRIMENTO 6", COM PORCA E ARRUELA DE PRESSAO MEDIA</t>
  </si>
  <si>
    <t>PEDRA BRITADA N. 1 (9,5 A 19 MM) POSTO PEDREIRA/FORNECEDOR, SEM FRETE</t>
  </si>
  <si>
    <t>PLACA DE OBRA (PARA CONSTRUCAO CIVIL) EM CHAPA GALVANIZADA *N. 22*, ADESIVADA, DE *2,4 X 1,2* M (SEM POSTES PARA FIXACAO)</t>
  </si>
  <si>
    <t>M2</t>
  </si>
  <si>
    <t>PONTALETE *7,5 X 7,5* CM EM PINUS, MISTA OU EQUIVALENTE DA REGIAO - BRUTA</t>
  </si>
  <si>
    <t>PORCA ZINCADA, SEXTAVADA, DIAMETRO 1/4"</t>
  </si>
  <si>
    <t>PREGO DE ACO POLIDO COM CABECA 18 X 30 (2 3/4 X 10)</t>
  </si>
  <si>
    <t>PÁRA RAIO POLIMÉRICO ZNO 10 KA - PARA ALTA TENSÃO</t>
  </si>
  <si>
    <t>SARRAFO NAO APARELHADO *2,5 X 7* CM, EM MACARANDUBA/MASSARANDUBA, ANGELIM, PEROBA-ROSA OU EQUIVALENTE DA REGIAO - BRUTA</t>
  </si>
  <si>
    <t>TERMINAL A COMPRESSAO EM COBRE ESTANHADO PARA CABO 16 MM2, 1 FURO E 1 COMPRESSAO, PARA PARAFUSO DE FIXACAO M6</t>
  </si>
  <si>
    <t>TRANSFORMADOR TRIFASICO DE DISTRIBUICAO, POTENCIA DE 15 KVA, TENSAO NOMINAL DE 15 KV, TENSAO SECUNDARIA DE 220/127V, EM OLEO ISOLANTE TIPO MINERAL</t>
  </si>
  <si>
    <t>VERGALHAO ZINCADO ROSCA TOTAL, 1/4" (6,3 MM)</t>
  </si>
  <si>
    <t>CONTRATAÇÃO DE SERVIÇOS E EMPREITADAS</t>
  </si>
  <si>
    <t>*Etapa conforme aba anterior, COMPRAS.</t>
  </si>
  <si>
    <t>AJUDANTE DE ELETRICISTA (HORISTA)</t>
  </si>
  <si>
    <t>ALIMENTACAO - HORISTA (COLETADO CAIXA - ENCARGOS COMPLEMENTARES)</t>
  </si>
  <si>
    <t>ALIMENTACAO - MENSALISTA (COLETADO CAIXA - ENCARGOS COMPLEMENTARES)</t>
  </si>
  <si>
    <t>MES</t>
  </si>
  <si>
    <t>ALMOXARIFE (MENSALISTA)</t>
  </si>
  <si>
    <t>CARPINTEIRO AUXILIAR (HORISTA)</t>
  </si>
  <si>
    <t>ELETRICISTA (HORISTA)</t>
  </si>
  <si>
    <t>ENCARREGADO GERAL DE OBRAS (MENSALISTA)</t>
  </si>
  <si>
    <t>ENGENHEIRO CIVIL DE OBRA JUNIOR (MENSALISTA)</t>
  </si>
  <si>
    <t>EPI - FAMILIA ALMOXARIFE - MENSALISTA (ENCARGOS COMPLEMENTARES - COLETADO CAIXA)</t>
  </si>
  <si>
    <t>EPI - FAMILIA ELETRICISTA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</si>
  <si>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</si>
  <si>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</si>
  <si>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</si>
  <si>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SERVENTE - HORISTA (ENCARGOS COMPLEMENTARES - COLETADO CAIXA)</t>
  </si>
  <si>
    <t>EXAMES - HORISTA (COLETADO CAIXA - ENCARGOS COMPLEMENTARES)</t>
  </si>
  <si>
    <t>EXAMES - MENSALISTA (COLETADO CAIXA - ENCARGOS COMPLEMENTARES)</t>
  </si>
  <si>
    <t>FERRAMENTAS - FAMILIA ALMOXARIFE - MENSALISTA (ENCARGOS COMPLEMENTARES - COLETADO CAIXA)</t>
  </si>
  <si>
    <t>FERRAMENTAS - FAMILIA ELETRICISTA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</si>
  <si>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</si>
  <si>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</si>
  <si>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</si>
  <si>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SERVENTE - HORISTA (ENCARGOS COMPLEMENTARES - COLETADO CAIXA)</t>
  </si>
  <si>
    <t>MOTORISTA OPERADOR DE CAMINHAO COM MUNCK (HORISTA)</t>
  </si>
  <si>
    <t>OPERADOR DE BETONEIRA ESTACIONARIA / MISTURADOR (HORISTA)</t>
  </si>
  <si>
    <t>SEGURO - HORISTA (COLETADO CAIXA - ENCARGOS COMPLEMENTARES)</t>
  </si>
  <si>
    <t>SEGURO - MENSALISTA (COLETADO CAIXA - ENCARGOS COMPLEMENTARES)</t>
  </si>
  <si>
    <t>SERVENTE DE OBRAS (HORISTA)</t>
  </si>
  <si>
    <t>TRANSPORTE - HORISTA (COLETADO CAIXA - ENCARGOS COMPLEMENTARES)</t>
  </si>
  <si>
    <t>TRANSPORTE - MENSALISTA (COLETADO CAIXA - ENCARGOS COMPLEMENTARES)</t>
  </si>
  <si>
    <t>LISTA DE SERVIÇOS</t>
  </si>
  <si>
    <t>PREÇO</t>
  </si>
  <si>
    <t>PREÇO CD</t>
  </si>
  <si>
    <t>PREÇO SD</t>
  </si>
  <si>
    <t>PRÓPRIA</t>
  </si>
  <si>
    <t>ADMINISTRAÇÃO LOCAL</t>
  </si>
  <si>
    <t>SINAPI</t>
  </si>
  <si>
    <t>ALMOXARIFE COM ENCARGOS COMPLEMENTARES</t>
  </si>
  <si>
    <t>ARGAMASSA TRAÇO 1:1:6 (EM VOLUME DE CIMENTO, CAL E AREIA MÉDIA ÚMIDA) PARA EMBOÇO/MASSA ÚNICA/ASSENTAMENTO DE ALVENARIA DE VEDAÇÃO, PREPARO MANUAL. AF_08/2019</t>
  </si>
  <si>
    <t>ASSENTAMENTO DE POSTE DE CONCRETO COM COMPRIMENTO NOMINAL DE 9 M, CARGA NOMINAL MENOR OU IGUAL A 1000 DAN, ENGASTAMENTO SIMPLES COM 1,5 M DE SOLO (NÃO INCLUI FORNECIMENTO). AF_04/2025</t>
  </si>
  <si>
    <t>AUXILIAR DE ELETRICISTA COM ENCARGOS COMPLEMENTARES</t>
  </si>
  <si>
    <t>BETONEIRA CAPACIDADE NOMINAL DE 400 L, CAPACIDADE DE MISTURA 280 L, MOTOR ELÉTRICO TRIFÁSICO POTÊNCIA DE 2 CV, SEM CARREGADOR - CHI DIURNO. AF_05/2023</t>
  </si>
  <si>
    <t>CHI</t>
  </si>
  <si>
    <t>BETONEIRA CAPACIDADE NOMINAL DE 400 L, CAPACIDADE DE MISTURA 280 L, MOTOR ELÉTRICO TRIFÁSICO POTÊNCIA DE 2 CV, SEM CARREGADOR - CHP DIURNO. AF_05/2023</t>
  </si>
  <si>
    <t>CHP</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</si>
  <si>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</si>
  <si>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</si>
  <si>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</si>
  <si>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</si>
  <si>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CABO DE COBRE FLEXÍVEL ISOLADO, 35 MM², ANTI-CHAMA 0,6/1,0 KV, PARA REDE ENTERRADA DE DISTRIBUIÇÃO DE ENERGIA ELÉTRICA - FORNECIMENTO E INSTALAÇÃO. AF_12/2021</t>
  </si>
  <si>
    <t>CONCRETO MAGRO PARA LASTRO, TRAÇO 1:4,5:4,5 (EM MASSA SECA DE CIMENTO/ AREIA MÉDIA/ BRITA 1) - PREPARO MECÂNICO COM BETONEIRA 400 L. AF_05/2021</t>
  </si>
  <si>
    <t>CONECTOR GRAMPO METÁLICO TIPO OLHAL, PARA SPDA, PARA HASTE DE ATERRAMENTO DE 3/4" E CABOS DE 10 A 50 MM2 - FORNECIMENTO E INSTALAÇÃO. AF_08/2023</t>
  </si>
  <si>
    <t>CORDOALHA DE COBRE NU 50 MM², ENTERRADA - FORNECIMENTO E INSTALAÇÃO. AF_08/2023</t>
  </si>
  <si>
    <t>CURSO DE CAPACITAÇÃO PARA ALMOXARIFE (ENCARGOS COMPLEMENTARES) - MENSALISTA</t>
  </si>
  <si>
    <t>CURSO DE CAPACITAÇÃO PARA AUXILIAR DE ELETRICISTA (ENCARGOS COMPLEMENTARES) - HORISTA</t>
  </si>
  <si>
    <t>CURSO DE CAPACITAÇÃO PARA ELETRICISTA (ENCARGOS COMPLEMENTARES) - HORISTA</t>
  </si>
  <si>
    <t>CURSO DE CAPACITAÇÃO PARA ENCARREGADO GERAL DE OBRAS (ENCARGOS COMPLEMENTARES) - MENSALISTA</t>
  </si>
  <si>
    <t>CURSO DE CAPACITAÇÃO PARA ENGENHEIRO CIVIL DE OBRA JÚNIOR (ENCARGOS COMPLEMENTARES) - MENSALISTA</t>
  </si>
  <si>
    <t>CURSO DE CAPACITAÇÃO PARA MOTORISTA OPERADOR DE MUNCK (ENCARGOS COMPLEMENTARES) - HORISTA</t>
  </si>
  <si>
    <t>CURSO DE CAPACITAÇÃO PARA OPERADOR DE BETONEIRA ESTACIONÁRIA/MISTURADOR (ENCARGOS COMPLEMENTARES) - HORISTA</t>
  </si>
  <si>
    <t>CURSO DE CAPACITAÇÃO PARA SERVENTE (ENCARGOS COMPLEMENTARES) - HORISTA</t>
  </si>
  <si>
    <t>CURVA 180 GRAUS PARA ELETRODUTO, PVC, ROSCÁVEL, DN 40 MM (1 1/4"), PARA CIRCUITOS TERMINAIS, INSTALADA EM PAREDE - FORNECIMENTO E INSTALAÇÃO. AF_03/2023</t>
  </si>
  <si>
    <t>CURVA 90 GRAUS PARA ELETRODUTO, PVC, ROSCÁVEL, DN 40 MM (1 1/4"), PARA CIRCUITOS TERMINAIS, INSTALADA EM PAREDE - FORNECIMENTO E INSTALAÇÃO. AF_03/2023</t>
  </si>
  <si>
    <t>DISJUNTOR TRIPOLAR TIPO DIN, CORRENTE NOMINAL DE 50A - FORNECIMENTO E INSTALAÇÃO. AF_07/2025</t>
  </si>
  <si>
    <t>ELETRICISTA COM ENCARGOS COMPLEMENTARES</t>
  </si>
  <si>
    <t>ELETRODUTO RÍGIDO ROSCÁVEL, PVC, DN 40 MM (1 1/4"), PARA CIRCUITOS TERMINAIS, INSTALADO EM PAREDE - FORNECIMENTO E INSTALAÇÃO. AF_03/2023</t>
  </si>
  <si>
    <t>ENCARREGADO GERAL DE OBRAS COM ENCARGOS COMPLEMENTARES</t>
  </si>
  <si>
    <t>ENGENHEIRO CIVIL DE OBRA JUNIOR COM ENCARGOS COMPLEMENTARES</t>
  </si>
  <si>
    <t>ENTRADA DE ENERGIA ELÉTRICA, AÉREA, TRIFÁSICA, COM CAIXA DE EMBUTIR, CABO DE 35 MM2 E DISJUNTOR DIN 50A (NÃO INCLUSO O POSTE DE CONCRETO). AF_07/2020</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</si>
  <si>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</si>
  <si>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</si>
  <si>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</si>
  <si>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</si>
  <si>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</si>
  <si>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</si>
  <si>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</si>
  <si>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HASTE DE ATERRAMENTO, DIÂMETRO 3/4", COM 3 METROS - FORNECIMENTO E INSTALAÇÃO. AF_08/2023</t>
  </si>
  <si>
    <t>LUVA PARA ELETRODUTO, PVC, ROSCÁVEL, DN 40 MM (1 1/4"), PARA CIRCUITOS TERMINAIS, INSTALADA EM PAREDE - FORNECIMENTO E INSTALAÇÃO. AF_03/2023</t>
  </si>
  <si>
    <t>MOTORISTA OPERADOR DE MUNCK COM ENCARGOS COMPLEMENTARES</t>
  </si>
  <si>
    <t>OPERADOR DE BETONEIRA ESTACIONÁRIA/MISTURADOR COM ENCARGOS COMPLEMENTARES</t>
  </si>
  <si>
    <t>PLACA DE IDENTIFICAÇÃO DA OBRA</t>
  </si>
  <si>
    <t>SERVENTE COM ENCARGOS COMPLEMENTARES</t>
  </si>
  <si>
    <t>LISTA DE INSUMOS</t>
  </si>
  <si>
    <t>ORSE</t>
  </si>
  <si>
    <t>LISTA DE EQUIPAMENTOS - SICRO/DNIT</t>
  </si>
  <si>
    <t>PREÇO OP</t>
  </si>
  <si>
    <t>PREÇO IMP</t>
  </si>
  <si>
    <t>PREÇO OP CD</t>
  </si>
  <si>
    <t>PREÇO IMP CD</t>
  </si>
  <si>
    <t>PREÇO OP SD</t>
  </si>
  <si>
    <t>PREÇO IMP SD</t>
  </si>
</sst>
</file>

<file path=xl/styles.xml><?xml version="1.0" encoding="utf-8"?>
<styleSheet xmlns="http://schemas.openxmlformats.org/spreadsheetml/2006/main">
  <numFmts count="2">
    <numFmt numFmtId="164" formatCode="#,##0.000000"/>
    <numFmt numFmtId="165" formatCode="0.000%"/>
  </numFmts>
  <fonts count="23">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indexed="8"/>
      <name val="Calibri"/>
      <family val="2"/>
    </font>
    <font>
      <sz val="11"/>
      <color indexed="10"/>
      <name val="Calibri"/>
      <family val="2"/>
    </font>
    <font>
      <b/>
      <sz val="11"/>
      <color indexed="8"/>
      <name val="Calibri"/>
      <family val="2"/>
    </font>
    <font>
      <b/>
      <sz val="11"/>
      <color indexed="9"/>
      <name val="Calibri"/>
      <family val="2"/>
    </font>
    <font>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420BF"/>
        <bgColor indexed="64"/>
      </patternFill>
    </fill>
    <fill>
      <patternFill patternType="solid">
        <fgColor rgb="FFC8C6C6"/>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6">
    <xf numFmtId="0" fontId="0" fillId="0" borderId="0" xfId="0"/>
    <xf numFmtId="0" fontId="20" fillId="0" borderId="0"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vertical="center"/>
    </xf>
    <xf numFmtId="0" fontId="18" fillId="0" borderId="0" xfId="0" applyNumberFormat="1" applyFont="1" applyFill="1" applyBorder="1" applyAlignment="1" applyProtection="1">
      <alignment horizontal="center" vertical="center"/>
    </xf>
    <xf numFmtId="0" fontId="21" fillId="33" borderId="10" xfId="0" applyNumberFormat="1" applyFont="1" applyFill="1" applyBorder="1" applyAlignment="1" applyProtection="1">
      <alignment horizontal="center" vertical="center"/>
    </xf>
    <xf numFmtId="4" fontId="0" fillId="0" borderId="10"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left" vertical="center"/>
    </xf>
    <xf numFmtId="0" fontId="20" fillId="0" borderId="0" xfId="0" applyNumberFormat="1" applyFont="1" applyFill="1" applyBorder="1" applyAlignment="1" applyProtection="1">
      <alignment horizontal="left" vertical="center"/>
    </xf>
    <xf numFmtId="4" fontId="20" fillId="0" borderId="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center" vertical="center"/>
    </xf>
    <xf numFmtId="4" fontId="20" fillId="34" borderId="10" xfId="0" applyNumberFormat="1" applyFont="1" applyFill="1" applyBorder="1" applyAlignment="1" applyProtection="1">
      <alignment horizontal="center" vertical="center"/>
    </xf>
    <xf numFmtId="10" fontId="20" fillId="34" borderId="10" xfId="0" applyNumberFormat="1" applyFont="1" applyFill="1" applyBorder="1" applyAlignment="1" applyProtection="1">
      <alignment horizontal="center" vertical="center"/>
    </xf>
    <xf numFmtId="4" fontId="21" fillId="33" borderId="10" xfId="0" applyNumberFormat="1" applyFont="1" applyFill="1" applyBorder="1" applyAlignment="1" applyProtection="1">
      <alignment horizontal="center" vertical="center"/>
    </xf>
    <xf numFmtId="10" fontId="21" fillId="33" borderId="10" xfId="0" applyNumberFormat="1" applyFont="1" applyFill="1" applyBorder="1" applyAlignment="1" applyProtection="1">
      <alignment horizontal="center" vertical="center"/>
    </xf>
    <xf numFmtId="0" fontId="20" fillId="34" borderId="10" xfId="0" applyNumberFormat="1" applyFont="1" applyFill="1" applyBorder="1" applyAlignment="1" applyProtection="1">
      <alignment horizontal="justify" vertical="center" wrapText="1"/>
    </xf>
    <xf numFmtId="0"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justify" vertical="center" wrapText="1"/>
    </xf>
    <xf numFmtId="10" fontId="0" fillId="0" borderId="10" xfId="0" applyNumberFormat="1" applyFont="1" applyFill="1" applyBorder="1" applyAlignment="1" applyProtection="1">
      <alignment horizontal="center" vertical="center"/>
    </xf>
    <xf numFmtId="164" fontId="0" fillId="0" borderId="10" xfId="0" applyNumberFormat="1" applyFont="1" applyFill="1" applyBorder="1" applyAlignment="1" applyProtection="1">
      <alignment horizontal="center" vertical="center"/>
    </xf>
    <xf numFmtId="0" fontId="20" fillId="0" borderId="0" xfId="0" applyNumberFormat="1" applyFont="1" applyFill="1" applyBorder="1" applyAlignment="1" applyProtection="1">
      <alignment horizontal="right" vertical="center"/>
    </xf>
    <xf numFmtId="0" fontId="20" fillId="0" borderId="10" xfId="0" applyNumberFormat="1" applyFont="1" applyFill="1" applyBorder="1" applyAlignment="1" applyProtection="1">
      <alignment horizontal="center" vertical="center"/>
    </xf>
    <xf numFmtId="0" fontId="20" fillId="0" borderId="10" xfId="0" applyNumberFormat="1" applyFont="1" applyFill="1" applyBorder="1" applyAlignment="1" applyProtection="1">
      <alignment horizontal="justify" vertical="center" wrapText="1"/>
    </xf>
    <xf numFmtId="4" fontId="2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left" vertical="center"/>
    </xf>
    <xf numFmtId="0" fontId="19" fillId="0" borderId="0" xfId="0" applyNumberFormat="1" applyFont="1" applyFill="1" applyBorder="1" applyAlignment="1" applyProtection="1">
      <alignment horizontal="center" vertical="center"/>
    </xf>
    <xf numFmtId="165" fontId="0" fillId="0" borderId="10"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wrapText="1"/>
    </xf>
    <xf numFmtId="0" fontId="21" fillId="33" borderId="14" xfId="0" applyNumberFormat="1" applyFont="1" applyFill="1" applyBorder="1" applyAlignment="1" applyProtection="1">
      <alignment horizontal="center" vertical="center"/>
    </xf>
    <xf numFmtId="0" fontId="18" fillId="0" borderId="14" xfId="0" applyNumberFormat="1" applyFont="1" applyFill="1" applyBorder="1" applyAlignment="1" applyProtection="1">
      <alignment horizontal="center" vertical="center"/>
    </xf>
    <xf numFmtId="0" fontId="18" fillId="0" borderId="14" xfId="0" applyNumberFormat="1" applyFont="1" applyFill="1" applyBorder="1" applyAlignment="1" applyProtection="1">
      <alignment horizontal="left" vertical="center"/>
    </xf>
    <xf numFmtId="0" fontId="20" fillId="0" borderId="0" xfId="0" applyNumberFormat="1" applyFont="1" applyFill="1" applyBorder="1" applyAlignment="1" applyProtection="1">
      <alignment horizontal="center" vertical="center"/>
    </xf>
    <xf numFmtId="0" fontId="21" fillId="33" borderId="12" xfId="0" applyNumberFormat="1" applyFont="1" applyFill="1" applyBorder="1" applyAlignment="1" applyProtection="1">
      <alignment horizontal="center" vertical="center"/>
    </xf>
    <xf numFmtId="0" fontId="21" fillId="33" borderId="13" xfId="0" applyNumberFormat="1" applyFont="1" applyFill="1" applyBorder="1" applyAlignment="1" applyProtection="1">
      <alignment horizontal="center" vertical="center"/>
    </xf>
    <xf numFmtId="0" fontId="21" fillId="33" borderId="14" xfId="0" applyNumberFormat="1" applyFont="1" applyFill="1" applyBorder="1" applyAlignment="1" applyProtection="1">
      <alignment horizontal="center" vertical="center"/>
    </xf>
    <xf numFmtId="0" fontId="22" fillId="0" borderId="16" xfId="0" applyNumberFormat="1" applyFont="1" applyFill="1" applyBorder="1" applyAlignment="1" applyProtection="1">
      <alignment horizontal="justify" vertical="top" wrapText="1"/>
    </xf>
    <xf numFmtId="0" fontId="22" fillId="0" borderId="15" xfId="0" applyNumberFormat="1" applyFont="1" applyFill="1" applyBorder="1" applyAlignment="1" applyProtection="1">
      <alignment horizontal="justify" vertical="top" wrapText="1"/>
    </xf>
    <xf numFmtId="0" fontId="22" fillId="0" borderId="17" xfId="0" applyNumberFormat="1" applyFont="1" applyFill="1" applyBorder="1" applyAlignment="1" applyProtection="1">
      <alignment horizontal="justify" vertical="top" wrapText="1"/>
    </xf>
    <xf numFmtId="0" fontId="22" fillId="0" borderId="11" xfId="0" applyNumberFormat="1" applyFont="1" applyFill="1" applyBorder="1" applyAlignment="1" applyProtection="1">
      <alignment horizontal="justify" vertical="top" wrapText="1"/>
    </xf>
    <xf numFmtId="0" fontId="22" fillId="0" borderId="0" xfId="0" applyNumberFormat="1" applyFont="1" applyFill="1" applyBorder="1" applyAlignment="1" applyProtection="1">
      <alignment horizontal="justify" vertical="top" wrapText="1"/>
    </xf>
    <xf numFmtId="0" fontId="22" fillId="0" borderId="21" xfId="0" applyNumberFormat="1" applyFont="1" applyFill="1" applyBorder="1" applyAlignment="1" applyProtection="1">
      <alignment horizontal="justify" vertical="top" wrapText="1"/>
    </xf>
    <xf numFmtId="0" fontId="22" fillId="0" borderId="18" xfId="0" applyNumberFormat="1" applyFont="1" applyFill="1" applyBorder="1" applyAlignment="1" applyProtection="1">
      <alignment horizontal="justify" vertical="top" wrapText="1"/>
    </xf>
    <xf numFmtId="0" fontId="22" fillId="0" borderId="20" xfId="0" applyNumberFormat="1" applyFont="1" applyFill="1" applyBorder="1" applyAlignment="1" applyProtection="1">
      <alignment horizontal="justify" vertical="top" wrapText="1"/>
    </xf>
    <xf numFmtId="0" fontId="22" fillId="0" borderId="19" xfId="0" applyNumberFormat="1" applyFont="1" applyFill="1" applyBorder="1" applyAlignment="1" applyProtection="1">
      <alignment horizontal="justify" vertical="top" wrapText="1"/>
    </xf>
    <xf numFmtId="0" fontId="20" fillId="34" borderId="12" xfId="0" applyNumberFormat="1" applyFont="1" applyFill="1" applyBorder="1" applyAlignment="1" applyProtection="1">
      <alignment horizontal="left" vertical="center"/>
    </xf>
    <xf numFmtId="0" fontId="20" fillId="34" borderId="14" xfId="0" applyNumberFormat="1" applyFont="1" applyFill="1" applyBorder="1" applyAlignment="1" applyProtection="1">
      <alignment horizontal="left" vertical="center"/>
    </xf>
    <xf numFmtId="0" fontId="20" fillId="34" borderId="13" xfId="0" applyNumberFormat="1" applyFont="1" applyFill="1" applyBorder="1" applyAlignment="1" applyProtection="1">
      <alignment horizontal="left" vertical="center"/>
    </xf>
    <xf numFmtId="0" fontId="21" fillId="33" borderId="16" xfId="0" applyNumberFormat="1" applyFont="1" applyFill="1" applyBorder="1" applyAlignment="1" applyProtection="1">
      <alignment horizontal="center" vertical="center"/>
    </xf>
    <xf numFmtId="0" fontId="21" fillId="33" borderId="17" xfId="0" applyNumberFormat="1" applyFont="1" applyFill="1" applyBorder="1" applyAlignment="1" applyProtection="1">
      <alignment horizontal="center" vertical="center"/>
    </xf>
    <xf numFmtId="0" fontId="21" fillId="33" borderId="18" xfId="0" applyNumberFormat="1" applyFont="1" applyFill="1" applyBorder="1" applyAlignment="1" applyProtection="1">
      <alignment horizontal="center" vertical="center"/>
    </xf>
    <xf numFmtId="0" fontId="21" fillId="33" borderId="19" xfId="0" applyNumberFormat="1" applyFont="1" applyFill="1" applyBorder="1" applyAlignment="1" applyProtection="1">
      <alignment horizontal="center" vertical="center"/>
    </xf>
    <xf numFmtId="0" fontId="21" fillId="33" borderId="22" xfId="0" applyNumberFormat="1" applyFont="1" applyFill="1" applyBorder="1" applyAlignment="1" applyProtection="1">
      <alignment horizontal="center" vertical="center"/>
    </xf>
    <xf numFmtId="0" fontId="21" fillId="33" borderId="23" xfId="0" applyNumberFormat="1" applyFont="1" applyFill="1" applyBorder="1" applyAlignment="1" applyProtection="1">
      <alignment horizontal="center" vertical="center"/>
    </xf>
    <xf numFmtId="4" fontId="21" fillId="33" borderId="22" xfId="0" applyNumberFormat="1" applyFont="1" applyFill="1" applyBorder="1" applyAlignment="1" applyProtection="1">
      <alignment horizontal="center" vertical="center"/>
    </xf>
    <xf numFmtId="4" fontId="21" fillId="33" borderId="23" xfId="0" applyNumberFormat="1" applyFont="1" applyFill="1" applyBorder="1" applyAlignment="1" applyProtection="1">
      <alignment horizontal="center" vertical="center"/>
    </xf>
    <xf numFmtId="10" fontId="21" fillId="33" borderId="22" xfId="0" applyNumberFormat="1" applyFont="1" applyFill="1" applyBorder="1" applyAlignment="1" applyProtection="1">
      <alignment horizontal="center" vertical="center"/>
    </xf>
    <xf numFmtId="10" fontId="21" fillId="33"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justify" vertical="center" wrapText="1"/>
    </xf>
    <xf numFmtId="0" fontId="0" fillId="0" borderId="14" xfId="0" applyNumberFormat="1" applyFont="1" applyFill="1" applyBorder="1" applyAlignment="1" applyProtection="1">
      <alignment horizontal="justify" vertical="center" wrapText="1"/>
    </xf>
    <xf numFmtId="0" fontId="0" fillId="0" borderId="13" xfId="0" applyNumberFormat="1" applyFont="1" applyFill="1" applyBorder="1" applyAlignment="1" applyProtection="1">
      <alignment horizontal="justify" vertical="center" wrapText="1"/>
    </xf>
    <xf numFmtId="0" fontId="0" fillId="0" borderId="12" xfId="0" applyNumberFormat="1" applyFont="1" applyFill="1" applyBorder="1" applyAlignment="1" applyProtection="1">
      <alignment horizontal="left" vertical="center"/>
    </xf>
    <xf numFmtId="0" fontId="0" fillId="0" borderId="14" xfId="0" applyNumberFormat="1" applyFont="1" applyFill="1" applyBorder="1" applyAlignment="1" applyProtection="1">
      <alignment horizontal="left" vertical="center"/>
    </xf>
    <xf numFmtId="0" fontId="0" fillId="0" borderId="13" xfId="0" applyNumberFormat="1" applyFont="1" applyFill="1" applyBorder="1" applyAlignment="1" applyProtection="1">
      <alignment horizontal="left" vertical="center"/>
    </xf>
    <xf numFmtId="4" fontId="0" fillId="0" borderId="12" xfId="0" applyNumberFormat="1" applyFont="1" applyFill="1" applyBorder="1" applyAlignment="1" applyProtection="1">
      <alignment horizontal="center" vertical="center"/>
    </xf>
    <xf numFmtId="4" fontId="0" fillId="0" borderId="13" xfId="0" applyNumberFormat="1" applyFont="1" applyFill="1" applyBorder="1" applyAlignment="1" applyProtection="1">
      <alignment horizontal="center" vertical="center"/>
    </xf>
    <xf numFmtId="4" fontId="20" fillId="0" borderId="12" xfId="0" applyNumberFormat="1" applyFont="1" applyFill="1" applyBorder="1" applyAlignment="1" applyProtection="1">
      <alignment horizontal="center" vertical="center"/>
    </xf>
    <xf numFmtId="4" fontId="20" fillId="0" borderId="13"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18" fillId="0" borderId="16" xfId="0" applyNumberFormat="1" applyFont="1" applyFill="1" applyBorder="1" applyAlignment="1" applyProtection="1">
      <alignment horizontal="justify" vertical="top" wrapText="1"/>
    </xf>
    <xf numFmtId="0" fontId="18" fillId="0" borderId="15" xfId="0" applyNumberFormat="1" applyFont="1" applyFill="1" applyBorder="1" applyAlignment="1" applyProtection="1">
      <alignment horizontal="justify" vertical="top" wrapText="1"/>
    </xf>
    <xf numFmtId="0" fontId="18" fillId="0" borderId="17" xfId="0" applyNumberFormat="1" applyFont="1" applyFill="1" applyBorder="1" applyAlignment="1" applyProtection="1">
      <alignment horizontal="justify" vertical="top" wrapText="1"/>
    </xf>
    <xf numFmtId="0" fontId="18" fillId="0" borderId="11" xfId="0" applyNumberFormat="1" applyFont="1" applyFill="1" applyBorder="1" applyAlignment="1" applyProtection="1">
      <alignment horizontal="justify" vertical="top" wrapText="1"/>
    </xf>
    <xf numFmtId="0" fontId="18" fillId="0" borderId="0" xfId="0" applyNumberFormat="1" applyFont="1" applyFill="1" applyBorder="1" applyAlignment="1" applyProtection="1">
      <alignment horizontal="justify" vertical="top" wrapText="1"/>
    </xf>
    <xf numFmtId="0" fontId="18" fillId="0" borderId="21" xfId="0" applyNumberFormat="1" applyFont="1" applyFill="1" applyBorder="1" applyAlignment="1" applyProtection="1">
      <alignment horizontal="justify" vertical="top" wrapText="1"/>
    </xf>
    <xf numFmtId="0" fontId="18" fillId="0" borderId="18" xfId="0" applyNumberFormat="1" applyFont="1" applyFill="1" applyBorder="1" applyAlignment="1" applyProtection="1">
      <alignment horizontal="justify" vertical="top" wrapText="1"/>
    </xf>
    <xf numFmtId="0" fontId="18" fillId="0" borderId="20" xfId="0" applyNumberFormat="1" applyFont="1" applyFill="1" applyBorder="1" applyAlignment="1" applyProtection="1">
      <alignment horizontal="justify" vertical="top" wrapText="1"/>
    </xf>
    <xf numFmtId="0" fontId="18" fillId="0" borderId="19" xfId="0" applyNumberFormat="1" applyFont="1" applyFill="1" applyBorder="1" applyAlignment="1" applyProtection="1">
      <alignment horizontal="justify" vertical="top" wrapText="1"/>
    </xf>
    <xf numFmtId="0" fontId="0" fillId="0" borderId="22" xfId="0" applyNumberFormat="1" applyFont="1" applyFill="1" applyBorder="1" applyAlignment="1" applyProtection="1">
      <alignment horizontal="center" vertical="center"/>
    </xf>
    <xf numFmtId="0" fontId="0" fillId="0" borderId="24" xfId="0" applyNumberFormat="1" applyFont="1" applyFill="1" applyBorder="1" applyAlignment="1" applyProtection="1">
      <alignment horizontal="center" vertical="center"/>
    </xf>
    <xf numFmtId="0" fontId="0" fillId="0" borderId="23" xfId="0" applyNumberFormat="1" applyFont="1" applyFill="1" applyBorder="1" applyAlignment="1" applyProtection="1">
      <alignment horizontal="center" vertical="center"/>
    </xf>
    <xf numFmtId="0" fontId="0" fillId="0" borderId="12"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20" fillId="0" borderId="12" xfId="0" applyNumberFormat="1" applyFont="1" applyFill="1" applyBorder="1" applyAlignment="1" applyProtection="1">
      <alignment horizontal="center" vertical="center"/>
    </xf>
    <xf numFmtId="0" fontId="20" fillId="0" borderId="14" xfId="0" applyNumberFormat="1" applyFont="1" applyFill="1" applyBorder="1" applyAlignment="1" applyProtection="1">
      <alignment horizontal="center" vertical="center"/>
    </xf>
    <xf numFmtId="0" fontId="20" fillId="0" borderId="13" xfId="0" applyNumberFormat="1" applyFont="1" applyFill="1" applyBorder="1" applyAlignment="1" applyProtection="1">
      <alignment horizontal="center" vertical="center"/>
    </xf>
    <xf numFmtId="4" fontId="0" fillId="0" borderId="0" xfId="0" applyNumberFormat="1"/>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sheetPr>
    <tabColor indexed="10"/>
    <pageSetUpPr fitToPage="1"/>
  </sheetPr>
  <dimension ref="A1:G47"/>
  <sheetViews>
    <sheetView showGridLines="0" workbookViewId="0">
      <selection sqref="A1:F1"/>
    </sheetView>
  </sheetViews>
  <sheetFormatPr defaultRowHeight="15" customHeight="1"/>
  <cols>
    <col min="1" max="6" width="21" bestFit="1" customWidth="1"/>
  </cols>
  <sheetData>
    <row r="1" spans="1:7" ht="15" customHeight="1">
      <c r="A1" s="30" t="s">
        <v>0</v>
      </c>
      <c r="B1" s="30"/>
      <c r="C1" s="30"/>
      <c r="D1" s="30"/>
      <c r="E1" s="30"/>
      <c r="F1" s="30"/>
    </row>
    <row r="2" spans="1:7" ht="15" customHeight="1">
      <c r="A2" s="30" t="s">
        <v>1</v>
      </c>
      <c r="B2" s="30"/>
      <c r="C2" s="30"/>
      <c r="D2" s="30"/>
      <c r="E2" s="30"/>
      <c r="F2" s="30"/>
    </row>
    <row r="3" spans="1:7" ht="15" customHeight="1">
      <c r="A3" s="30" t="s">
        <v>2</v>
      </c>
      <c r="B3" s="30"/>
      <c r="C3" s="30"/>
      <c r="D3" s="30"/>
      <c r="E3" s="30"/>
      <c r="F3" s="30"/>
    </row>
    <row r="5" spans="1:7" ht="15" customHeight="1">
      <c r="A5" s="1" t="s">
        <v>3</v>
      </c>
      <c r="B5" s="2" t="s">
        <v>4</v>
      </c>
      <c r="C5" s="3"/>
      <c r="D5" s="3"/>
      <c r="E5" s="3" t="s">
        <v>5</v>
      </c>
    </row>
    <row r="7" spans="1:7" ht="15" customHeight="1">
      <c r="A7" s="4" t="s">
        <v>6</v>
      </c>
      <c r="B7" s="5">
        <f>BDI!$F$19*100</f>
        <v>22</v>
      </c>
      <c r="C7" s="3"/>
      <c r="D7" s="3"/>
      <c r="E7" s="31" t="s">
        <v>7</v>
      </c>
      <c r="F7" s="32"/>
    </row>
    <row r="8" spans="1:7" ht="15" customHeight="1">
      <c r="A8" s="3"/>
      <c r="B8" s="3"/>
      <c r="C8" s="3"/>
      <c r="D8" s="3"/>
      <c r="E8" s="4" t="s">
        <v>8</v>
      </c>
      <c r="F8" s="5">
        <v>1</v>
      </c>
      <c r="G8" s="6" t="s">
        <v>9</v>
      </c>
    </row>
    <row r="9" spans="1:7" ht="15" customHeight="1">
      <c r="A9" s="4" t="s">
        <v>10</v>
      </c>
      <c r="B9" s="5">
        <f>IF(FOLHA="COM DESONERAÇÃO",LSINAPI!$C$43*100,LSINAPI!$E$43*100)</f>
        <v>113.33</v>
      </c>
      <c r="C9" s="3"/>
      <c r="D9" s="3"/>
      <c r="E9" s="4" t="s">
        <v>11</v>
      </c>
      <c r="F9" s="5">
        <v>1</v>
      </c>
      <c r="G9" s="6" t="s">
        <v>12</v>
      </c>
    </row>
    <row r="10" spans="1:7" ht="15" customHeight="1">
      <c r="E10" s="4" t="s">
        <v>13</v>
      </c>
      <c r="F10" s="5">
        <v>1</v>
      </c>
      <c r="G10" s="6" t="s">
        <v>12</v>
      </c>
    </row>
    <row r="12" spans="1:7" ht="15" customHeight="1">
      <c r="A12" s="4" t="s">
        <v>14</v>
      </c>
      <c r="B12" s="5">
        <v>1</v>
      </c>
      <c r="C12" s="4" t="s">
        <v>15</v>
      </c>
      <c r="D12" s="5">
        <f>F12-B12</f>
        <v>330479.53000000009</v>
      </c>
      <c r="E12" s="4" t="s">
        <v>16</v>
      </c>
      <c r="F12" s="5">
        <f>VLOOKUP("TOTAL",RESUMO!$A:$E,5,FALSE)</f>
        <v>330480.53000000009</v>
      </c>
    </row>
    <row r="14" spans="1:7" ht="15" customHeight="1">
      <c r="A14" s="31" t="s">
        <v>17</v>
      </c>
      <c r="B14" s="33"/>
      <c r="C14" s="33"/>
      <c r="D14" s="33"/>
      <c r="E14" s="33"/>
      <c r="F14" s="32"/>
    </row>
    <row r="15" spans="1:7" ht="15" customHeight="1">
      <c r="A15" s="34" t="s">
        <v>18</v>
      </c>
      <c r="B15" s="35"/>
      <c r="C15" s="35"/>
      <c r="D15" s="35"/>
      <c r="E15" s="35"/>
      <c r="F15" s="36"/>
    </row>
    <row r="16" spans="1:7" ht="15" customHeight="1">
      <c r="A16" s="37"/>
      <c r="B16" s="38"/>
      <c r="C16" s="38"/>
      <c r="D16" s="38"/>
      <c r="E16" s="38"/>
      <c r="F16" s="39"/>
    </row>
    <row r="17" spans="1:6" ht="15" customHeight="1">
      <c r="A17" s="37"/>
      <c r="B17" s="38"/>
      <c r="C17" s="38"/>
      <c r="D17" s="38"/>
      <c r="E17" s="38"/>
      <c r="F17" s="39"/>
    </row>
    <row r="18" spans="1:6" ht="15" customHeight="1">
      <c r="A18" s="37"/>
      <c r="B18" s="38"/>
      <c r="C18" s="38"/>
      <c r="D18" s="38"/>
      <c r="E18" s="38"/>
      <c r="F18" s="39"/>
    </row>
    <row r="19" spans="1:6" ht="15" customHeight="1">
      <c r="A19" s="37"/>
      <c r="B19" s="38"/>
      <c r="C19" s="38"/>
      <c r="D19" s="38"/>
      <c r="E19" s="38"/>
      <c r="F19" s="39"/>
    </row>
    <row r="20" spans="1:6" ht="15" customHeight="1">
      <c r="A20" s="37"/>
      <c r="B20" s="38"/>
      <c r="C20" s="38"/>
      <c r="D20" s="38"/>
      <c r="E20" s="38"/>
      <c r="F20" s="39"/>
    </row>
    <row r="21" spans="1:6" ht="15" customHeight="1">
      <c r="A21" s="37"/>
      <c r="B21" s="38"/>
      <c r="C21" s="38"/>
      <c r="D21" s="38"/>
      <c r="E21" s="38"/>
      <c r="F21" s="39"/>
    </row>
    <row r="22" spans="1:6" ht="15" customHeight="1">
      <c r="A22" s="37"/>
      <c r="B22" s="38"/>
      <c r="C22" s="38"/>
      <c r="D22" s="38"/>
      <c r="E22" s="38"/>
      <c r="F22" s="39"/>
    </row>
    <row r="23" spans="1:6" ht="15" customHeight="1">
      <c r="A23" s="37"/>
      <c r="B23" s="38"/>
      <c r="C23" s="38"/>
      <c r="D23" s="38"/>
      <c r="E23" s="38"/>
      <c r="F23" s="39"/>
    </row>
    <row r="24" spans="1:6" ht="15" customHeight="1">
      <c r="A24" s="37"/>
      <c r="B24" s="38"/>
      <c r="C24" s="38"/>
      <c r="D24" s="38"/>
      <c r="E24" s="38"/>
      <c r="F24" s="39"/>
    </row>
    <row r="25" spans="1:6" ht="15" customHeight="1">
      <c r="A25" s="37"/>
      <c r="B25" s="38"/>
      <c r="C25" s="38"/>
      <c r="D25" s="38"/>
      <c r="E25" s="38"/>
      <c r="F25" s="39"/>
    </row>
    <row r="26" spans="1:6" ht="15" customHeight="1">
      <c r="A26" s="37"/>
      <c r="B26" s="38"/>
      <c r="C26" s="38"/>
      <c r="D26" s="38"/>
      <c r="E26" s="38"/>
      <c r="F26" s="39"/>
    </row>
    <row r="27" spans="1:6" ht="15" customHeight="1">
      <c r="A27" s="37"/>
      <c r="B27" s="38"/>
      <c r="C27" s="38"/>
      <c r="D27" s="38"/>
      <c r="E27" s="38"/>
      <c r="F27" s="39"/>
    </row>
    <row r="28" spans="1:6" ht="15" customHeight="1">
      <c r="A28" s="37"/>
      <c r="B28" s="38"/>
      <c r="C28" s="38"/>
      <c r="D28" s="38"/>
      <c r="E28" s="38"/>
      <c r="F28" s="39"/>
    </row>
    <row r="29" spans="1:6" ht="15" customHeight="1">
      <c r="A29" s="37"/>
      <c r="B29" s="38"/>
      <c r="C29" s="38"/>
      <c r="D29" s="38"/>
      <c r="E29" s="38"/>
      <c r="F29" s="39"/>
    </row>
    <row r="30" spans="1:6" ht="15" customHeight="1">
      <c r="A30" s="37"/>
      <c r="B30" s="38"/>
      <c r="C30" s="38"/>
      <c r="D30" s="38"/>
      <c r="E30" s="38"/>
      <c r="F30" s="39"/>
    </row>
    <row r="31" spans="1:6" ht="15" customHeight="1">
      <c r="A31" s="37"/>
      <c r="B31" s="38"/>
      <c r="C31" s="38"/>
      <c r="D31" s="38"/>
      <c r="E31" s="38"/>
      <c r="F31" s="39"/>
    </row>
    <row r="32" spans="1:6" ht="15" customHeight="1">
      <c r="A32" s="37"/>
      <c r="B32" s="38"/>
      <c r="C32" s="38"/>
      <c r="D32" s="38"/>
      <c r="E32" s="38"/>
      <c r="F32" s="39"/>
    </row>
    <row r="33" spans="1:6" ht="15" customHeight="1">
      <c r="A33" s="37"/>
      <c r="B33" s="38"/>
      <c r="C33" s="38"/>
      <c r="D33" s="38"/>
      <c r="E33" s="38"/>
      <c r="F33" s="39"/>
    </row>
    <row r="34" spans="1:6" ht="15" customHeight="1">
      <c r="A34" s="37"/>
      <c r="B34" s="38"/>
      <c r="C34" s="38"/>
      <c r="D34" s="38"/>
      <c r="E34" s="38"/>
      <c r="F34" s="39"/>
    </row>
    <row r="35" spans="1:6" ht="15" customHeight="1">
      <c r="A35" s="37"/>
      <c r="B35" s="38"/>
      <c r="C35" s="38"/>
      <c r="D35" s="38"/>
      <c r="E35" s="38"/>
      <c r="F35" s="39"/>
    </row>
    <row r="36" spans="1:6" ht="15" customHeight="1">
      <c r="A36" s="37"/>
      <c r="B36" s="38"/>
      <c r="C36" s="38"/>
      <c r="D36" s="38"/>
      <c r="E36" s="38"/>
      <c r="F36" s="39"/>
    </row>
    <row r="37" spans="1:6" ht="15" customHeight="1">
      <c r="A37" s="37"/>
      <c r="B37" s="38"/>
      <c r="C37" s="38"/>
      <c r="D37" s="38"/>
      <c r="E37" s="38"/>
      <c r="F37" s="39"/>
    </row>
    <row r="38" spans="1:6" ht="15" customHeight="1">
      <c r="A38" s="37"/>
      <c r="B38" s="38"/>
      <c r="C38" s="38"/>
      <c r="D38" s="38"/>
      <c r="E38" s="38"/>
      <c r="F38" s="39"/>
    </row>
    <row r="39" spans="1:6" ht="15" customHeight="1">
      <c r="A39" s="37"/>
      <c r="B39" s="38"/>
      <c r="C39" s="38"/>
      <c r="D39" s="38"/>
      <c r="E39" s="38"/>
      <c r="F39" s="39"/>
    </row>
    <row r="40" spans="1:6" ht="15" customHeight="1">
      <c r="A40" s="37"/>
      <c r="B40" s="38"/>
      <c r="C40" s="38"/>
      <c r="D40" s="38"/>
      <c r="E40" s="38"/>
      <c r="F40" s="39"/>
    </row>
    <row r="41" spans="1:6" ht="15" customHeight="1">
      <c r="A41" s="37"/>
      <c r="B41" s="38"/>
      <c r="C41" s="38"/>
      <c r="D41" s="38"/>
      <c r="E41" s="38"/>
      <c r="F41" s="39"/>
    </row>
    <row r="42" spans="1:6" ht="15" customHeight="1">
      <c r="A42" s="37"/>
      <c r="B42" s="38"/>
      <c r="C42" s="38"/>
      <c r="D42" s="38"/>
      <c r="E42" s="38"/>
      <c r="F42" s="39"/>
    </row>
    <row r="43" spans="1:6" ht="15" customHeight="1">
      <c r="A43" s="37"/>
      <c r="B43" s="38"/>
      <c r="C43" s="38"/>
      <c r="D43" s="38"/>
      <c r="E43" s="38"/>
      <c r="F43" s="39"/>
    </row>
    <row r="44" spans="1:6" ht="15" customHeight="1">
      <c r="A44" s="37"/>
      <c r="B44" s="38"/>
      <c r="C44" s="38"/>
      <c r="D44" s="38"/>
      <c r="E44" s="38"/>
      <c r="F44" s="39"/>
    </row>
    <row r="45" spans="1:6" ht="15" customHeight="1">
      <c r="A45" s="37"/>
      <c r="B45" s="38"/>
      <c r="C45" s="38"/>
      <c r="D45" s="38"/>
      <c r="E45" s="38"/>
      <c r="F45" s="39"/>
    </row>
    <row r="46" spans="1:6" ht="15" customHeight="1">
      <c r="A46" s="37"/>
      <c r="B46" s="38"/>
      <c r="C46" s="38"/>
      <c r="D46" s="38"/>
      <c r="E46" s="38"/>
      <c r="F46" s="39"/>
    </row>
    <row r="47" spans="1:6" ht="15" customHeight="1">
      <c r="A47" s="40"/>
      <c r="B47" s="41"/>
      <c r="C47" s="41"/>
      <c r="D47" s="41"/>
      <c r="E47" s="41"/>
      <c r="F47" s="42"/>
    </row>
  </sheetData>
  <mergeCells count="6">
    <mergeCell ref="A15:F47"/>
    <mergeCell ref="A1:F1"/>
    <mergeCell ref="A2:F2"/>
    <mergeCell ref="A3:F3"/>
    <mergeCell ref="E7:F7"/>
    <mergeCell ref="A14:F14"/>
  </mergeCells>
  <dataValidations count="3">
    <dataValidation type="list" allowBlank="1" showInputMessage="1" showErrorMessage="1" sqref="E5">
      <formula1>"COM DESONERAÇÃO,SEM DESONERAÇÃO"</formula1>
    </dataValidation>
    <dataValidation type="decimal" allowBlank="1" showInputMessage="1" showErrorMessage="1" sqref="F8">
      <formula1>1</formula1>
      <formula2>10</formula2>
    </dataValidation>
    <dataValidation type="decimal" allowBlank="1" showInputMessage="1" showErrorMessage="1" sqref="F9">
      <formula1>0</formula1>
      <formula2>1</formula2>
    </dataValidation>
  </dataValidations>
  <pageMargins left="0.78740157480314965" right="0.39370078740157483" top="1.1811023622047243" bottom="0.78740157480314965" header="0.31496062992125984" footer="0.31496062992125984"/>
  <pageSetup paperSize="9" scale="71"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10"/>
  <sheetViews>
    <sheetView showGridLines="0" workbookViewId="0">
      <selection sqref="A1:F1"/>
    </sheetView>
  </sheetViews>
  <sheetFormatPr defaultRowHeight="15" customHeight="1"/>
  <cols>
    <col min="1" max="1" width="12.3984375" bestFit="1" customWidth="1"/>
    <col min="2" max="2" width="83.8984375" bestFit="1" customWidth="1"/>
    <col min="3" max="6" width="15.296875" bestFit="1" customWidth="1"/>
  </cols>
  <sheetData>
    <row r="1" spans="1:6" ht="15" customHeight="1">
      <c r="A1" s="30" t="str">
        <f>CIDADE</f>
        <v>MUNICÍPIO DE TERESINA - PI</v>
      </c>
      <c r="B1" s="30"/>
      <c r="C1" s="30"/>
      <c r="D1" s="30"/>
      <c r="E1" s="30"/>
      <c r="F1" s="30"/>
    </row>
    <row r="2" spans="1:6" ht="15" customHeight="1">
      <c r="A2" s="30" t="str">
        <f>OBRA</f>
        <v>ZONAL HORTAS TERESINA-PI - MONTAGEM E MANUTENÇÃO REDE ELETRICA</v>
      </c>
      <c r="B2" s="30"/>
      <c r="C2" s="30"/>
      <c r="D2" s="30"/>
      <c r="E2" s="30"/>
      <c r="F2" s="30"/>
    </row>
    <row r="3" spans="1:6" ht="15" customHeight="1">
      <c r="A3" s="30" t="s">
        <v>19</v>
      </c>
      <c r="B3" s="30"/>
      <c r="C3" s="30"/>
      <c r="D3" s="30"/>
      <c r="E3" s="30"/>
      <c r="F3" s="30"/>
    </row>
    <row r="5" spans="1:6" ht="15" customHeight="1">
      <c r="A5" s="1" t="s">
        <v>3</v>
      </c>
      <c r="B5" s="7" t="str">
        <f>FONTE&amp;FOLHA</f>
        <v>SINAPI PI 11/2025, SEINFRA CE 28, ORSE SE 09/2025, SICRO PI 07/2025, SEM DESONERAÇÃO</v>
      </c>
      <c r="C5" s="1" t="s">
        <v>10</v>
      </c>
      <c r="D5" s="8">
        <f>LEI</f>
        <v>113.33</v>
      </c>
      <c r="E5" s="1" t="s">
        <v>20</v>
      </c>
      <c r="F5" s="8">
        <f>BDI</f>
        <v>22</v>
      </c>
    </row>
    <row r="6" spans="1:6" ht="15" customHeight="1">
      <c r="A6" s="4" t="s">
        <v>21</v>
      </c>
      <c r="B6" s="31" t="s">
        <v>22</v>
      </c>
      <c r="C6" s="33"/>
      <c r="D6" s="32"/>
      <c r="E6" s="4" t="s">
        <v>16</v>
      </c>
      <c r="F6" s="4" t="s">
        <v>23</v>
      </c>
    </row>
    <row r="7" spans="1:6" ht="15" customHeight="1">
      <c r="A7" s="9">
        <v>1</v>
      </c>
      <c r="B7" s="43" t="str">
        <f>VLOOKUP(A7,ORCAMENTO!$A:$I,2,FALSE)</f>
        <v>SERVIÇOS PRELIMINARES</v>
      </c>
      <c r="C7" s="44"/>
      <c r="D7" s="45"/>
      <c r="E7" s="10">
        <f>VLOOKUP(A7,ORCAMENTO!$A:$I,9,FALSE)</f>
        <v>11856.66</v>
      </c>
      <c r="F7" s="11">
        <f>E7/$E$10</f>
        <v>3.587703033519099E-2</v>
      </c>
    </row>
    <row r="8" spans="1:6" ht="15" customHeight="1">
      <c r="A8" s="9">
        <v>2</v>
      </c>
      <c r="B8" s="43" t="str">
        <f>VLOOKUP(A8,ORCAMENTO!$A:$I,2,FALSE)</f>
        <v>REDE ELETRICA</v>
      </c>
      <c r="C8" s="44"/>
      <c r="D8" s="45"/>
      <c r="E8" s="10">
        <f>VLOOKUP(A8,ORCAMENTO!$A:$I,9,FALSE)</f>
        <v>306557.87000000011</v>
      </c>
      <c r="F8" s="11">
        <f>E8/$E$10</f>
        <v>0.92761249807969026</v>
      </c>
    </row>
    <row r="9" spans="1:6" ht="15" customHeight="1">
      <c r="A9" s="9">
        <v>3</v>
      </c>
      <c r="B9" s="43" t="str">
        <f>VLOOKUP(A9,ORCAMENTO!$A:$I,2,FALSE)</f>
        <v>MONTAGEM E MANUTENÇÃO DA REDE ELETRICA/ MÃO DE OBRA</v>
      </c>
      <c r="C9" s="44"/>
      <c r="D9" s="45"/>
      <c r="E9" s="10">
        <f>VLOOKUP(A9,ORCAMENTO!$A:$I,9,FALSE)</f>
        <v>12066</v>
      </c>
      <c r="F9" s="11">
        <f>E9/$E$10</f>
        <v>3.6510471585118789E-2</v>
      </c>
    </row>
    <row r="10" spans="1:6" ht="15" customHeight="1">
      <c r="A10" s="31" t="s">
        <v>24</v>
      </c>
      <c r="B10" s="33"/>
      <c r="C10" s="33"/>
      <c r="D10" s="32"/>
      <c r="E10" s="12">
        <f>SUM(E7,E8,E9,)</f>
        <v>330480.53000000009</v>
      </c>
      <c r="F10" s="13">
        <f>SUM(F7,F8,F9,)</f>
        <v>1</v>
      </c>
    </row>
  </sheetData>
  <mergeCells count="8">
    <mergeCell ref="B9:D9"/>
    <mergeCell ref="A10:D10"/>
    <mergeCell ref="A1:F1"/>
    <mergeCell ref="A2:F2"/>
    <mergeCell ref="A3:F3"/>
    <mergeCell ref="B6:D6"/>
    <mergeCell ref="B7:D7"/>
    <mergeCell ref="B8:D8"/>
  </mergeCells>
  <pageMargins left="0.78740157480314965" right="0.39370078740157483" top="1.1811023622047243" bottom="0.78740157480314965" header="0.31496062992125984" footer="0.31496062992125984"/>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AE20"/>
  <sheetViews>
    <sheetView showGridLines="0" tabSelected="1" zoomScale="85" zoomScaleNormal="85" workbookViewId="0">
      <selection activeCell="C19" sqref="C19:C25"/>
    </sheetView>
  </sheetViews>
  <sheetFormatPr defaultRowHeight="13.8"/>
  <cols>
    <col min="1" max="1" width="12.3984375" bestFit="1" customWidth="1"/>
    <col min="2" max="2" width="60" bestFit="1" customWidth="1"/>
    <col min="3" max="10" width="16.09765625" bestFit="1" customWidth="1"/>
    <col min="11" max="28" width="16.09765625" customWidth="1"/>
    <col min="29" max="32" width="16.09765625" bestFit="1" customWidth="1"/>
  </cols>
  <sheetData>
    <row r="1" spans="1:31" ht="14.4">
      <c r="A1" s="30" t="str">
        <f>CIDADE</f>
        <v>MUNICÍPIO DE TERESINA - PI</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row>
    <row r="2" spans="1:31" ht="14.4">
      <c r="A2" s="30" t="str">
        <f>OBRA</f>
        <v>ZONAL HORTAS TERESINA-PI - MONTAGEM E MANUTENÇÃO REDE ELETRICA</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row>
    <row r="3" spans="1:31" ht="14.4">
      <c r="A3" s="30" t="s">
        <v>25</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row>
    <row r="5" spans="1:31" ht="14.4">
      <c r="A5" s="1" t="s">
        <v>3</v>
      </c>
      <c r="B5" s="7" t="str">
        <f>FONTE&amp;FOLHA</f>
        <v>SINAPI PI 11/2025, SEINFRA CE 28, ORSE SE 09/2025, SICRO PI 07/2025, SEM DESONERAÇÃO</v>
      </c>
      <c r="C5" s="3"/>
      <c r="D5" s="3"/>
      <c r="E5" s="3"/>
      <c r="F5" s="3"/>
      <c r="G5" s="3"/>
      <c r="H5" s="3"/>
      <c r="I5" s="3"/>
      <c r="J5" s="3"/>
      <c r="K5" s="3"/>
      <c r="L5" s="3"/>
      <c r="M5" s="3"/>
      <c r="N5" s="3"/>
      <c r="O5" s="3"/>
      <c r="P5" s="3"/>
      <c r="Q5" s="3"/>
      <c r="R5" s="3"/>
      <c r="S5" s="3"/>
      <c r="T5" s="3"/>
      <c r="U5" s="3"/>
      <c r="V5" s="3"/>
      <c r="W5" s="3"/>
      <c r="X5" s="3"/>
      <c r="Y5" s="3"/>
      <c r="Z5" s="3"/>
      <c r="AA5" s="3"/>
      <c r="AB5" s="1" t="s">
        <v>10</v>
      </c>
      <c r="AC5" s="8">
        <f>LEI</f>
        <v>113.33</v>
      </c>
      <c r="AD5" s="1" t="s">
        <v>20</v>
      </c>
      <c r="AE5" s="8">
        <f>BDI</f>
        <v>22</v>
      </c>
    </row>
    <row r="6" spans="1:31" ht="14.4">
      <c r="A6" s="50" t="s">
        <v>21</v>
      </c>
      <c r="B6" s="50" t="s">
        <v>22</v>
      </c>
      <c r="C6" s="50" t="s">
        <v>16</v>
      </c>
      <c r="D6" s="50" t="s">
        <v>23</v>
      </c>
      <c r="E6" s="46" t="s">
        <v>26</v>
      </c>
      <c r="F6" s="47"/>
      <c r="G6" s="46" t="s">
        <v>27</v>
      </c>
      <c r="H6" s="47"/>
      <c r="I6" s="46" t="s">
        <v>28</v>
      </c>
      <c r="J6" s="47"/>
      <c r="K6" s="46" t="s">
        <v>29</v>
      </c>
      <c r="L6" s="47"/>
      <c r="M6" s="46" t="s">
        <v>30</v>
      </c>
      <c r="N6" s="47"/>
      <c r="O6" s="46" t="s">
        <v>31</v>
      </c>
      <c r="P6" s="47"/>
      <c r="Q6" s="46" t="s">
        <v>32</v>
      </c>
      <c r="R6" s="47"/>
      <c r="S6" s="46" t="s">
        <v>33</v>
      </c>
      <c r="T6" s="47"/>
      <c r="U6" s="46" t="s">
        <v>34</v>
      </c>
      <c r="V6" s="47"/>
      <c r="W6" s="46" t="s">
        <v>35</v>
      </c>
      <c r="X6" s="47"/>
      <c r="Y6" s="46" t="s">
        <v>36</v>
      </c>
      <c r="Z6" s="47"/>
      <c r="AA6" s="46" t="s">
        <v>37</v>
      </c>
      <c r="AB6" s="47"/>
      <c r="AC6" s="50" t="s">
        <v>16</v>
      </c>
      <c r="AD6" s="31" t="s">
        <v>23</v>
      </c>
      <c r="AE6" s="32"/>
    </row>
    <row r="7" spans="1:31" ht="14.4">
      <c r="A7" s="51"/>
      <c r="B7" s="51"/>
      <c r="C7" s="51"/>
      <c r="D7" s="51"/>
      <c r="E7" s="48"/>
      <c r="F7" s="49"/>
      <c r="G7" s="48"/>
      <c r="H7" s="49"/>
      <c r="I7" s="48"/>
      <c r="J7" s="49"/>
      <c r="K7" s="48"/>
      <c r="L7" s="49"/>
      <c r="M7" s="48"/>
      <c r="N7" s="49"/>
      <c r="O7" s="48"/>
      <c r="P7" s="49"/>
      <c r="Q7" s="48"/>
      <c r="R7" s="49"/>
      <c r="S7" s="48"/>
      <c r="T7" s="49"/>
      <c r="U7" s="48"/>
      <c r="V7" s="49"/>
      <c r="W7" s="48"/>
      <c r="X7" s="49"/>
      <c r="Y7" s="48"/>
      <c r="Z7" s="49"/>
      <c r="AA7" s="48"/>
      <c r="AB7" s="49"/>
      <c r="AC7" s="51"/>
      <c r="AD7" s="4" t="s">
        <v>38</v>
      </c>
      <c r="AE7" s="4" t="s">
        <v>39</v>
      </c>
    </row>
    <row r="8" spans="1:31" ht="14.4">
      <c r="A8" s="9">
        <v>1</v>
      </c>
      <c r="B8" s="14" t="str">
        <f>VLOOKUP(A8,ORCAMENTO!$A:$I,2,FALSE)</f>
        <v>SERVIÇOS PRELIMINARES</v>
      </c>
      <c r="C8" s="10">
        <f>VLOOKUP(A8,ORCAMENTO!$A:$I,9,FALSE)</f>
        <v>11856.66</v>
      </c>
      <c r="D8" s="11">
        <f>C8/$C$11</f>
        <v>3.587703033519099E-2</v>
      </c>
      <c r="E8" s="10">
        <f>VLOOKUP(A8,CO!$A:$AS,10,FALSE)</f>
        <v>2870.59</v>
      </c>
      <c r="F8" s="11">
        <f>E8/C8</f>
        <v>0.24210781113736923</v>
      </c>
      <c r="G8" s="10">
        <f>VLOOKUP(A8,CO!$A:$AS,13,FALSE)</f>
        <v>2246.52</v>
      </c>
      <c r="H8" s="11">
        <f>G8/C8</f>
        <v>0.18947325806761769</v>
      </c>
      <c r="I8" s="10">
        <f>VLOOKUP(A8,CO!$A:$AS,16,FALSE)</f>
        <v>2246.52</v>
      </c>
      <c r="J8" s="11">
        <f>I8/C8</f>
        <v>0.18947325806761769</v>
      </c>
      <c r="K8" s="10">
        <f>VLOOKUP(A8,CO!$A:$AS,19,FALSE)</f>
        <v>2246.52</v>
      </c>
      <c r="L8" s="11">
        <f>K8/C8</f>
        <v>0.18947325806761769</v>
      </c>
      <c r="M8" s="10">
        <f>VLOOKUP(A8,CO!$A:$AS,22,FALSE)</f>
        <v>2246.52</v>
      </c>
      <c r="N8" s="11">
        <f>M8/C8</f>
        <v>0.18947325806761769</v>
      </c>
      <c r="O8" s="10">
        <f>VLOOKUP(A8,CO!$A:$AS,25,FALSE)</f>
        <v>0</v>
      </c>
      <c r="P8" s="11">
        <f>O8/C8</f>
        <v>0</v>
      </c>
      <c r="Q8" s="10">
        <f>VLOOKUP(A8,CO!$A:$AS,28,FALSE)</f>
        <v>0</v>
      </c>
      <c r="R8" s="11">
        <f>Q8/C8</f>
        <v>0</v>
      </c>
      <c r="S8" s="10">
        <f>VLOOKUP(A8,CO!$A:$AS,31,FALSE)</f>
        <v>0</v>
      </c>
      <c r="T8" s="11">
        <f>S8/C8</f>
        <v>0</v>
      </c>
      <c r="U8" s="10">
        <f>VLOOKUP(A8,CO!$A:$AS,34,FALSE)</f>
        <v>0</v>
      </c>
      <c r="V8" s="11">
        <f>U8/C8</f>
        <v>0</v>
      </c>
      <c r="W8" s="10">
        <f>VLOOKUP(A8,CO!$A:$AS,37,FALSE)</f>
        <v>0</v>
      </c>
      <c r="X8" s="11">
        <f>W8/C8</f>
        <v>0</v>
      </c>
      <c r="Y8" s="10">
        <f>VLOOKUP(A8,CO!$A:$AS,40,FALSE)</f>
        <v>0</v>
      </c>
      <c r="Z8" s="11">
        <f>Y8/C8</f>
        <v>0</v>
      </c>
      <c r="AA8" s="10">
        <f>VLOOKUP(A8,CO!$A:$AS,43,FALSE)</f>
        <v>0</v>
      </c>
      <c r="AB8" s="11">
        <f>AA8/C8</f>
        <v>0</v>
      </c>
      <c r="AC8" s="10">
        <f t="shared" ref="AC8:AD10" si="0">SUM(E8,G8,I8,K8,M8,O8,Q8,S8,U8,W8,Y8,AA8,)</f>
        <v>11856.670000000002</v>
      </c>
      <c r="AD8" s="11">
        <f t="shared" si="0"/>
        <v>1.00000084340784</v>
      </c>
      <c r="AE8" s="11">
        <f>AC8/$C$11</f>
        <v>3.5877060594159661E-2</v>
      </c>
    </row>
    <row r="9" spans="1:31" ht="14.4">
      <c r="A9" s="9">
        <v>2</v>
      </c>
      <c r="B9" s="14" t="str">
        <f>VLOOKUP(A9,ORCAMENTO!$A:$I,2,FALSE)</f>
        <v>REDE ELETRICA</v>
      </c>
      <c r="C9" s="10">
        <f>VLOOKUP(A9,ORCAMENTO!$A:$I,9,FALSE)</f>
        <v>306557.87000000011</v>
      </c>
      <c r="D9" s="11">
        <f>C9/$C$11</f>
        <v>0.92761249807969026</v>
      </c>
      <c r="E9" s="10">
        <f>VLOOKUP(A9,CO!$A:$AS,10,FALSE)+7840.134</f>
        <v>35300.284</v>
      </c>
      <c r="F9" s="11">
        <f>E9/C9</f>
        <v>0.11515047387300802</v>
      </c>
      <c r="G9" s="10">
        <f>VLOOKUP(A9,CO!$A:$AS,13,FALSE)</f>
        <v>27187.5</v>
      </c>
      <c r="H9" s="11">
        <f>G9/C9</f>
        <v>8.8686354716647764E-2</v>
      </c>
      <c r="I9" s="10">
        <f>VLOOKUP(A9,CO!$A:$AS,16,FALSE)+7840.134</f>
        <v>34603.334000000003</v>
      </c>
      <c r="J9" s="11">
        <f>I9/C9</f>
        <v>0.1128770042667637</v>
      </c>
      <c r="K9" s="10">
        <f>VLOOKUP(A9,CO!$A:$AS,19,FALSE)</f>
        <v>26763.200000000001</v>
      </c>
      <c r="L9" s="11">
        <f>K9/C9</f>
        <v>8.7302276728371028E-2</v>
      </c>
      <c r="M9" s="10">
        <f>VLOOKUP(A9,CO!$A:$AS,22,FALSE)</f>
        <v>26763.200000000001</v>
      </c>
      <c r="N9" s="11">
        <f>M9/C9</f>
        <v>8.7302276728371028E-2</v>
      </c>
      <c r="O9" s="10">
        <f>VLOOKUP(A9,CO!$A:$AS,25,FALSE)</f>
        <v>26538.52</v>
      </c>
      <c r="P9" s="11">
        <f>O9/C9</f>
        <v>8.6569364537925547E-2</v>
      </c>
      <c r="Q9" s="10">
        <f>VLOOKUP(A9,CO!$A:$AS,28,FALSE)</f>
        <v>26538.52</v>
      </c>
      <c r="R9" s="11">
        <f>Q9/C9</f>
        <v>8.6569364537925547E-2</v>
      </c>
      <c r="S9" s="10">
        <f>VLOOKUP(A9,CO!$A:$AS,31,FALSE)</f>
        <v>26265.87</v>
      </c>
      <c r="T9" s="11">
        <f>S9/C9</f>
        <v>8.567997291995795E-2</v>
      </c>
      <c r="U9" s="10">
        <f>VLOOKUP(A9,CO!$A:$AS,34,FALSE)</f>
        <v>26265.87</v>
      </c>
      <c r="V9" s="11">
        <f>U9/C9</f>
        <v>8.567997291995795E-2</v>
      </c>
      <c r="W9" s="10">
        <f>VLOOKUP(A9,CO!$A:$AS,37,FALSE)</f>
        <v>26265.87</v>
      </c>
      <c r="X9" s="11">
        <f>W9/C9</f>
        <v>8.567997291995795E-2</v>
      </c>
      <c r="Y9" s="10">
        <f>VLOOKUP(A9,CO!$A:$AS,40,FALSE)+7840.134+7840.134</f>
        <v>15952.918</v>
      </c>
      <c r="Z9" s="11">
        <f>Y9/C9</f>
        <v>5.2038846694752915E-2</v>
      </c>
      <c r="AA9" s="10">
        <f>VLOOKUP(A9,CO!$A:$AS,43,FALSE)+7840.134</f>
        <v>8112.7839999999997</v>
      </c>
      <c r="AB9" s="11">
        <f>AA9/C9</f>
        <v>2.6464119156360256E-2</v>
      </c>
      <c r="AC9" s="10">
        <f t="shared" si="0"/>
        <v>306557.87</v>
      </c>
      <c r="AD9" s="11">
        <f t="shared" si="0"/>
        <v>0.99999999999999978</v>
      </c>
      <c r="AE9" s="11">
        <f>AC9/$C$11</f>
        <v>0.92761249807968993</v>
      </c>
    </row>
    <row r="10" spans="1:31" ht="14.4">
      <c r="A10" s="9">
        <v>3</v>
      </c>
      <c r="B10" s="14" t="str">
        <f>VLOOKUP(A10,ORCAMENTO!$A:$I,2,FALSE)</f>
        <v>MONTAGEM E MANUTENÇÃO DA REDE ELETRICA/ MÃO DE OBRA</v>
      </c>
      <c r="C10" s="10">
        <f>VLOOKUP(A10,ORCAMENTO!$A:$I,9,FALSE)</f>
        <v>12066</v>
      </c>
      <c r="D10" s="11">
        <f>C10/$C$11</f>
        <v>3.6510471585118789E-2</v>
      </c>
      <c r="E10" s="10">
        <f>VLOOKUP(A10,CO!$A:$AS,10,FALSE)</f>
        <v>1074.1500000000001</v>
      </c>
      <c r="F10" s="11">
        <f>E10/C10</f>
        <v>8.902287419194431E-2</v>
      </c>
      <c r="G10" s="10">
        <f>VLOOKUP(A10,CO!$A:$AS,13,FALSE)</f>
        <v>1074.1500000000001</v>
      </c>
      <c r="H10" s="11">
        <f>G10/C10</f>
        <v>8.902287419194431E-2</v>
      </c>
      <c r="I10" s="10">
        <f>VLOOKUP(A10,CO!$A:$AS,16,FALSE)</f>
        <v>1074.1500000000001</v>
      </c>
      <c r="J10" s="11">
        <f>I10/C10</f>
        <v>8.902287419194431E-2</v>
      </c>
      <c r="K10" s="10">
        <f>VLOOKUP(A10,CO!$A:$AS,19,FALSE)</f>
        <v>1074.1500000000001</v>
      </c>
      <c r="L10" s="11">
        <f>K10/C10</f>
        <v>8.902287419194431E-2</v>
      </c>
      <c r="M10" s="10">
        <f>VLOOKUP(A10,CO!$A:$AS,22,FALSE)</f>
        <v>1074.1500000000001</v>
      </c>
      <c r="N10" s="11">
        <f>M10/C10</f>
        <v>8.902287419194431E-2</v>
      </c>
      <c r="O10" s="10">
        <f>VLOOKUP(A10,CO!$A:$AS,25,FALSE)</f>
        <v>1074.1500000000001</v>
      </c>
      <c r="P10" s="11">
        <f>O10/C10</f>
        <v>8.902287419194431E-2</v>
      </c>
      <c r="Q10" s="10">
        <f>VLOOKUP(A10,CO!$A:$AS,28,FALSE)</f>
        <v>1206.5999999999999</v>
      </c>
      <c r="R10" s="11">
        <f>Q10/C10</f>
        <v>9.9999999999999992E-2</v>
      </c>
      <c r="S10" s="10">
        <f>VLOOKUP(A10,CO!$A:$AS,31,FALSE)</f>
        <v>1206.5999999999999</v>
      </c>
      <c r="T10" s="11">
        <f>S10/C10</f>
        <v>9.9999999999999992E-2</v>
      </c>
      <c r="U10" s="10">
        <f>VLOOKUP(A10,CO!$A:$AS,34,FALSE)</f>
        <v>735.75</v>
      </c>
      <c r="V10" s="11">
        <f>U10/C10</f>
        <v>6.0977125808055692E-2</v>
      </c>
      <c r="W10" s="10">
        <f>VLOOKUP(A10,CO!$A:$AS,37,FALSE)</f>
        <v>868.19999999999993</v>
      </c>
      <c r="X10" s="11">
        <f>W10/C10</f>
        <v>7.1954251616111381E-2</v>
      </c>
      <c r="Y10" s="10">
        <f>VLOOKUP(A10,CO!$A:$AS,40,FALSE)</f>
        <v>868.19999999999993</v>
      </c>
      <c r="Z10" s="11">
        <f>Y10/C10</f>
        <v>7.1954251616111381E-2</v>
      </c>
      <c r="AA10" s="10">
        <f>VLOOKUP(A10,CO!$A:$AS,43,FALSE)</f>
        <v>735.75</v>
      </c>
      <c r="AB10" s="11">
        <f>AA10/C10</f>
        <v>6.0977125808055692E-2</v>
      </c>
      <c r="AC10" s="10">
        <f t="shared" si="0"/>
        <v>12066.000000000002</v>
      </c>
      <c r="AD10" s="11">
        <f t="shared" si="0"/>
        <v>0.99999999999999989</v>
      </c>
      <c r="AE10" s="11">
        <f>AC10/$C$11</f>
        <v>3.6510471585118789E-2</v>
      </c>
    </row>
    <row r="11" spans="1:31" ht="14.4">
      <c r="B11" s="4" t="s">
        <v>40</v>
      </c>
      <c r="C11" s="52">
        <f>SUM(C8,C9,C10,)</f>
        <v>330480.53000000009</v>
      </c>
      <c r="D11" s="54">
        <f>SUM(D8,D9,D10,)</f>
        <v>1</v>
      </c>
      <c r="E11" s="12">
        <f>SUM(E8,E9,E10,)</f>
        <v>39245.023999999998</v>
      </c>
      <c r="F11" s="13">
        <f>E11/$C$11</f>
        <v>0.11875139512757374</v>
      </c>
      <c r="G11" s="12">
        <f>SUM(G8,G9,G10,)</f>
        <v>30508.170000000002</v>
      </c>
      <c r="H11" s="13">
        <f>G11/$C$11</f>
        <v>9.2314575990301129E-2</v>
      </c>
      <c r="I11" s="12">
        <f>SUM(I8,I9,I10,)</f>
        <v>37924.004000000001</v>
      </c>
      <c r="J11" s="13">
        <f>I11/$C$11</f>
        <v>0.1147541248496545</v>
      </c>
      <c r="K11" s="12">
        <f>SUM(K8,K9,K10,)</f>
        <v>30083.870000000003</v>
      </c>
      <c r="L11" s="13">
        <f>K11/$C$11</f>
        <v>9.1030687950058642E-2</v>
      </c>
      <c r="M11" s="12">
        <f>SUM(M8,M9,M10,)</f>
        <v>30083.870000000003</v>
      </c>
      <c r="N11" s="13">
        <f>M11/$C$11</f>
        <v>9.1030687950058642E-2</v>
      </c>
      <c r="O11" s="12">
        <f>SUM(O8,O9,O10,)</f>
        <v>27612.670000000002</v>
      </c>
      <c r="P11" s="13">
        <f>O11/$C$11</f>
        <v>8.3553091614807062E-2</v>
      </c>
      <c r="Q11" s="12">
        <f>SUM(Q8,Q9,Q10,)</f>
        <v>27745.119999999999</v>
      </c>
      <c r="R11" s="13">
        <f>Q11/$C$11</f>
        <v>8.3953871654708342E-2</v>
      </c>
      <c r="S11" s="12">
        <f>SUM(S8,S9,S10,)</f>
        <v>27472.469999999998</v>
      </c>
      <c r="T11" s="13">
        <f>S11/$C$11</f>
        <v>8.3128860874194285E-2</v>
      </c>
      <c r="U11" s="12">
        <f>SUM(U8,U9,U10,)</f>
        <v>27001.62</v>
      </c>
      <c r="V11" s="13">
        <f>U11/$C$11</f>
        <v>8.1704117334839635E-2</v>
      </c>
      <c r="W11" s="12">
        <f>SUM(W8,W9,W10,)</f>
        <v>27134.07</v>
      </c>
      <c r="X11" s="13">
        <f>W11/$C$11</f>
        <v>8.2104897374740929E-2</v>
      </c>
      <c r="Y11" s="12">
        <f>SUM(Y8,Y9,Y10,)</f>
        <v>16821.117999999999</v>
      </c>
      <c r="Z11" s="13">
        <f>Y11/$C$11</f>
        <v>5.0898968238764303E-2</v>
      </c>
      <c r="AA11" s="12">
        <f>SUM(AA8,AA9,AA10,)</f>
        <v>8848.5339999999997</v>
      </c>
      <c r="AB11" s="13">
        <f>AA11/$C$11</f>
        <v>2.6774751299267152E-2</v>
      </c>
      <c r="AC11" s="52">
        <f>SUM(AC8,AC9,AC10,)</f>
        <v>330480.53999999998</v>
      </c>
      <c r="AD11" s="54">
        <f>SUM(F11,H11,J11,L11,N11,P11,R11,T11,V11,X11,Z11,AB11,)</f>
        <v>1.0000000302589682</v>
      </c>
      <c r="AE11" s="54">
        <f>SUM(AE8,AE9,AE10,)</f>
        <v>1.0000000302589684</v>
      </c>
    </row>
    <row r="12" spans="1:31" ht="14.4">
      <c r="B12" s="4" t="s">
        <v>41</v>
      </c>
      <c r="C12" s="53"/>
      <c r="D12" s="55"/>
      <c r="E12" s="12">
        <f>SUM(E11)</f>
        <v>39245.023999999998</v>
      </c>
      <c r="F12" s="13">
        <f>E12/$C$11</f>
        <v>0.11875139512757374</v>
      </c>
      <c r="G12" s="12">
        <f>SUM(G11,E12)</f>
        <v>69753.194000000003</v>
      </c>
      <c r="H12" s="13">
        <f>G12/$C$11</f>
        <v>0.2110659711178749</v>
      </c>
      <c r="I12" s="12">
        <f>SUM(I11,G12)</f>
        <v>107677.198</v>
      </c>
      <c r="J12" s="13">
        <f>I12/$C$11</f>
        <v>0.32582009596752937</v>
      </c>
      <c r="K12" s="12">
        <f>SUM(K11,I12)</f>
        <v>137761.068</v>
      </c>
      <c r="L12" s="13">
        <f>K12/$C$11</f>
        <v>0.41685078391758801</v>
      </c>
      <c r="M12" s="12">
        <f>SUM(M11,K12)</f>
        <v>167844.93799999999</v>
      </c>
      <c r="N12" s="13">
        <f>M12/$C$11</f>
        <v>0.50788147186764665</v>
      </c>
      <c r="O12" s="12">
        <f>SUM(O11,M12)</f>
        <v>195457.60800000001</v>
      </c>
      <c r="P12" s="13">
        <f>O12/$C$11</f>
        <v>0.59143456348245371</v>
      </c>
      <c r="Q12" s="12">
        <f>SUM(Q11,O12)</f>
        <v>223202.728</v>
      </c>
      <c r="R12" s="13">
        <f>Q12/$C$11</f>
        <v>0.67538843513716207</v>
      </c>
      <c r="S12" s="12">
        <f>SUM(S11,Q12)</f>
        <v>250675.198</v>
      </c>
      <c r="T12" s="13">
        <f>S12/$C$11</f>
        <v>0.75851729601135642</v>
      </c>
      <c r="U12" s="12">
        <f>SUM(U11,S12)</f>
        <v>277676.81800000003</v>
      </c>
      <c r="V12" s="13">
        <f>U12/$C$11</f>
        <v>0.84022141334619604</v>
      </c>
      <c r="W12" s="12">
        <f>SUM(W11,U12)</f>
        <v>304810.88800000004</v>
      </c>
      <c r="X12" s="13">
        <f>W12/$C$11</f>
        <v>0.92232631072093707</v>
      </c>
      <c r="Y12" s="12">
        <f>SUM(Y11,W12)</f>
        <v>321632.00600000005</v>
      </c>
      <c r="Z12" s="13">
        <f>Y12/$C$11</f>
        <v>0.97322527895970146</v>
      </c>
      <c r="AA12" s="12">
        <f>SUM(AA11,Y12)</f>
        <v>330480.54000000004</v>
      </c>
      <c r="AB12" s="13">
        <f>AA12/$C$11</f>
        <v>1.0000000302589684</v>
      </c>
      <c r="AC12" s="53"/>
      <c r="AD12" s="55"/>
      <c r="AE12" s="55"/>
    </row>
    <row r="20" spans="3:3">
      <c r="C20" s="85"/>
    </row>
  </sheetData>
  <mergeCells count="26">
    <mergeCell ref="U6:V7"/>
    <mergeCell ref="A1:AE1"/>
    <mergeCell ref="A2:AE2"/>
    <mergeCell ref="A3:AE3"/>
    <mergeCell ref="A6:A7"/>
    <mergeCell ref="B6:B7"/>
    <mergeCell ref="C6:C7"/>
    <mergeCell ref="D6:D7"/>
    <mergeCell ref="E6:F7"/>
    <mergeCell ref="G6:H7"/>
    <mergeCell ref="I6:J7"/>
    <mergeCell ref="K6:L7"/>
    <mergeCell ref="M6:N7"/>
    <mergeCell ref="O6:P7"/>
    <mergeCell ref="Q6:R7"/>
    <mergeCell ref="S6:T7"/>
    <mergeCell ref="C11:C12"/>
    <mergeCell ref="D11:D12"/>
    <mergeCell ref="AC11:AC12"/>
    <mergeCell ref="AD11:AD12"/>
    <mergeCell ref="AE11:AE12"/>
    <mergeCell ref="W6:X7"/>
    <mergeCell ref="Y6:Z7"/>
    <mergeCell ref="AA6:AB7"/>
    <mergeCell ref="AC6:AC7"/>
    <mergeCell ref="AD6:AE6"/>
  </mergeCells>
  <pageMargins left="0.78740157480314965" right="0.39370078740157483" top="1.1811023622047243" bottom="0.78740157480314965" header="0.31496062992125984" footer="0.31496062992125984"/>
  <pageSetup paperSize="9"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I30"/>
  <sheetViews>
    <sheetView showGridLines="0" workbookViewId="0">
      <selection activeCell="I9" sqref="I9"/>
    </sheetView>
  </sheetViews>
  <sheetFormatPr defaultRowHeight="13.8"/>
  <cols>
    <col min="1" max="3" width="12.3984375" bestFit="1" customWidth="1"/>
    <col min="4" max="4" width="76.09765625" bestFit="1" customWidth="1"/>
    <col min="5" max="5" width="9.59765625" bestFit="1" customWidth="1"/>
    <col min="6" max="10" width="15.296875" bestFit="1" customWidth="1"/>
  </cols>
  <sheetData>
    <row r="1" spans="1:9" ht="14.4">
      <c r="A1" s="30" t="str">
        <f>CIDADE</f>
        <v>MUNICÍPIO DE TERESINA - PI</v>
      </c>
      <c r="B1" s="30"/>
      <c r="C1" s="30"/>
      <c r="D1" s="30"/>
      <c r="E1" s="30"/>
      <c r="F1" s="30"/>
      <c r="G1" s="30"/>
      <c r="H1" s="30"/>
      <c r="I1" s="30"/>
    </row>
    <row r="2" spans="1:9" ht="14.4">
      <c r="A2" s="30" t="str">
        <f>OBRA</f>
        <v>ZONAL HORTAS TERESINA-PI - MONTAGEM E MANUTENÇÃO REDE ELETRICA</v>
      </c>
      <c r="B2" s="30"/>
      <c r="C2" s="30"/>
      <c r="D2" s="30"/>
      <c r="E2" s="30"/>
      <c r="F2" s="30"/>
      <c r="G2" s="30"/>
      <c r="H2" s="30"/>
      <c r="I2" s="30"/>
    </row>
    <row r="3" spans="1:9" ht="14.4">
      <c r="A3" s="30" t="s">
        <v>42</v>
      </c>
      <c r="B3" s="30"/>
      <c r="C3" s="30"/>
      <c r="D3" s="30"/>
      <c r="E3" s="30"/>
      <c r="F3" s="30"/>
      <c r="G3" s="30"/>
      <c r="H3" s="30"/>
      <c r="I3" s="30"/>
    </row>
    <row r="5" spans="1:9" ht="14.4">
      <c r="A5" s="1" t="s">
        <v>3</v>
      </c>
      <c r="B5" s="7" t="str">
        <f>FONTE&amp;FOLHA</f>
        <v>SINAPI PI 11/2025, SEINFRA CE 28, ORSE SE 09/2025, SICRO PI 07/2025, SEM DESONERAÇÃO</v>
      </c>
      <c r="C5" s="1"/>
      <c r="D5" s="1"/>
      <c r="E5" s="1"/>
      <c r="F5" s="1" t="s">
        <v>10</v>
      </c>
      <c r="G5" s="8">
        <f>LEI</f>
        <v>113.33</v>
      </c>
      <c r="H5" s="1" t="s">
        <v>20</v>
      </c>
      <c r="I5" s="8">
        <f>BDI</f>
        <v>22</v>
      </c>
    </row>
    <row r="6" spans="1:9" ht="14.4">
      <c r="A6" s="4" t="s">
        <v>21</v>
      </c>
      <c r="B6" s="4" t="s">
        <v>43</v>
      </c>
      <c r="C6" s="4" t="s">
        <v>44</v>
      </c>
      <c r="D6" s="4" t="s">
        <v>22</v>
      </c>
      <c r="E6" s="4" t="s">
        <v>45</v>
      </c>
      <c r="F6" s="4" t="s">
        <v>46</v>
      </c>
      <c r="G6" s="4" t="s">
        <v>47</v>
      </c>
      <c r="H6" s="4" t="s">
        <v>48</v>
      </c>
      <c r="I6" s="4" t="s">
        <v>16</v>
      </c>
    </row>
    <row r="7" spans="1:9" ht="14.4">
      <c r="A7" s="9">
        <v>1</v>
      </c>
      <c r="B7" s="43" t="str">
        <f>VLOOKUP(A7,MEMORIA!$A:$N,2,FALSE)</f>
        <v>SERVIÇOS PRELIMINARES</v>
      </c>
      <c r="C7" s="44"/>
      <c r="D7" s="44"/>
      <c r="E7" s="44"/>
      <c r="F7" s="44"/>
      <c r="G7" s="44"/>
      <c r="H7" s="45"/>
      <c r="I7" s="10">
        <f>SUM($I$8:$I$9)</f>
        <v>11856.66</v>
      </c>
    </row>
    <row r="8" spans="1:9">
      <c r="A8" s="15" t="s">
        <v>49</v>
      </c>
      <c r="B8" s="15" t="str">
        <f>VLOOKUP(A8,MEMORIA!$A:$N,2,FALSE)</f>
        <v>COMPSDR2</v>
      </c>
      <c r="C8" s="15" t="str">
        <f>VLOOKUP(A8,MEMORIA!$A:$N,3,FALSE)</f>
        <v>PRÓPRIA</v>
      </c>
      <c r="D8" s="16" t="str">
        <f>VLOOKUP(A8,MEMORIA!$A:$N,4,FALSE)</f>
        <v>ADMINISTRAÇÃO LOCAL</v>
      </c>
      <c r="E8" s="15" t="str">
        <f>VLOOKUP(A8,MEMORIA!$A:$N,5,FALSE)</f>
        <v>UN</v>
      </c>
      <c r="F8" s="5">
        <f>VLOOKUP(A8,MEMORIA!$A:$N,14,FALSE)</f>
        <v>0.5</v>
      </c>
      <c r="G8" s="5">
        <f>VLOOKUP("TOTAL SEM BDI - "&amp;B8,CPU!$A:$J,9,FALSE)</f>
        <v>18414.060000000001</v>
      </c>
      <c r="H8" s="5">
        <f>VLOOKUP("TOTAL COM BDI - "&amp;B8,CPU!$A:$J,9,FALSE)</f>
        <v>22465.15</v>
      </c>
      <c r="I8" s="5">
        <f>ROUND(F8*H8,2)+0.01</f>
        <v>11232.59</v>
      </c>
    </row>
    <row r="9" spans="1:9">
      <c r="A9" s="15" t="s">
        <v>50</v>
      </c>
      <c r="B9" s="15" t="str">
        <f>VLOOKUP(A9,MEMORIA!$A:$N,2,FALSE)</f>
        <v>COMPSDR1</v>
      </c>
      <c r="C9" s="15" t="str">
        <f>VLOOKUP(A9,MEMORIA!$A:$N,3,FALSE)</f>
        <v>PRÓPRIA</v>
      </c>
      <c r="D9" s="16" t="str">
        <f>VLOOKUP(A9,MEMORIA!$A:$N,4,FALSE)</f>
        <v>PLACA DE IDENTIFICAÇÃO DA OBRA</v>
      </c>
      <c r="E9" s="15" t="str">
        <f>VLOOKUP(A9,MEMORIA!$A:$N,5,FALSE)</f>
        <v>UN</v>
      </c>
      <c r="F9" s="5">
        <f>VLOOKUP(A9,MEMORIA!$A:$N,14,FALSE)</f>
        <v>1</v>
      </c>
      <c r="G9" s="5">
        <f>VLOOKUP("TOTAL SEM BDI - "&amp;B9,CPU!$A:$J,9,FALSE)</f>
        <v>511.53000000000003</v>
      </c>
      <c r="H9" s="5">
        <f>VLOOKUP("TOTAL COM BDI - "&amp;B9,CPU!$A:$J,9,FALSE)</f>
        <v>624.07000000000005</v>
      </c>
      <c r="I9" s="5">
        <f>ROUND(F9*H9,2)</f>
        <v>624.07000000000005</v>
      </c>
    </row>
    <row r="10" spans="1:9" ht="14.4">
      <c r="A10" s="9">
        <v>2</v>
      </c>
      <c r="B10" s="43" t="str">
        <f>VLOOKUP(A10,MEMORIA!$A:$N,2,FALSE)</f>
        <v>REDE ELETRICA</v>
      </c>
      <c r="C10" s="44"/>
      <c r="D10" s="44"/>
      <c r="E10" s="44"/>
      <c r="F10" s="44"/>
      <c r="G10" s="44"/>
      <c r="H10" s="45"/>
      <c r="I10" s="10">
        <f>SUM($I$11:$I$26)</f>
        <v>306557.87000000011</v>
      </c>
    </row>
    <row r="11" spans="1:9">
      <c r="A11" s="15" t="s">
        <v>51</v>
      </c>
      <c r="B11" s="15" t="str">
        <f>VLOOKUP(A11,MEMORIA!$A:$N,2,FALSE)</f>
        <v>COMPGPA9</v>
      </c>
      <c r="C11" s="15" t="str">
        <f>VLOOKUP(A11,MEMORIA!$A:$N,3,FALSE)</f>
        <v>PRÓPRIA</v>
      </c>
      <c r="D11" s="16" t="str">
        <f>VLOOKUP(A11,MEMORIA!$A:$N,4,FALSE)</f>
        <v>DISJUNTOR TERMOMAGNÉTICO TRIPOLAR 40 A COM CAIXA MOLDADA 10 KA</v>
      </c>
      <c r="E11" s="15" t="str">
        <f>VLOOKUP(A11,MEMORIA!$A:$N,5,FALSE)</f>
        <v>UN</v>
      </c>
      <c r="F11" s="5">
        <f>VLOOKUP(A11,MEMORIA!$A:$N,14,FALSE)</f>
        <v>17</v>
      </c>
      <c r="G11" s="5">
        <f>VLOOKUP("TOTAL SEM BDI - "&amp;B11,CPU!$A:$J,9,FALSE)</f>
        <v>223.48</v>
      </c>
      <c r="H11" s="5">
        <f>VLOOKUP("TOTAL COM BDI - "&amp;B11,CPU!$A:$J,9,FALSE)</f>
        <v>272.64999999999998</v>
      </c>
      <c r="I11" s="5">
        <f t="shared" ref="I11:I26" si="0">ROUND(F11*H11,2)</f>
        <v>4635.05</v>
      </c>
    </row>
    <row r="12" spans="1:9">
      <c r="A12" s="15" t="s">
        <v>52</v>
      </c>
      <c r="B12" s="15" t="str">
        <f>VLOOKUP(A12,MEMORIA!$A:$N,2,FALSE)</f>
        <v>COMPGPA10</v>
      </c>
      <c r="C12" s="15" t="str">
        <f>VLOOKUP(A12,MEMORIA!$A:$N,3,FALSE)</f>
        <v>PRÓPRIA</v>
      </c>
      <c r="D12" s="16" t="str">
        <f>VLOOKUP(A12,MEMORIA!$A:$N,4,FALSE)</f>
        <v>ELETRODUTO DE PVC RIGIDO SOLDAVEL, CLASSE B, DE 50 MM</v>
      </c>
      <c r="E12" s="15" t="str">
        <f>VLOOKUP(A12,MEMORIA!$A:$N,5,FALSE)</f>
        <v>M</v>
      </c>
      <c r="F12" s="5">
        <f>VLOOKUP(A12,MEMORIA!$A:$N,14,FALSE)</f>
        <v>456.1</v>
      </c>
      <c r="G12" s="5">
        <f>VLOOKUP("TOTAL SEM BDI - "&amp;B12,CPU!$A:$J,9,FALSE)</f>
        <v>8.4499999999999993</v>
      </c>
      <c r="H12" s="5">
        <f>VLOOKUP("TOTAL COM BDI - "&amp;B12,CPU!$A:$J,9,FALSE)</f>
        <v>10.309999999999999</v>
      </c>
      <c r="I12" s="5">
        <f t="shared" si="0"/>
        <v>4702.3900000000003</v>
      </c>
    </row>
    <row r="13" spans="1:9">
      <c r="A13" s="15" t="s">
        <v>53</v>
      </c>
      <c r="B13" s="15" t="str">
        <f>VLOOKUP(A13,MEMORIA!$A:$N,2,FALSE)</f>
        <v>COMPGPA11</v>
      </c>
      <c r="C13" s="15" t="str">
        <f>VLOOKUP(A13,MEMORIA!$A:$N,3,FALSE)</f>
        <v>PRÓPRIA</v>
      </c>
      <c r="D13" s="16" t="str">
        <f>VLOOKUP(A13,MEMORIA!$A:$N,4,FALSE)</f>
        <v>ELETRODUTO DE PVC RIGIDO SOLDAVEL, CLASSE B, DE 60 MM</v>
      </c>
      <c r="E13" s="15" t="str">
        <f>VLOOKUP(A13,MEMORIA!$A:$N,5,FALSE)</f>
        <v>M</v>
      </c>
      <c r="F13" s="5">
        <f>VLOOKUP(A13,MEMORIA!$A:$N,14,FALSE)</f>
        <v>459</v>
      </c>
      <c r="G13" s="5">
        <f>VLOOKUP("TOTAL SEM BDI - "&amp;B13,CPU!$A:$J,9,FALSE)</f>
        <v>11.46</v>
      </c>
      <c r="H13" s="5">
        <f>VLOOKUP("TOTAL COM BDI - "&amp;B13,CPU!$A:$J,9,FALSE)</f>
        <v>13.98</v>
      </c>
      <c r="I13" s="5">
        <f t="shared" si="0"/>
        <v>6416.82</v>
      </c>
    </row>
    <row r="14" spans="1:9" ht="27.6">
      <c r="A14" s="15" t="s">
        <v>54</v>
      </c>
      <c r="B14" s="15" t="str">
        <f>VLOOKUP(A14,MEMORIA!$A:$N,2,FALSE)</f>
        <v>COMPGPA12</v>
      </c>
      <c r="C14" s="15" t="str">
        <f>VLOOKUP(A14,MEMORIA!$A:$N,3,FALSE)</f>
        <v>PRÓPRIA</v>
      </c>
      <c r="D14" s="16" t="str">
        <f>VLOOKUP(A14,MEMORIA!$A:$N,4,FALSE)</f>
        <v>ELO FUSÍVEL PARA DISTRIBUIÇÃO - PRATA - TIPO 1H - CORRENTE NOMINAL 1A - CLASSE DE TENSÃO 15KV</v>
      </c>
      <c r="E14" s="15" t="str">
        <f>VLOOKUP(A14,MEMORIA!$A:$N,5,FALSE)</f>
        <v>UN</v>
      </c>
      <c r="F14" s="5">
        <f>VLOOKUP(A14,MEMORIA!$A:$N,14,FALSE)</f>
        <v>50</v>
      </c>
      <c r="G14" s="5">
        <f>VLOOKUP("TOTAL SEM BDI - "&amp;B14,CPU!$A:$J,9,FALSE)</f>
        <v>15.35</v>
      </c>
      <c r="H14" s="5">
        <f>VLOOKUP("TOTAL COM BDI - "&amp;B14,CPU!$A:$J,9,FALSE)</f>
        <v>18.73</v>
      </c>
      <c r="I14" s="5">
        <f t="shared" si="0"/>
        <v>936.5</v>
      </c>
    </row>
    <row r="15" spans="1:9">
      <c r="A15" s="15" t="s">
        <v>55</v>
      </c>
      <c r="B15" s="15" t="str">
        <f>VLOOKUP(A15,MEMORIA!$A:$N,2,FALSE)</f>
        <v>COMPGPA13</v>
      </c>
      <c r="C15" s="15" t="str">
        <f>VLOOKUP(A15,MEMORIA!$A:$N,3,FALSE)</f>
        <v>PRÓPRIA</v>
      </c>
      <c r="D15" s="16" t="str">
        <f>VLOOKUP(A15,MEMORIA!$A:$N,4,FALSE)</f>
        <v>PÁRA RAIO POLIMÉRICO ZNO 10 KA - PARA ALTA TENSÃO</v>
      </c>
      <c r="E15" s="15" t="str">
        <f>VLOOKUP(A15,MEMORIA!$A:$N,5,FALSE)</f>
        <v>UN</v>
      </c>
      <c r="F15" s="5">
        <f>VLOOKUP(A15,MEMORIA!$A:$N,14,FALSE)</f>
        <v>50</v>
      </c>
      <c r="G15" s="5">
        <f>VLOOKUP("TOTAL SEM BDI - "&amp;B15,CPU!$A:$J,9,FALSE)</f>
        <v>250</v>
      </c>
      <c r="H15" s="5">
        <f>VLOOKUP("TOTAL COM BDI - "&amp;B15,CPU!$A:$J,9,FALSE)</f>
        <v>305</v>
      </c>
      <c r="I15" s="5">
        <f t="shared" si="0"/>
        <v>15250</v>
      </c>
    </row>
    <row r="16" spans="1:9" ht="41.4">
      <c r="A16" s="15" t="s">
        <v>56</v>
      </c>
      <c r="B16" s="15" t="str">
        <f>VLOOKUP(A16,MEMORIA!$A:$N,2,FALSE)</f>
        <v>COMPGPA14</v>
      </c>
      <c r="C16" s="15" t="str">
        <f>VLOOKUP(A16,MEMORIA!$A:$N,3,FALSE)</f>
        <v>PRÓPRIA</v>
      </c>
      <c r="D16" s="16" t="str">
        <f>VLOOKUP(A16,MEMORIA!$A:$N,4,FALSE)</f>
        <v>TRANSFORMADOR TRIFASICO DE DISTRIBUICAO, POTENCIA DE 15 KVA, TENSAO NOMINAL DE 15 KV, TENSAO SECUNDARIA DE 220/127V, EM OLEO ISOLANTE TIPO MINERAL</v>
      </c>
      <c r="E16" s="15" t="str">
        <f>VLOOKUP(A16,MEMORIA!$A:$N,5,FALSE)</f>
        <v>UN</v>
      </c>
      <c r="F16" s="5">
        <f>VLOOKUP(A16,MEMORIA!$A:$N,14,FALSE)</f>
        <v>10</v>
      </c>
      <c r="G16" s="5">
        <f>VLOOKUP("TOTAL SEM BDI - "&amp;B16,CPU!$A:$J,9,FALSE)</f>
        <v>14812.98</v>
      </c>
      <c r="H16" s="5">
        <f>VLOOKUP("TOTAL COM BDI - "&amp;B16,CPU!$A:$J,9,FALSE)</f>
        <v>18071.84</v>
      </c>
      <c r="I16" s="5">
        <f t="shared" si="0"/>
        <v>180718.4</v>
      </c>
    </row>
    <row r="17" spans="1:9" ht="27.6">
      <c r="A17" s="15" t="s">
        <v>57</v>
      </c>
      <c r="B17" s="15" t="str">
        <f>VLOOKUP(A17,MEMORIA!$A:$N,2,FALSE)</f>
        <v>COMPGPA15</v>
      </c>
      <c r="C17" s="15" t="str">
        <f>VLOOKUP(A17,MEMORIA!$A:$N,3,FALSE)</f>
        <v>PRÓPRIA</v>
      </c>
      <c r="D17" s="16" t="str">
        <f>VLOOKUP(A17,MEMORIA!$A:$N,4,FALSE)</f>
        <v>DERIVAÇÃO TIPO "T" (BORNE CONCÊNTRICO À PRESSÃO) CONSTRUÍDA EM LIGA DE ALUMÍNIO POR PORCAS E ARRUELAS PARA VERGALHÃO ELETROLÍTICO DE 1/4"</v>
      </c>
      <c r="E17" s="15" t="str">
        <f>VLOOKUP(A17,MEMORIA!$A:$N,5,FALSE)</f>
        <v>UN</v>
      </c>
      <c r="F17" s="5">
        <f>VLOOKUP(A17,MEMORIA!$A:$N,14,FALSE)</f>
        <v>8</v>
      </c>
      <c r="G17" s="5">
        <f>VLOOKUP("TOTAL SEM BDI - "&amp;B17,CPU!$A:$J,9,FALSE)</f>
        <v>49.04</v>
      </c>
      <c r="H17" s="5">
        <f>VLOOKUP("TOTAL COM BDI - "&amp;B17,CPU!$A:$J,9,FALSE)</f>
        <v>59.83</v>
      </c>
      <c r="I17" s="5">
        <f t="shared" si="0"/>
        <v>478.64</v>
      </c>
    </row>
    <row r="18" spans="1:9" ht="41.4">
      <c r="A18" s="15" t="s">
        <v>58</v>
      </c>
      <c r="B18" s="15">
        <f>VLOOKUP(A18,MEMORIA!$A:$N,2,FALSE)</f>
        <v>101512</v>
      </c>
      <c r="C18" s="15" t="str">
        <f>VLOOKUP(A18,MEMORIA!$A:$N,3,FALSE)</f>
        <v>SINAPI</v>
      </c>
      <c r="D18" s="16" t="str">
        <f>VLOOKUP(A18,MEMORIA!$A:$N,4,FALSE)</f>
        <v>ENTRADA DE ENERGIA ELÉTRICA, AÉREA, TRIFÁSICA, COM CAIXA DE EMBUTIR, CABO DE 35 MM2 E DISJUNTOR DIN 50A (NÃO INCLUSO O POSTE DE CONCRETO). AF_07/2020</v>
      </c>
      <c r="E18" s="15" t="str">
        <f>VLOOKUP(A18,MEMORIA!$A:$N,5,FALSE)</f>
        <v>UN</v>
      </c>
      <c r="F18" s="5">
        <f>VLOOKUP(A18,MEMORIA!$A:$N,14,FALSE)</f>
        <v>5</v>
      </c>
      <c r="G18" s="5">
        <f>VLOOKUP("TOTAL SEM BDI - "&amp;B18,CPU!$A:$J,9,FALSE)</f>
        <v>2644.77</v>
      </c>
      <c r="H18" s="5">
        <f>VLOOKUP("TOTAL COM BDI - "&amp;B18,CPU!$A:$J,9,FALSE)</f>
        <v>3226.62</v>
      </c>
      <c r="I18" s="5">
        <f t="shared" si="0"/>
        <v>16133.1</v>
      </c>
    </row>
    <row r="19" spans="1:9">
      <c r="A19" s="15" t="s">
        <v>59</v>
      </c>
      <c r="B19" s="15" t="str">
        <f>VLOOKUP(A19,MEMORIA!$A:$N,2,FALSE)</f>
        <v>COMPGPA1</v>
      </c>
      <c r="C19" s="15" t="str">
        <f>VLOOKUP(A19,MEMORIA!$A:$N,3,FALSE)</f>
        <v>PRÓPRIA</v>
      </c>
      <c r="D19" s="16" t="str">
        <f>VLOOKUP(A19,MEMORIA!$A:$N,4,FALSE)</f>
        <v>CABO DE ALUMINIO 0,6/1KV MULTIPLEXADOS 3X1X35 +35MM²</v>
      </c>
      <c r="E19" s="15" t="str">
        <f>VLOOKUP(A19,MEMORIA!$A:$N,5,FALSE)</f>
        <v>M</v>
      </c>
      <c r="F19" s="5">
        <f>VLOOKUP(A19,MEMORIA!$A:$N,14,FALSE)</f>
        <v>955</v>
      </c>
      <c r="G19" s="5">
        <f>VLOOKUP("TOTAL SEM BDI - "&amp;B19,CPU!$A:$J,9,FALSE)</f>
        <v>27.2</v>
      </c>
      <c r="H19" s="5">
        <f>VLOOKUP("TOTAL COM BDI - "&amp;B19,CPU!$A:$J,9,FALSE)</f>
        <v>33.18</v>
      </c>
      <c r="I19" s="5">
        <f t="shared" si="0"/>
        <v>31686.9</v>
      </c>
    </row>
    <row r="20" spans="1:9">
      <c r="A20" s="15" t="s">
        <v>60</v>
      </c>
      <c r="B20" s="15" t="str">
        <f>VLOOKUP(A20,MEMORIA!$A:$N,2,FALSE)</f>
        <v>COMPGPA2</v>
      </c>
      <c r="C20" s="15" t="str">
        <f>VLOOKUP(A20,MEMORIA!$A:$N,3,FALSE)</f>
        <v>PRÓPRIA</v>
      </c>
      <c r="D20" s="16" t="str">
        <f>VLOOKUP(A20,MEMORIA!$A:$N,4,FALSE)</f>
        <v>CABO DE ALUMINIO 15KV PROTEGIDO 50MM²</v>
      </c>
      <c r="E20" s="15" t="str">
        <f>VLOOKUP(A20,MEMORIA!$A:$N,5,FALSE)</f>
        <v>M</v>
      </c>
      <c r="F20" s="5">
        <f>VLOOKUP(A20,MEMORIA!$A:$N,14,FALSE)</f>
        <v>1450</v>
      </c>
      <c r="G20" s="5">
        <f>VLOOKUP("TOTAL SEM BDI - "&amp;B20,CPU!$A:$J,9,FALSE)</f>
        <v>15</v>
      </c>
      <c r="H20" s="5">
        <f>VLOOKUP("TOTAL COM BDI - "&amp;B20,CPU!$A:$J,9,FALSE)</f>
        <v>18.3</v>
      </c>
      <c r="I20" s="5">
        <f t="shared" si="0"/>
        <v>26535</v>
      </c>
    </row>
    <row r="21" spans="1:9">
      <c r="A21" s="15" t="s">
        <v>61</v>
      </c>
      <c r="B21" s="15" t="str">
        <f>VLOOKUP(A21,MEMORIA!$A:$N,2,FALSE)</f>
        <v>COMPGPA3</v>
      </c>
      <c r="C21" s="15" t="str">
        <f>VLOOKUP(A21,MEMORIA!$A:$N,3,FALSE)</f>
        <v>PRÓPRIA</v>
      </c>
      <c r="D21" s="16" t="str">
        <f>VLOOKUP(A21,MEMORIA!$A:$N,4,FALSE)</f>
        <v>CAIXA DE MEDIÇÃO TRIFASICA CP REDE</v>
      </c>
      <c r="E21" s="15" t="str">
        <f>VLOOKUP(A21,MEMORIA!$A:$N,5,FALSE)</f>
        <v>M</v>
      </c>
      <c r="F21" s="5">
        <f>VLOOKUP(A21,MEMORIA!$A:$N,14,FALSE)</f>
        <v>2</v>
      </c>
      <c r="G21" s="5">
        <f>VLOOKUP("TOTAL SEM BDI - "&amp;B21,CPU!$A:$J,9,FALSE)</f>
        <v>347.79</v>
      </c>
      <c r="H21" s="5">
        <f>VLOOKUP("TOTAL COM BDI - "&amp;B21,CPU!$A:$J,9,FALSE)</f>
        <v>424.3</v>
      </c>
      <c r="I21" s="5">
        <f t="shared" si="0"/>
        <v>848.6</v>
      </c>
    </row>
    <row r="22" spans="1:9">
      <c r="A22" s="15" t="s">
        <v>62</v>
      </c>
      <c r="B22" s="15" t="str">
        <f>VLOOKUP(A22,MEMORIA!$A:$N,2,FALSE)</f>
        <v>COMPGPA4</v>
      </c>
      <c r="C22" s="15" t="str">
        <f>VLOOKUP(A22,MEMORIA!$A:$N,3,FALSE)</f>
        <v>PRÓPRIA</v>
      </c>
      <c r="D22" s="16" t="str">
        <f>VLOOKUP(A22,MEMORIA!$A:$N,4,FALSE)</f>
        <v>CHAVE FUSÍVEL 15KV 100A - 10000A BASE C</v>
      </c>
      <c r="E22" s="15" t="str">
        <f>VLOOKUP(A22,MEMORIA!$A:$N,5,FALSE)</f>
        <v>M</v>
      </c>
      <c r="F22" s="5">
        <f>VLOOKUP(A22,MEMORIA!$A:$N,14,FALSE)</f>
        <v>30</v>
      </c>
      <c r="G22" s="5">
        <f>VLOOKUP("TOTAL SEM BDI - "&amp;B22,CPU!$A:$J,9,FALSE)</f>
        <v>477.7</v>
      </c>
      <c r="H22" s="5">
        <f>VLOOKUP("TOTAL COM BDI - "&amp;B22,CPU!$A:$J,9,FALSE)</f>
        <v>582.79</v>
      </c>
      <c r="I22" s="5">
        <f t="shared" si="0"/>
        <v>17483.7</v>
      </c>
    </row>
    <row r="23" spans="1:9" ht="27.6">
      <c r="A23" s="15" t="s">
        <v>63</v>
      </c>
      <c r="B23" s="15" t="str">
        <f>VLOOKUP(A23,MEMORIA!$A:$N,2,FALSE)</f>
        <v>COMPGPA5</v>
      </c>
      <c r="C23" s="15" t="str">
        <f>VLOOKUP(A23,MEMORIA!$A:$N,3,FALSE)</f>
        <v>PRÓPRIA</v>
      </c>
      <c r="D23" s="16" t="str">
        <f>VLOOKUP(A23,MEMORIA!$A:$N,4,FALSE)</f>
        <v>CONECTOR DE ALUMINIO TIPO PRENSA CABO, BITOLA 1 1/4", PARA CABOS DE DIAMETRO DE 31 A 34 MM</v>
      </c>
      <c r="E23" s="15" t="str">
        <f>VLOOKUP(A23,MEMORIA!$A:$N,5,FALSE)</f>
        <v>M</v>
      </c>
      <c r="F23" s="5">
        <f>VLOOKUP(A23,MEMORIA!$A:$N,14,FALSE)</f>
        <v>5</v>
      </c>
      <c r="G23" s="5">
        <f>VLOOKUP("TOTAL SEM BDI - "&amp;B23,CPU!$A:$J,9,FALSE)</f>
        <v>56.1</v>
      </c>
      <c r="H23" s="5">
        <f>VLOOKUP("TOTAL COM BDI - "&amp;B23,CPU!$A:$J,9,FALSE)</f>
        <v>68.44</v>
      </c>
      <c r="I23" s="5">
        <f t="shared" si="0"/>
        <v>342.2</v>
      </c>
    </row>
    <row r="24" spans="1:9" ht="27.6">
      <c r="A24" s="15" t="s">
        <v>64</v>
      </c>
      <c r="B24" s="15" t="str">
        <f>VLOOKUP(A24,MEMORIA!$A:$N,2,FALSE)</f>
        <v>COMPGPA6</v>
      </c>
      <c r="C24" s="15" t="str">
        <f>VLOOKUP(A24,MEMORIA!$A:$N,3,FALSE)</f>
        <v>PRÓPRIA</v>
      </c>
      <c r="D24" s="16" t="str">
        <f>VLOOKUP(A24,MEMORIA!$A:$N,4,FALSE)</f>
        <v>CONECTOR CUNHA COM CAPA DE PROTEÇÃO - CLASSE DE TENSÃO 15KV - EM LIGA DE ALUMÍNIO PARA CONDUTORES ISOLADOS DE 70MM/35MM - 50MM/50MM</v>
      </c>
      <c r="E24" s="15" t="str">
        <f>VLOOKUP(A24,MEMORIA!$A:$N,5,FALSE)</f>
        <v>UN</v>
      </c>
      <c r="F24" s="5">
        <f>VLOOKUP(A24,MEMORIA!$A:$N,14,FALSE)</f>
        <v>5</v>
      </c>
      <c r="G24" s="5">
        <f>VLOOKUP("TOTAL SEM BDI - "&amp;B24,CPU!$A:$J,9,FALSE)</f>
        <v>29.98</v>
      </c>
      <c r="H24" s="5">
        <f>VLOOKUP("TOTAL COM BDI - "&amp;B24,CPU!$A:$J,9,FALSE)</f>
        <v>36.58</v>
      </c>
      <c r="I24" s="5">
        <f t="shared" si="0"/>
        <v>182.9</v>
      </c>
    </row>
    <row r="25" spans="1:9" ht="27.6">
      <c r="A25" s="15" t="s">
        <v>65</v>
      </c>
      <c r="B25" s="15" t="str">
        <f>VLOOKUP(A25,MEMORIA!$A:$N,2,FALSE)</f>
        <v>COMPGPA7</v>
      </c>
      <c r="C25" s="15" t="str">
        <f>VLOOKUP(A25,MEMORIA!$A:$N,3,FALSE)</f>
        <v>PRÓPRIA</v>
      </c>
      <c r="D25" s="16" t="str">
        <f>VLOOKUP(A25,MEMORIA!$A:$N,4,FALSE)</f>
        <v>CONECTOR TERMINAL A COMPRESSÃO COM DOIS FUROS EM ALUMÍNIO OU LIGA DE ALUMÍNIO - CB-79 (2/0)</v>
      </c>
      <c r="E25" s="15" t="str">
        <f>VLOOKUP(A25,MEMORIA!$A:$N,5,FALSE)</f>
        <v>UN</v>
      </c>
      <c r="F25" s="5">
        <f>VLOOKUP(A25,MEMORIA!$A:$N,14,FALSE)</f>
        <v>19</v>
      </c>
      <c r="G25" s="5">
        <f>VLOOKUP("TOTAL SEM BDI - "&amp;B25,CPU!$A:$J,9,FALSE)</f>
        <v>4.5599999999999996</v>
      </c>
      <c r="H25" s="5">
        <f>VLOOKUP("TOTAL COM BDI - "&amp;B25,CPU!$A:$J,9,FALSE)</f>
        <v>5.56</v>
      </c>
      <c r="I25" s="5">
        <f t="shared" si="0"/>
        <v>105.64</v>
      </c>
    </row>
    <row r="26" spans="1:9">
      <c r="A26" s="15" t="s">
        <v>66</v>
      </c>
      <c r="B26" s="15" t="str">
        <f>VLOOKUP(A26,MEMORIA!$A:$N,2,FALSE)</f>
        <v>COMPGPA8</v>
      </c>
      <c r="C26" s="15" t="str">
        <f>VLOOKUP(A26,MEMORIA!$A:$N,3,FALSE)</f>
        <v>PRÓPRIA</v>
      </c>
      <c r="D26" s="16" t="str">
        <f>VLOOKUP(A26,MEMORIA!$A:$N,4,FALSE)</f>
        <v>CURVA 90° ELETRODUTO PVC ROSCÁVEL, D=1 1/2"</v>
      </c>
      <c r="E26" s="15" t="str">
        <f>VLOOKUP(A26,MEMORIA!$A:$N,5,FALSE)</f>
        <v>UN</v>
      </c>
      <c r="F26" s="5">
        <f>VLOOKUP(A26,MEMORIA!$A:$N,14,FALSE)</f>
        <v>19</v>
      </c>
      <c r="G26" s="5">
        <f>VLOOKUP("TOTAL SEM BDI - "&amp;B26,CPU!$A:$J,9,FALSE)</f>
        <v>4.4000000000000004</v>
      </c>
      <c r="H26" s="5">
        <f>VLOOKUP("TOTAL COM BDI - "&amp;B26,CPU!$A:$J,9,FALSE)</f>
        <v>5.37</v>
      </c>
      <c r="I26" s="5">
        <f t="shared" si="0"/>
        <v>102.03</v>
      </c>
    </row>
    <row r="27" spans="1:9" ht="14.4">
      <c r="A27" s="9">
        <v>3</v>
      </c>
      <c r="B27" s="43" t="str">
        <f>VLOOKUP(A27,MEMORIA!$A:$N,2,FALSE)</f>
        <v>MONTAGEM E MANUTENÇÃO DA REDE ELETRICA/ MÃO DE OBRA</v>
      </c>
      <c r="C27" s="44"/>
      <c r="D27" s="44"/>
      <c r="E27" s="44"/>
      <c r="F27" s="44"/>
      <c r="G27" s="44"/>
      <c r="H27" s="45"/>
      <c r="I27" s="10">
        <f>SUM($I$28:$I$29)</f>
        <v>12066</v>
      </c>
    </row>
    <row r="28" spans="1:9">
      <c r="A28" s="15" t="s">
        <v>67</v>
      </c>
      <c r="B28" s="15">
        <f>VLOOKUP(A28,MEMORIA!$A:$N,2,FALSE)</f>
        <v>88264</v>
      </c>
      <c r="C28" s="15" t="str">
        <f>VLOOKUP(A28,MEMORIA!$A:$N,3,FALSE)</f>
        <v>SINAPI</v>
      </c>
      <c r="D28" s="16" t="str">
        <f>VLOOKUP(A28,MEMORIA!$A:$N,4,FALSE)</f>
        <v>ELETRICISTA COM ENCARGOS COMPLEMENTARES</v>
      </c>
      <c r="E28" s="15" t="str">
        <f>VLOOKUP(A28,MEMORIA!$A:$N,5,FALSE)</f>
        <v>H</v>
      </c>
      <c r="F28" s="5">
        <f>VLOOKUP(A28,MEMORIA!$A:$N,14,FALSE)</f>
        <v>200</v>
      </c>
      <c r="G28" s="5">
        <f>VLOOKUP("TOTAL SEM BDI - "&amp;B28,CPU!$A:$J,9,FALSE)</f>
        <v>27.74</v>
      </c>
      <c r="H28" s="5">
        <f>VLOOKUP("TOTAL COM BDI - "&amp;B28,CPU!$A:$J,9,FALSE)</f>
        <v>33.839999999999996</v>
      </c>
      <c r="I28" s="5">
        <f>ROUND(F28*H28,2)</f>
        <v>6768</v>
      </c>
    </row>
    <row r="29" spans="1:9">
      <c r="A29" s="15" t="s">
        <v>68</v>
      </c>
      <c r="B29" s="15">
        <f>VLOOKUP(A29,MEMORIA!$A:$N,2,FALSE)</f>
        <v>88316</v>
      </c>
      <c r="C29" s="15" t="str">
        <f>VLOOKUP(A29,MEMORIA!$A:$N,3,FALSE)</f>
        <v>SINAPI</v>
      </c>
      <c r="D29" s="16" t="str">
        <f>VLOOKUP(A29,MEMORIA!$A:$N,4,FALSE)</f>
        <v>SERVENTE COM ENCARGOS COMPLEMENTARES</v>
      </c>
      <c r="E29" s="15" t="str">
        <f>VLOOKUP(A29,MEMORIA!$A:$N,5,FALSE)</f>
        <v>H</v>
      </c>
      <c r="F29" s="5">
        <f>VLOOKUP(A29,MEMORIA!$A:$N,14,FALSE)</f>
        <v>200</v>
      </c>
      <c r="G29" s="5">
        <f>VLOOKUP("TOTAL SEM BDI - "&amp;B29,CPU!$A:$J,9,FALSE)</f>
        <v>21.71</v>
      </c>
      <c r="H29" s="5">
        <f>VLOOKUP("TOTAL COM BDI - "&amp;B29,CPU!$A:$J,9,FALSE)</f>
        <v>26.490000000000002</v>
      </c>
      <c r="I29" s="5">
        <f>ROUND(F29*H29,2)</f>
        <v>5298</v>
      </c>
    </row>
    <row r="30" spans="1:9" ht="14.4">
      <c r="A30" s="31" t="s">
        <v>24</v>
      </c>
      <c r="B30" s="33"/>
      <c r="C30" s="33"/>
      <c r="D30" s="33"/>
      <c r="E30" s="33"/>
      <c r="F30" s="33"/>
      <c r="G30" s="33"/>
      <c r="H30" s="32"/>
      <c r="I30" s="12">
        <f>SUM(I7,I10,I27,)</f>
        <v>330480.53000000009</v>
      </c>
    </row>
  </sheetData>
  <mergeCells count="7">
    <mergeCell ref="A30:H30"/>
    <mergeCell ref="A1:I1"/>
    <mergeCell ref="A2:I2"/>
    <mergeCell ref="A3:I3"/>
    <mergeCell ref="B7:H7"/>
    <mergeCell ref="B10:H10"/>
    <mergeCell ref="B27:H27"/>
  </mergeCells>
  <pageMargins left="0.78740157480314965" right="0.39370078740157483" top="1.1811023622047243" bottom="0.78740157480314965" header="0.31496062992125984" footer="0.31496062992125984"/>
  <pageSetup paperSize="9" fitToHeight="0" orientation="portrait"/>
</worksheet>
</file>

<file path=xl/worksheets/sheet5.xml><?xml version="1.0" encoding="utf-8"?>
<worksheet xmlns="http://schemas.openxmlformats.org/spreadsheetml/2006/main" xmlns:r="http://schemas.openxmlformats.org/officeDocument/2006/relationships">
  <sheetPr>
    <pageSetUpPr fitToPage="1"/>
  </sheetPr>
  <dimension ref="A1:AV32"/>
  <sheetViews>
    <sheetView showGridLines="0" topLeftCell="A19" workbookViewId="0">
      <pane xSplit="9" topLeftCell="J1" activePane="topRight" state="frozenSplit"/>
      <selection sqref="A1:I1"/>
      <selection pane="topRight" activeCell="I10" sqref="I10"/>
    </sheetView>
  </sheetViews>
  <sheetFormatPr defaultRowHeight="13.8"/>
  <cols>
    <col min="1" max="3" width="12.3984375" bestFit="1" customWidth="1"/>
    <col min="4" max="4" width="76.09765625" bestFit="1" customWidth="1"/>
    <col min="5" max="5" width="9.59765625" bestFit="1" customWidth="1"/>
    <col min="6" max="9" width="15.296875" bestFit="1" customWidth="1"/>
    <col min="10" max="45" width="14.296875" bestFit="1" customWidth="1"/>
    <col min="46" max="49" width="15.296875" bestFit="1" customWidth="1"/>
  </cols>
  <sheetData>
    <row r="1" spans="1:48" ht="14.4">
      <c r="A1" s="30" t="str">
        <f>CIDADE</f>
        <v>MUNICÍPIO DE TERESINA - PI</v>
      </c>
      <c r="B1" s="30"/>
      <c r="C1" s="30"/>
      <c r="D1" s="30"/>
      <c r="E1" s="30"/>
      <c r="F1" s="30"/>
      <c r="G1" s="30"/>
      <c r="H1" s="30"/>
      <c r="I1" s="30"/>
    </row>
    <row r="2" spans="1:48" ht="14.4">
      <c r="A2" s="30" t="str">
        <f>OBRA</f>
        <v>ZONAL HORTAS TERESINA-PI - MONTAGEM E MANUTENÇÃO REDE ELETRICA</v>
      </c>
      <c r="B2" s="30"/>
      <c r="C2" s="30"/>
      <c r="D2" s="30"/>
      <c r="E2" s="30"/>
      <c r="F2" s="30"/>
      <c r="G2" s="30"/>
      <c r="H2" s="30"/>
      <c r="I2" s="30"/>
    </row>
    <row r="3" spans="1:48" ht="14.4">
      <c r="A3" s="30" t="s">
        <v>69</v>
      </c>
      <c r="B3" s="30"/>
      <c r="C3" s="30"/>
      <c r="D3" s="30"/>
      <c r="E3" s="30"/>
      <c r="F3" s="30"/>
      <c r="G3" s="30"/>
      <c r="H3" s="30"/>
      <c r="I3" s="30"/>
    </row>
    <row r="5" spans="1:48" ht="14.4">
      <c r="A5" s="1" t="s">
        <v>3</v>
      </c>
      <c r="B5" s="7" t="str">
        <f>FONTE&amp;FOLHA</f>
        <v>SINAPI PI 11/2025, SEINFRA CE 28, ORSE SE 09/2025, SICRO PI 07/2025, SEM DESONERAÇÃO</v>
      </c>
      <c r="C5" s="3"/>
      <c r="D5" s="3"/>
      <c r="E5" s="3"/>
      <c r="F5" s="1" t="s">
        <v>10</v>
      </c>
      <c r="G5" s="8">
        <f>LEI</f>
        <v>113.33</v>
      </c>
      <c r="H5" s="1" t="s">
        <v>20</v>
      </c>
      <c r="I5" s="8">
        <f>BDI</f>
        <v>22</v>
      </c>
    </row>
    <row r="6" spans="1:48" ht="14.4">
      <c r="A6" s="50" t="s">
        <v>21</v>
      </c>
      <c r="B6" s="50" t="s">
        <v>43</v>
      </c>
      <c r="C6" s="50" t="s">
        <v>44</v>
      </c>
      <c r="D6" s="50" t="s">
        <v>22</v>
      </c>
      <c r="E6" s="50" t="s">
        <v>45</v>
      </c>
      <c r="F6" s="50" t="s">
        <v>46</v>
      </c>
      <c r="G6" s="50" t="s">
        <v>47</v>
      </c>
      <c r="H6" s="50" t="s">
        <v>48</v>
      </c>
      <c r="I6" s="50" t="s">
        <v>16</v>
      </c>
      <c r="J6" s="31" t="s">
        <v>26</v>
      </c>
      <c r="K6" s="33"/>
      <c r="L6" s="32"/>
      <c r="M6" s="31" t="s">
        <v>27</v>
      </c>
      <c r="N6" s="33"/>
      <c r="O6" s="32"/>
      <c r="P6" s="31" t="s">
        <v>28</v>
      </c>
      <c r="Q6" s="33"/>
      <c r="R6" s="32"/>
      <c r="S6" s="31" t="s">
        <v>29</v>
      </c>
      <c r="T6" s="33"/>
      <c r="U6" s="32"/>
      <c r="V6" s="31" t="s">
        <v>30</v>
      </c>
      <c r="W6" s="33"/>
      <c r="X6" s="32"/>
      <c r="Y6" s="31" t="s">
        <v>31</v>
      </c>
      <c r="Z6" s="33"/>
      <c r="AA6" s="32"/>
      <c r="AB6" s="31" t="s">
        <v>32</v>
      </c>
      <c r="AC6" s="33"/>
      <c r="AD6" s="32"/>
      <c r="AE6" s="31" t="s">
        <v>33</v>
      </c>
      <c r="AF6" s="33"/>
      <c r="AG6" s="32"/>
      <c r="AH6" s="31" t="s">
        <v>34</v>
      </c>
      <c r="AI6" s="33"/>
      <c r="AJ6" s="32"/>
      <c r="AK6" s="31" t="s">
        <v>35</v>
      </c>
      <c r="AL6" s="33"/>
      <c r="AM6" s="32"/>
      <c r="AN6" s="31" t="s">
        <v>36</v>
      </c>
      <c r="AO6" s="33"/>
      <c r="AP6" s="32"/>
      <c r="AQ6" s="31" t="s">
        <v>37</v>
      </c>
      <c r="AR6" s="33"/>
      <c r="AS6" s="32"/>
      <c r="AT6" s="50" t="s">
        <v>16</v>
      </c>
      <c r="AU6" s="31" t="s">
        <v>23</v>
      </c>
      <c r="AV6" s="32"/>
    </row>
    <row r="7" spans="1:48" ht="14.4">
      <c r="A7" s="51"/>
      <c r="B7" s="51"/>
      <c r="C7" s="51"/>
      <c r="D7" s="51"/>
      <c r="E7" s="51"/>
      <c r="F7" s="51"/>
      <c r="G7" s="51"/>
      <c r="H7" s="51"/>
      <c r="I7" s="51"/>
      <c r="J7" s="4" t="s">
        <v>16</v>
      </c>
      <c r="K7" s="4" t="s">
        <v>46</v>
      </c>
      <c r="L7" s="4" t="s">
        <v>70</v>
      </c>
      <c r="M7" s="4" t="s">
        <v>16</v>
      </c>
      <c r="N7" s="4" t="s">
        <v>46</v>
      </c>
      <c r="O7" s="4" t="s">
        <v>70</v>
      </c>
      <c r="P7" s="4" t="s">
        <v>16</v>
      </c>
      <c r="Q7" s="4" t="s">
        <v>46</v>
      </c>
      <c r="R7" s="4" t="s">
        <v>70</v>
      </c>
      <c r="S7" s="4" t="s">
        <v>16</v>
      </c>
      <c r="T7" s="4" t="s">
        <v>46</v>
      </c>
      <c r="U7" s="4" t="s">
        <v>70</v>
      </c>
      <c r="V7" s="4" t="s">
        <v>16</v>
      </c>
      <c r="W7" s="4" t="s">
        <v>46</v>
      </c>
      <c r="X7" s="4" t="s">
        <v>70</v>
      </c>
      <c r="Y7" s="4" t="s">
        <v>16</v>
      </c>
      <c r="Z7" s="4" t="s">
        <v>46</v>
      </c>
      <c r="AA7" s="4" t="s">
        <v>70</v>
      </c>
      <c r="AB7" s="4" t="s">
        <v>16</v>
      </c>
      <c r="AC7" s="4" t="s">
        <v>46</v>
      </c>
      <c r="AD7" s="4" t="s">
        <v>70</v>
      </c>
      <c r="AE7" s="4" t="s">
        <v>16</v>
      </c>
      <c r="AF7" s="4" t="s">
        <v>46</v>
      </c>
      <c r="AG7" s="4" t="s">
        <v>70</v>
      </c>
      <c r="AH7" s="4" t="s">
        <v>16</v>
      </c>
      <c r="AI7" s="4" t="s">
        <v>46</v>
      </c>
      <c r="AJ7" s="4" t="s">
        <v>70</v>
      </c>
      <c r="AK7" s="4" t="s">
        <v>16</v>
      </c>
      <c r="AL7" s="4" t="s">
        <v>46</v>
      </c>
      <c r="AM7" s="4" t="s">
        <v>70</v>
      </c>
      <c r="AN7" s="4" t="s">
        <v>16</v>
      </c>
      <c r="AO7" s="4" t="s">
        <v>46</v>
      </c>
      <c r="AP7" s="4" t="s">
        <v>70</v>
      </c>
      <c r="AQ7" s="4" t="s">
        <v>16</v>
      </c>
      <c r="AR7" s="4" t="s">
        <v>46</v>
      </c>
      <c r="AS7" s="4" t="s">
        <v>70</v>
      </c>
      <c r="AT7" s="51"/>
      <c r="AU7" s="4" t="s">
        <v>38</v>
      </c>
      <c r="AV7" s="4" t="s">
        <v>39</v>
      </c>
    </row>
    <row r="8" spans="1:48" ht="14.4">
      <c r="A8" s="9">
        <v>1</v>
      </c>
      <c r="B8" s="43" t="str">
        <f>VLOOKUP(A8,MEMORIA!$A:$N,2,FALSE)</f>
        <v>SERVIÇOS PRELIMINARES</v>
      </c>
      <c r="C8" s="44"/>
      <c r="D8" s="44"/>
      <c r="E8" s="44"/>
      <c r="F8" s="44"/>
      <c r="G8" s="44"/>
      <c r="H8" s="45"/>
      <c r="I8" s="10">
        <f>SUM(I$9:I$10)</f>
        <v>11856.66</v>
      </c>
      <c r="J8" s="10">
        <f>SUM(J$9:J$10)</f>
        <v>2870.59</v>
      </c>
      <c r="K8" s="10"/>
      <c r="L8" s="11">
        <f t="shared" ref="L8:L31" si="0">J8/$I8</f>
        <v>0.24210781113736923</v>
      </c>
      <c r="M8" s="10">
        <f>SUM(M$9:M$10)</f>
        <v>2246.52</v>
      </c>
      <c r="N8" s="10"/>
      <c r="O8" s="11">
        <f t="shared" ref="O8:O31" si="1">M8/$I8</f>
        <v>0.18947325806761769</v>
      </c>
      <c r="P8" s="10">
        <f>SUM(P$9:P$10)</f>
        <v>2246.52</v>
      </c>
      <c r="Q8" s="10"/>
      <c r="R8" s="11">
        <f t="shared" ref="R8:R31" si="2">P8/$I8</f>
        <v>0.18947325806761769</v>
      </c>
      <c r="S8" s="10">
        <f>SUM(S$9:S$10)</f>
        <v>2246.52</v>
      </c>
      <c r="T8" s="10"/>
      <c r="U8" s="11">
        <f t="shared" ref="U8:U31" si="3">S8/$I8</f>
        <v>0.18947325806761769</v>
      </c>
      <c r="V8" s="10">
        <f>SUM(V$9:V$10)</f>
        <v>2246.52</v>
      </c>
      <c r="W8" s="10"/>
      <c r="X8" s="11">
        <f t="shared" ref="X8:X31" si="4">V8/$I8</f>
        <v>0.18947325806761769</v>
      </c>
      <c r="Y8" s="10">
        <f>SUM(Y$9:Y$10)</f>
        <v>0</v>
      </c>
      <c r="Z8" s="10"/>
      <c r="AA8" s="11">
        <f t="shared" ref="AA8:AA31" si="5">Y8/$I8</f>
        <v>0</v>
      </c>
      <c r="AB8" s="10">
        <f>SUM(AB$9:AB$10)</f>
        <v>0</v>
      </c>
      <c r="AC8" s="10"/>
      <c r="AD8" s="11">
        <f t="shared" ref="AD8:AD31" si="6">AB8/$I8</f>
        <v>0</v>
      </c>
      <c r="AE8" s="10">
        <f>SUM(AE$9:AE$10)</f>
        <v>0</v>
      </c>
      <c r="AF8" s="10"/>
      <c r="AG8" s="11">
        <f t="shared" ref="AG8:AG31" si="7">AE8/$I8</f>
        <v>0</v>
      </c>
      <c r="AH8" s="10">
        <f>SUM(AH$9:AH$10)</f>
        <v>0</v>
      </c>
      <c r="AI8" s="10"/>
      <c r="AJ8" s="11">
        <f t="shared" ref="AJ8:AJ31" si="8">AH8/$I8</f>
        <v>0</v>
      </c>
      <c r="AK8" s="10">
        <f>SUM(AK$9:AK$10)</f>
        <v>0</v>
      </c>
      <c r="AL8" s="10"/>
      <c r="AM8" s="11">
        <f t="shared" ref="AM8:AM31" si="9">AK8/$I8</f>
        <v>0</v>
      </c>
      <c r="AN8" s="10">
        <f>SUM(AN$9:AN$10)</f>
        <v>0</v>
      </c>
      <c r="AO8" s="10"/>
      <c r="AP8" s="11">
        <f t="shared" ref="AP8:AP31" si="10">AN8/$I8</f>
        <v>0</v>
      </c>
      <c r="AQ8" s="10">
        <f>SUM(AQ$9:AQ$10)</f>
        <v>0</v>
      </c>
      <c r="AR8" s="10"/>
      <c r="AS8" s="11">
        <f t="shared" ref="AS8:AS31" si="11">AQ8/$I8</f>
        <v>0</v>
      </c>
      <c r="AT8" s="10">
        <f t="shared" ref="AT8:AT30" si="12">SUM(J8,M8,P8,S8,V8,Y8,AB8,AE8,AH8,AK8,AN8,AQ8,)</f>
        <v>11856.670000000002</v>
      </c>
      <c r="AU8" s="11">
        <f t="shared" ref="AU8:AU31" si="13">SUM(L8,O8,R8,U8,X8,AA8,AD8,AG8,AJ8,AM8,AP8,AS8,)</f>
        <v>1.00000084340784</v>
      </c>
      <c r="AV8" s="11">
        <f t="shared" ref="AV8:AV30" si="14">AT8/$I$31</f>
        <v>3.5877060594159661E-2</v>
      </c>
    </row>
    <row r="9" spans="1:48">
      <c r="A9" s="15" t="s">
        <v>49</v>
      </c>
      <c r="B9" s="15" t="str">
        <f>VLOOKUP(A9,MEMORIA!$A:$N,2,FALSE)</f>
        <v>COMPSDR2</v>
      </c>
      <c r="C9" s="15" t="str">
        <f>VLOOKUP(A9,MEMORIA!$A:$N,3,FALSE)</f>
        <v>PRÓPRIA</v>
      </c>
      <c r="D9" s="16" t="str">
        <f>VLOOKUP(A9,MEMORIA!$A:$N,4,FALSE)</f>
        <v>ADMINISTRAÇÃO LOCAL</v>
      </c>
      <c r="E9" s="15" t="str">
        <f>VLOOKUP(A9,MEMORIA!$A:$N,5,FALSE)</f>
        <v>UN</v>
      </c>
      <c r="F9" s="5">
        <f>VLOOKUP(A9,MEMORIA!$A:$N,14,FALSE)</f>
        <v>0.5</v>
      </c>
      <c r="G9" s="5">
        <f>VLOOKUP(A9,ORCAMENTO!$A:$I,7,FALSE)</f>
        <v>18414.060000000001</v>
      </c>
      <c r="H9" s="5">
        <f>VLOOKUP(A9,ORCAMENTO!$A:$I,8,FALSE)</f>
        <v>22465.15</v>
      </c>
      <c r="I9" s="5">
        <f>ROUND(F9*H9,2)+0.01</f>
        <v>11232.59</v>
      </c>
      <c r="J9" s="5">
        <f>ROUND(K9*$H9,2)</f>
        <v>2246.52</v>
      </c>
      <c r="K9" s="5">
        <v>0.1</v>
      </c>
      <c r="L9" s="17">
        <f t="shared" si="0"/>
        <v>0.20000017805332518</v>
      </c>
      <c r="M9" s="5">
        <f>ROUND(N9*$H9,2)</f>
        <v>2246.52</v>
      </c>
      <c r="N9" s="5">
        <v>0.1</v>
      </c>
      <c r="O9" s="17">
        <f t="shared" si="1"/>
        <v>0.20000017805332518</v>
      </c>
      <c r="P9" s="5">
        <f>ROUND(Q9*$H9,2)</f>
        <v>2246.52</v>
      </c>
      <c r="Q9" s="5">
        <v>0.1</v>
      </c>
      <c r="R9" s="17">
        <f t="shared" si="2"/>
        <v>0.20000017805332518</v>
      </c>
      <c r="S9" s="5">
        <f>ROUND(T9*$H9,2)</f>
        <v>2246.52</v>
      </c>
      <c r="T9" s="5">
        <v>0.1</v>
      </c>
      <c r="U9" s="17">
        <f t="shared" si="3"/>
        <v>0.20000017805332518</v>
      </c>
      <c r="V9" s="5">
        <f>ROUND(W9*$H9,2)</f>
        <v>2246.52</v>
      </c>
      <c r="W9" s="5">
        <v>0.1</v>
      </c>
      <c r="X9" s="17">
        <f t="shared" si="4"/>
        <v>0.20000017805332518</v>
      </c>
      <c r="Y9" s="5">
        <f>ROUND(Z9*$H9,2)</f>
        <v>0</v>
      </c>
      <c r="Z9" s="5">
        <v>0</v>
      </c>
      <c r="AA9" s="17">
        <f t="shared" si="5"/>
        <v>0</v>
      </c>
      <c r="AB9" s="5">
        <f>ROUND(AC9*$H9,2)</f>
        <v>0</v>
      </c>
      <c r="AC9" s="5">
        <v>0</v>
      </c>
      <c r="AD9" s="17">
        <f t="shared" si="6"/>
        <v>0</v>
      </c>
      <c r="AE9" s="5">
        <f>ROUND(AF9*$H9,2)</f>
        <v>0</v>
      </c>
      <c r="AF9" s="5">
        <v>0</v>
      </c>
      <c r="AG9" s="17">
        <f t="shared" si="7"/>
        <v>0</v>
      </c>
      <c r="AH9" s="5">
        <f>ROUND(AI9*$H9,2)</f>
        <v>0</v>
      </c>
      <c r="AI9" s="5">
        <v>0</v>
      </c>
      <c r="AJ9" s="17">
        <f t="shared" si="8"/>
        <v>0</v>
      </c>
      <c r="AK9" s="5">
        <f>ROUND(AL9*$H9,2)</f>
        <v>0</v>
      </c>
      <c r="AL9" s="5">
        <v>0</v>
      </c>
      <c r="AM9" s="17">
        <f t="shared" si="9"/>
        <v>0</v>
      </c>
      <c r="AN9" s="5">
        <f>ROUND(AO9*$H9,2)</f>
        <v>0</v>
      </c>
      <c r="AO9" s="5">
        <v>0</v>
      </c>
      <c r="AP9" s="17">
        <f t="shared" si="10"/>
        <v>0</v>
      </c>
      <c r="AQ9" s="5">
        <f>ROUND(AR9*$H9,2)</f>
        <v>0</v>
      </c>
      <c r="AR9" s="5">
        <v>0</v>
      </c>
      <c r="AS9" s="17">
        <f t="shared" si="11"/>
        <v>0</v>
      </c>
      <c r="AT9" s="5">
        <f t="shared" si="12"/>
        <v>11232.6</v>
      </c>
      <c r="AU9" s="17">
        <f t="shared" si="13"/>
        <v>1.000000890266626</v>
      </c>
      <c r="AV9" s="17">
        <f t="shared" si="14"/>
        <v>3.3988689136996958E-2</v>
      </c>
    </row>
    <row r="10" spans="1:48">
      <c r="A10" s="15" t="s">
        <v>50</v>
      </c>
      <c r="B10" s="15" t="str">
        <f>VLOOKUP(A10,MEMORIA!$A:$N,2,FALSE)</f>
        <v>COMPSDR1</v>
      </c>
      <c r="C10" s="15" t="str">
        <f>VLOOKUP(A10,MEMORIA!$A:$N,3,FALSE)</f>
        <v>PRÓPRIA</v>
      </c>
      <c r="D10" s="16" t="str">
        <f>VLOOKUP(A10,MEMORIA!$A:$N,4,FALSE)</f>
        <v>PLACA DE IDENTIFICAÇÃO DA OBRA</v>
      </c>
      <c r="E10" s="15" t="str">
        <f>VLOOKUP(A10,MEMORIA!$A:$N,5,FALSE)</f>
        <v>UN</v>
      </c>
      <c r="F10" s="5">
        <f>VLOOKUP(A10,MEMORIA!$A:$N,14,FALSE)</f>
        <v>1</v>
      </c>
      <c r="G10" s="5">
        <f>VLOOKUP(A10,ORCAMENTO!$A:$I,7,FALSE)</f>
        <v>511.53000000000003</v>
      </c>
      <c r="H10" s="5">
        <f>VLOOKUP(A10,ORCAMENTO!$A:$I,8,FALSE)</f>
        <v>624.07000000000005</v>
      </c>
      <c r="I10" s="5">
        <f>ROUND(F10*H10,2)</f>
        <v>624.07000000000005</v>
      </c>
      <c r="J10" s="5">
        <f>ROUND(K10*$H10,2)</f>
        <v>624.07000000000005</v>
      </c>
      <c r="K10" s="5">
        <v>1</v>
      </c>
      <c r="L10" s="17">
        <f t="shared" si="0"/>
        <v>1</v>
      </c>
      <c r="M10" s="5">
        <f>ROUND(N10*$H10,2)</f>
        <v>0</v>
      </c>
      <c r="N10" s="5">
        <v>0</v>
      </c>
      <c r="O10" s="17">
        <f t="shared" si="1"/>
        <v>0</v>
      </c>
      <c r="P10" s="5">
        <f>ROUND(Q10*$H10,2)</f>
        <v>0</v>
      </c>
      <c r="Q10" s="5">
        <v>0</v>
      </c>
      <c r="R10" s="17">
        <f t="shared" si="2"/>
        <v>0</v>
      </c>
      <c r="S10" s="5">
        <f>ROUND(T10*$H10,2)</f>
        <v>0</v>
      </c>
      <c r="T10" s="5">
        <v>0</v>
      </c>
      <c r="U10" s="17">
        <f t="shared" si="3"/>
        <v>0</v>
      </c>
      <c r="V10" s="5">
        <f>ROUND(W10*$H10,2)</f>
        <v>0</v>
      </c>
      <c r="W10" s="5">
        <v>0</v>
      </c>
      <c r="X10" s="17">
        <f t="shared" si="4"/>
        <v>0</v>
      </c>
      <c r="Y10" s="5">
        <f>ROUND(Z10*$H10,2)</f>
        <v>0</v>
      </c>
      <c r="Z10" s="5">
        <v>0</v>
      </c>
      <c r="AA10" s="17">
        <f t="shared" si="5"/>
        <v>0</v>
      </c>
      <c r="AB10" s="5">
        <f>ROUND(AC10*$H10,2)</f>
        <v>0</v>
      </c>
      <c r="AC10" s="5">
        <v>0</v>
      </c>
      <c r="AD10" s="17">
        <f t="shared" si="6"/>
        <v>0</v>
      </c>
      <c r="AE10" s="5">
        <f>ROUND(AF10*$H10,2)</f>
        <v>0</v>
      </c>
      <c r="AF10" s="5">
        <v>0</v>
      </c>
      <c r="AG10" s="17">
        <f t="shared" si="7"/>
        <v>0</v>
      </c>
      <c r="AH10" s="5">
        <f>ROUND(AI10*$H10,2)</f>
        <v>0</v>
      </c>
      <c r="AI10" s="5">
        <v>0</v>
      </c>
      <c r="AJ10" s="17">
        <f t="shared" si="8"/>
        <v>0</v>
      </c>
      <c r="AK10" s="5">
        <f>ROUND(AL10*$H10,2)</f>
        <v>0</v>
      </c>
      <c r="AL10" s="5">
        <v>0</v>
      </c>
      <c r="AM10" s="17">
        <f t="shared" si="9"/>
        <v>0</v>
      </c>
      <c r="AN10" s="5">
        <f>ROUND(AO10*$H10,2)</f>
        <v>0</v>
      </c>
      <c r="AO10" s="5">
        <v>0</v>
      </c>
      <c r="AP10" s="17">
        <f t="shared" si="10"/>
        <v>0</v>
      </c>
      <c r="AQ10" s="5">
        <f>ROUND(AR10*$H10,2)</f>
        <v>0</v>
      </c>
      <c r="AR10" s="5">
        <v>0</v>
      </c>
      <c r="AS10" s="17">
        <f t="shared" si="11"/>
        <v>0</v>
      </c>
      <c r="AT10" s="5">
        <f t="shared" si="12"/>
        <v>624.07000000000005</v>
      </c>
      <c r="AU10" s="17">
        <f t="shared" si="13"/>
        <v>1</v>
      </c>
      <c r="AV10" s="17">
        <f t="shared" si="14"/>
        <v>1.8883714571626955E-3</v>
      </c>
    </row>
    <row r="11" spans="1:48" ht="14.4">
      <c r="A11" s="9">
        <v>2</v>
      </c>
      <c r="B11" s="43" t="str">
        <f>VLOOKUP(A11,MEMORIA!$A:$N,2,FALSE)</f>
        <v>REDE ELETRICA</v>
      </c>
      <c r="C11" s="44"/>
      <c r="D11" s="44"/>
      <c r="E11" s="44"/>
      <c r="F11" s="44"/>
      <c r="G11" s="44"/>
      <c r="H11" s="45"/>
      <c r="I11" s="10">
        <f>SUM(I$12:I$27)</f>
        <v>306557.87000000011</v>
      </c>
      <c r="J11" s="10">
        <f>SUM(J$12:J$27)</f>
        <v>27460.149999999998</v>
      </c>
      <c r="K11" s="10"/>
      <c r="L11" s="11">
        <f t="shared" si="0"/>
        <v>8.9575746334615347E-2</v>
      </c>
      <c r="M11" s="10">
        <f>SUM(M$12:M$27)</f>
        <v>27187.5</v>
      </c>
      <c r="N11" s="10"/>
      <c r="O11" s="11">
        <f t="shared" si="1"/>
        <v>8.8686354716647764E-2</v>
      </c>
      <c r="P11" s="10">
        <f>SUM(P$12:P$27)</f>
        <v>26763.200000000001</v>
      </c>
      <c r="Q11" s="10"/>
      <c r="R11" s="11">
        <f t="shared" si="2"/>
        <v>8.7302276728371028E-2</v>
      </c>
      <c r="S11" s="10">
        <f>SUM(S$12:S$27)</f>
        <v>26763.200000000001</v>
      </c>
      <c r="T11" s="10"/>
      <c r="U11" s="11">
        <f t="shared" si="3"/>
        <v>8.7302276728371028E-2</v>
      </c>
      <c r="V11" s="10">
        <f>SUM(V$12:V$27)</f>
        <v>26763.200000000001</v>
      </c>
      <c r="W11" s="10"/>
      <c r="X11" s="11">
        <f t="shared" si="4"/>
        <v>8.7302276728371028E-2</v>
      </c>
      <c r="Y11" s="10">
        <f>SUM(Y$12:Y$27)</f>
        <v>26538.52</v>
      </c>
      <c r="Z11" s="10"/>
      <c r="AA11" s="11">
        <f t="shared" si="5"/>
        <v>8.6569364537925547E-2</v>
      </c>
      <c r="AB11" s="10">
        <f>SUM(AB$12:AB$27)</f>
        <v>26538.52</v>
      </c>
      <c r="AC11" s="10"/>
      <c r="AD11" s="11">
        <f t="shared" si="6"/>
        <v>8.6569364537925547E-2</v>
      </c>
      <c r="AE11" s="10">
        <f>SUM(AE$12:AE$27)</f>
        <v>26265.87</v>
      </c>
      <c r="AF11" s="10"/>
      <c r="AG11" s="11">
        <f t="shared" si="7"/>
        <v>8.567997291995795E-2</v>
      </c>
      <c r="AH11" s="10">
        <f>SUM(AH$12:AH$27)</f>
        <v>26265.87</v>
      </c>
      <c r="AI11" s="10"/>
      <c r="AJ11" s="11">
        <f t="shared" si="8"/>
        <v>8.567997291995795E-2</v>
      </c>
      <c r="AK11" s="10">
        <f>SUM(AK$12:AK$27)</f>
        <v>26265.87</v>
      </c>
      <c r="AL11" s="10"/>
      <c r="AM11" s="11">
        <f t="shared" si="9"/>
        <v>8.567997291995795E-2</v>
      </c>
      <c r="AN11" s="10">
        <f>SUM(AN$12:AN$27)</f>
        <v>272.64999999999998</v>
      </c>
      <c r="AO11" s="10"/>
      <c r="AP11" s="11">
        <f t="shared" si="10"/>
        <v>8.8939161796759572E-4</v>
      </c>
      <c r="AQ11" s="10">
        <f>SUM(AQ$12:AQ$27)</f>
        <v>272.64999999999998</v>
      </c>
      <c r="AR11" s="10"/>
      <c r="AS11" s="11">
        <f t="shared" si="11"/>
        <v>8.8939161796759572E-4</v>
      </c>
      <c r="AT11" s="10">
        <f t="shared" si="12"/>
        <v>267357.2</v>
      </c>
      <c r="AU11" s="11">
        <f t="shared" si="13"/>
        <v>0.87212636230803653</v>
      </c>
      <c r="AV11" s="11">
        <f t="shared" si="14"/>
        <v>0.80899531358171073</v>
      </c>
    </row>
    <row r="12" spans="1:48">
      <c r="A12" s="15" t="s">
        <v>51</v>
      </c>
      <c r="B12" s="15" t="str">
        <f>VLOOKUP(A12,MEMORIA!$A:$N,2,FALSE)</f>
        <v>COMPGPA9</v>
      </c>
      <c r="C12" s="15" t="str">
        <f>VLOOKUP(A12,MEMORIA!$A:$N,3,FALSE)</f>
        <v>PRÓPRIA</v>
      </c>
      <c r="D12" s="16" t="str">
        <f>VLOOKUP(A12,MEMORIA!$A:$N,4,FALSE)</f>
        <v>DISJUNTOR TERMOMAGNÉTICO TRIPOLAR 40 A COM CAIXA MOLDADA 10 KA</v>
      </c>
      <c r="E12" s="15" t="str">
        <f>VLOOKUP(A12,MEMORIA!$A:$N,5,FALSE)</f>
        <v>UN</v>
      </c>
      <c r="F12" s="5">
        <f>VLOOKUP(A12,MEMORIA!$A:$N,14,FALSE)</f>
        <v>17</v>
      </c>
      <c r="G12" s="5">
        <f>VLOOKUP(A12,ORCAMENTO!$A:$I,7,FALSE)</f>
        <v>223.48</v>
      </c>
      <c r="H12" s="5">
        <f>VLOOKUP(A12,ORCAMENTO!$A:$I,8,FALSE)</f>
        <v>272.64999999999998</v>
      </c>
      <c r="I12" s="5">
        <f t="shared" ref="I12:I27" si="15">ROUND(F12*H12,2)</f>
        <v>4635.05</v>
      </c>
      <c r="J12" s="5">
        <f t="shared" ref="J12:J27" si="16">ROUND(K12*$H12,2)</f>
        <v>817.95</v>
      </c>
      <c r="K12" s="5">
        <v>3</v>
      </c>
      <c r="L12" s="17">
        <f t="shared" si="0"/>
        <v>0.17647058823529413</v>
      </c>
      <c r="M12" s="5">
        <f t="shared" ref="M12:M27" si="17">ROUND(N12*$H12,2)</f>
        <v>545.29999999999995</v>
      </c>
      <c r="N12" s="5">
        <v>2</v>
      </c>
      <c r="O12" s="17">
        <f t="shared" si="1"/>
        <v>0.1176470588235294</v>
      </c>
      <c r="P12" s="5">
        <f t="shared" ref="P12:P27" si="18">ROUND(Q12*$H12,2)</f>
        <v>545.29999999999995</v>
      </c>
      <c r="Q12" s="5">
        <v>2</v>
      </c>
      <c r="R12" s="17">
        <f t="shared" si="2"/>
        <v>0.1176470588235294</v>
      </c>
      <c r="S12" s="5">
        <f t="shared" ref="S12:S27" si="19">ROUND(T12*$H12,2)</f>
        <v>545.29999999999995</v>
      </c>
      <c r="T12" s="5">
        <v>2</v>
      </c>
      <c r="U12" s="17">
        <f t="shared" si="3"/>
        <v>0.1176470588235294</v>
      </c>
      <c r="V12" s="5">
        <f t="shared" ref="V12:V27" si="20">ROUND(W12*$H12,2)</f>
        <v>545.29999999999995</v>
      </c>
      <c r="W12" s="5">
        <v>2</v>
      </c>
      <c r="X12" s="17">
        <f t="shared" si="4"/>
        <v>0.1176470588235294</v>
      </c>
      <c r="Y12" s="5">
        <f t="shared" ref="Y12:Y27" si="21">ROUND(Z12*$H12,2)</f>
        <v>545.29999999999995</v>
      </c>
      <c r="Z12" s="5">
        <v>2</v>
      </c>
      <c r="AA12" s="17">
        <f t="shared" si="5"/>
        <v>0.1176470588235294</v>
      </c>
      <c r="AB12" s="5">
        <f t="shared" ref="AB12:AB27" si="22">ROUND(AC12*$H12,2)</f>
        <v>545.29999999999995</v>
      </c>
      <c r="AC12" s="5">
        <v>2</v>
      </c>
      <c r="AD12" s="17">
        <f t="shared" si="6"/>
        <v>0.1176470588235294</v>
      </c>
      <c r="AE12" s="5">
        <f t="shared" ref="AE12:AE27" si="23">ROUND(AF12*$H12,2)</f>
        <v>272.64999999999998</v>
      </c>
      <c r="AF12" s="5">
        <v>1</v>
      </c>
      <c r="AG12" s="17">
        <f t="shared" si="7"/>
        <v>5.8823529411764698E-2</v>
      </c>
      <c r="AH12" s="5">
        <f t="shared" ref="AH12:AH27" si="24">ROUND(AI12*$H12,2)</f>
        <v>272.64999999999998</v>
      </c>
      <c r="AI12" s="5">
        <v>1</v>
      </c>
      <c r="AJ12" s="17">
        <f t="shared" si="8"/>
        <v>5.8823529411764698E-2</v>
      </c>
      <c r="AK12" s="5">
        <f t="shared" ref="AK12:AK27" si="25">ROUND(AL12*$H12,2)</f>
        <v>272.64999999999998</v>
      </c>
      <c r="AL12" s="5">
        <v>1</v>
      </c>
      <c r="AM12" s="17">
        <f t="shared" si="9"/>
        <v>5.8823529411764698E-2</v>
      </c>
      <c r="AN12" s="5">
        <f t="shared" ref="AN12:AN27" si="26">ROUND(AO12*$H12,2)</f>
        <v>272.64999999999998</v>
      </c>
      <c r="AO12" s="5">
        <v>1</v>
      </c>
      <c r="AP12" s="17">
        <f t="shared" si="10"/>
        <v>5.8823529411764698E-2</v>
      </c>
      <c r="AQ12" s="5">
        <f t="shared" ref="AQ12:AQ27" si="27">ROUND(AR12*$H12,2)</f>
        <v>272.64999999999998</v>
      </c>
      <c r="AR12" s="5">
        <v>1</v>
      </c>
      <c r="AS12" s="17">
        <f t="shared" si="11"/>
        <v>5.8823529411764698E-2</v>
      </c>
      <c r="AT12" s="5">
        <f t="shared" si="12"/>
        <v>5452.9999999999982</v>
      </c>
      <c r="AU12" s="17">
        <f t="shared" si="13"/>
        <v>1.1764705882352942</v>
      </c>
      <c r="AV12" s="17">
        <f t="shared" si="14"/>
        <v>1.6500215610281178E-2</v>
      </c>
    </row>
    <row r="13" spans="1:48">
      <c r="A13" s="15" t="s">
        <v>52</v>
      </c>
      <c r="B13" s="15" t="str">
        <f>VLOOKUP(A13,MEMORIA!$A:$N,2,FALSE)</f>
        <v>COMPGPA10</v>
      </c>
      <c r="C13" s="15" t="str">
        <f>VLOOKUP(A13,MEMORIA!$A:$N,3,FALSE)</f>
        <v>PRÓPRIA</v>
      </c>
      <c r="D13" s="16" t="str">
        <f>VLOOKUP(A13,MEMORIA!$A:$N,4,FALSE)</f>
        <v>ELETRODUTO DE PVC RIGIDO SOLDAVEL, CLASSE B, DE 50 MM</v>
      </c>
      <c r="E13" s="15" t="str">
        <f>VLOOKUP(A13,MEMORIA!$A:$N,5,FALSE)</f>
        <v>M</v>
      </c>
      <c r="F13" s="5">
        <f>VLOOKUP(A13,MEMORIA!$A:$N,14,FALSE)</f>
        <v>456.1</v>
      </c>
      <c r="G13" s="5">
        <f>VLOOKUP(A13,ORCAMENTO!$A:$I,7,FALSE)</f>
        <v>8.4499999999999993</v>
      </c>
      <c r="H13" s="5">
        <f>VLOOKUP(A13,ORCAMENTO!$A:$I,8,FALSE)</f>
        <v>10.309999999999999</v>
      </c>
      <c r="I13" s="5">
        <f t="shared" si="15"/>
        <v>4702.3900000000003</v>
      </c>
      <c r="J13" s="5">
        <f t="shared" si="16"/>
        <v>515.5</v>
      </c>
      <c r="K13" s="5">
        <v>50</v>
      </c>
      <c r="L13" s="17">
        <f t="shared" si="0"/>
        <v>0.10962510553144252</v>
      </c>
      <c r="M13" s="5">
        <f t="shared" si="17"/>
        <v>515.5</v>
      </c>
      <c r="N13" s="5">
        <v>50</v>
      </c>
      <c r="O13" s="17">
        <f t="shared" si="1"/>
        <v>0.10962510553144252</v>
      </c>
      <c r="P13" s="5">
        <f t="shared" si="18"/>
        <v>515.5</v>
      </c>
      <c r="Q13" s="5">
        <v>50</v>
      </c>
      <c r="R13" s="17">
        <f t="shared" si="2"/>
        <v>0.10962510553144252</v>
      </c>
      <c r="S13" s="5">
        <f t="shared" si="19"/>
        <v>515.5</v>
      </c>
      <c r="T13" s="5">
        <v>50</v>
      </c>
      <c r="U13" s="17">
        <f t="shared" si="3"/>
        <v>0.10962510553144252</v>
      </c>
      <c r="V13" s="5">
        <f t="shared" si="20"/>
        <v>515.5</v>
      </c>
      <c r="W13" s="5">
        <v>50</v>
      </c>
      <c r="X13" s="17">
        <f t="shared" si="4"/>
        <v>0.10962510553144252</v>
      </c>
      <c r="Y13" s="5">
        <f t="shared" si="21"/>
        <v>515.5</v>
      </c>
      <c r="Z13" s="5">
        <v>50</v>
      </c>
      <c r="AA13" s="17">
        <f t="shared" si="5"/>
        <v>0.10962510553144252</v>
      </c>
      <c r="AB13" s="5">
        <f t="shared" si="22"/>
        <v>515.5</v>
      </c>
      <c r="AC13" s="5">
        <v>50</v>
      </c>
      <c r="AD13" s="17">
        <f t="shared" si="6"/>
        <v>0.10962510553144252</v>
      </c>
      <c r="AE13" s="5">
        <f t="shared" si="23"/>
        <v>515.5</v>
      </c>
      <c r="AF13" s="5">
        <v>50</v>
      </c>
      <c r="AG13" s="17">
        <f t="shared" si="7"/>
        <v>0.10962510553144252</v>
      </c>
      <c r="AH13" s="5">
        <f t="shared" si="24"/>
        <v>515.5</v>
      </c>
      <c r="AI13" s="5">
        <v>50</v>
      </c>
      <c r="AJ13" s="17">
        <f t="shared" si="8"/>
        <v>0.10962510553144252</v>
      </c>
      <c r="AK13" s="5">
        <f t="shared" si="25"/>
        <v>515.5</v>
      </c>
      <c r="AL13" s="5">
        <v>50</v>
      </c>
      <c r="AM13" s="17">
        <f t="shared" si="9"/>
        <v>0.10962510553144252</v>
      </c>
      <c r="AN13" s="5">
        <f t="shared" si="26"/>
        <v>0</v>
      </c>
      <c r="AO13" s="5">
        <v>0</v>
      </c>
      <c r="AP13" s="17">
        <f t="shared" si="10"/>
        <v>0</v>
      </c>
      <c r="AQ13" s="5">
        <f t="shared" si="27"/>
        <v>0</v>
      </c>
      <c r="AR13" s="5">
        <v>0</v>
      </c>
      <c r="AS13" s="17">
        <f t="shared" si="11"/>
        <v>0</v>
      </c>
      <c r="AT13" s="5">
        <f t="shared" si="12"/>
        <v>5155</v>
      </c>
      <c r="AU13" s="17">
        <f t="shared" si="13"/>
        <v>1.0962510553144253</v>
      </c>
      <c r="AV13" s="17">
        <f t="shared" si="14"/>
        <v>1.5598498344214102E-2</v>
      </c>
    </row>
    <row r="14" spans="1:48">
      <c r="A14" s="15" t="s">
        <v>53</v>
      </c>
      <c r="B14" s="15" t="str">
        <f>VLOOKUP(A14,MEMORIA!$A:$N,2,FALSE)</f>
        <v>COMPGPA11</v>
      </c>
      <c r="C14" s="15" t="str">
        <f>VLOOKUP(A14,MEMORIA!$A:$N,3,FALSE)</f>
        <v>PRÓPRIA</v>
      </c>
      <c r="D14" s="16" t="str">
        <f>VLOOKUP(A14,MEMORIA!$A:$N,4,FALSE)</f>
        <v>ELETRODUTO DE PVC RIGIDO SOLDAVEL, CLASSE B, DE 60 MM</v>
      </c>
      <c r="E14" s="15" t="str">
        <f>VLOOKUP(A14,MEMORIA!$A:$N,5,FALSE)</f>
        <v>M</v>
      </c>
      <c r="F14" s="5">
        <f>VLOOKUP(A14,MEMORIA!$A:$N,14,FALSE)</f>
        <v>459</v>
      </c>
      <c r="G14" s="5">
        <f>VLOOKUP(A14,ORCAMENTO!$A:$I,7,FALSE)</f>
        <v>11.46</v>
      </c>
      <c r="H14" s="5">
        <f>VLOOKUP(A14,ORCAMENTO!$A:$I,8,FALSE)</f>
        <v>13.98</v>
      </c>
      <c r="I14" s="5">
        <f t="shared" si="15"/>
        <v>6416.82</v>
      </c>
      <c r="J14" s="5">
        <f t="shared" si="16"/>
        <v>699</v>
      </c>
      <c r="K14" s="5">
        <v>50</v>
      </c>
      <c r="L14" s="17">
        <f t="shared" si="0"/>
        <v>0.10893246187363835</v>
      </c>
      <c r="M14" s="5">
        <f t="shared" si="17"/>
        <v>699</v>
      </c>
      <c r="N14" s="5">
        <v>50</v>
      </c>
      <c r="O14" s="17">
        <f t="shared" si="1"/>
        <v>0.10893246187363835</v>
      </c>
      <c r="P14" s="5">
        <f t="shared" si="18"/>
        <v>699</v>
      </c>
      <c r="Q14" s="5">
        <v>50</v>
      </c>
      <c r="R14" s="17">
        <f t="shared" si="2"/>
        <v>0.10893246187363835</v>
      </c>
      <c r="S14" s="5">
        <f t="shared" si="19"/>
        <v>699</v>
      </c>
      <c r="T14" s="5">
        <v>50</v>
      </c>
      <c r="U14" s="17">
        <f t="shared" si="3"/>
        <v>0.10893246187363835</v>
      </c>
      <c r="V14" s="5">
        <f t="shared" si="20"/>
        <v>699</v>
      </c>
      <c r="W14" s="5">
        <v>50</v>
      </c>
      <c r="X14" s="17">
        <f t="shared" si="4"/>
        <v>0.10893246187363835</v>
      </c>
      <c r="Y14" s="5">
        <f t="shared" si="21"/>
        <v>699</v>
      </c>
      <c r="Z14" s="5">
        <v>50</v>
      </c>
      <c r="AA14" s="17">
        <f t="shared" si="5"/>
        <v>0.10893246187363835</v>
      </c>
      <c r="AB14" s="5">
        <f t="shared" si="22"/>
        <v>699</v>
      </c>
      <c r="AC14" s="5">
        <v>50</v>
      </c>
      <c r="AD14" s="17">
        <f t="shared" si="6"/>
        <v>0.10893246187363835</v>
      </c>
      <c r="AE14" s="5">
        <f t="shared" si="23"/>
        <v>699</v>
      </c>
      <c r="AF14" s="5">
        <v>50</v>
      </c>
      <c r="AG14" s="17">
        <f t="shared" si="7"/>
        <v>0.10893246187363835</v>
      </c>
      <c r="AH14" s="5">
        <f t="shared" si="24"/>
        <v>699</v>
      </c>
      <c r="AI14" s="5">
        <v>50</v>
      </c>
      <c r="AJ14" s="17">
        <f t="shared" si="8"/>
        <v>0.10893246187363835</v>
      </c>
      <c r="AK14" s="5">
        <f t="shared" si="25"/>
        <v>699</v>
      </c>
      <c r="AL14" s="5">
        <v>50</v>
      </c>
      <c r="AM14" s="17">
        <f t="shared" si="9"/>
        <v>0.10893246187363835</v>
      </c>
      <c r="AN14" s="5">
        <f t="shared" si="26"/>
        <v>0</v>
      </c>
      <c r="AO14" s="5">
        <v>0</v>
      </c>
      <c r="AP14" s="17">
        <f t="shared" si="10"/>
        <v>0</v>
      </c>
      <c r="AQ14" s="5">
        <f t="shared" si="27"/>
        <v>0</v>
      </c>
      <c r="AR14" s="5">
        <v>0</v>
      </c>
      <c r="AS14" s="17">
        <f t="shared" si="11"/>
        <v>0</v>
      </c>
      <c r="AT14" s="5">
        <f t="shared" si="12"/>
        <v>6990</v>
      </c>
      <c r="AU14" s="17">
        <f t="shared" si="13"/>
        <v>1.0893246187363834</v>
      </c>
      <c r="AV14" s="17">
        <f t="shared" si="14"/>
        <v>2.1151019093318443E-2</v>
      </c>
    </row>
    <row r="15" spans="1:48" ht="27.6">
      <c r="A15" s="15" t="s">
        <v>54</v>
      </c>
      <c r="B15" s="15" t="str">
        <f>VLOOKUP(A15,MEMORIA!$A:$N,2,FALSE)</f>
        <v>COMPGPA12</v>
      </c>
      <c r="C15" s="15" t="str">
        <f>VLOOKUP(A15,MEMORIA!$A:$N,3,FALSE)</f>
        <v>PRÓPRIA</v>
      </c>
      <c r="D15" s="16" t="str">
        <f>VLOOKUP(A15,MEMORIA!$A:$N,4,FALSE)</f>
        <v>ELO FUSÍVEL PARA DISTRIBUIÇÃO - PRATA - TIPO 1H - CORRENTE NOMINAL 1A - CLASSE DE TENSÃO 15KV</v>
      </c>
      <c r="E15" s="15" t="str">
        <f>VLOOKUP(A15,MEMORIA!$A:$N,5,FALSE)</f>
        <v>UN</v>
      </c>
      <c r="F15" s="5">
        <f>VLOOKUP(A15,MEMORIA!$A:$N,14,FALSE)</f>
        <v>50</v>
      </c>
      <c r="G15" s="5">
        <f>VLOOKUP(A15,ORCAMENTO!$A:$I,7,FALSE)</f>
        <v>15.35</v>
      </c>
      <c r="H15" s="5">
        <f>VLOOKUP(A15,ORCAMENTO!$A:$I,8,FALSE)</f>
        <v>18.73</v>
      </c>
      <c r="I15" s="5">
        <f t="shared" si="15"/>
        <v>936.5</v>
      </c>
      <c r="J15" s="5">
        <f t="shared" si="16"/>
        <v>93.65</v>
      </c>
      <c r="K15" s="5">
        <v>5</v>
      </c>
      <c r="L15" s="17">
        <f t="shared" si="0"/>
        <v>0.1</v>
      </c>
      <c r="M15" s="5">
        <f t="shared" si="17"/>
        <v>93.65</v>
      </c>
      <c r="N15" s="5">
        <v>5</v>
      </c>
      <c r="O15" s="17">
        <f t="shared" si="1"/>
        <v>0.1</v>
      </c>
      <c r="P15" s="5">
        <f t="shared" si="18"/>
        <v>93.65</v>
      </c>
      <c r="Q15" s="5">
        <v>5</v>
      </c>
      <c r="R15" s="17">
        <f t="shared" si="2"/>
        <v>0.1</v>
      </c>
      <c r="S15" s="5">
        <f t="shared" si="19"/>
        <v>93.65</v>
      </c>
      <c r="T15" s="5">
        <v>5</v>
      </c>
      <c r="U15" s="17">
        <f t="shared" si="3"/>
        <v>0.1</v>
      </c>
      <c r="V15" s="5">
        <f t="shared" si="20"/>
        <v>93.65</v>
      </c>
      <c r="W15" s="5">
        <v>5</v>
      </c>
      <c r="X15" s="17">
        <f t="shared" si="4"/>
        <v>0.1</v>
      </c>
      <c r="Y15" s="5">
        <f t="shared" si="21"/>
        <v>93.65</v>
      </c>
      <c r="Z15" s="5">
        <v>5</v>
      </c>
      <c r="AA15" s="17">
        <f t="shared" si="5"/>
        <v>0.1</v>
      </c>
      <c r="AB15" s="5">
        <f t="shared" si="22"/>
        <v>93.65</v>
      </c>
      <c r="AC15" s="5">
        <v>5</v>
      </c>
      <c r="AD15" s="17">
        <f t="shared" si="6"/>
        <v>0.1</v>
      </c>
      <c r="AE15" s="5">
        <f t="shared" si="23"/>
        <v>93.65</v>
      </c>
      <c r="AF15" s="5">
        <v>5</v>
      </c>
      <c r="AG15" s="17">
        <f t="shared" si="7"/>
        <v>0.1</v>
      </c>
      <c r="AH15" s="5">
        <f t="shared" si="24"/>
        <v>93.65</v>
      </c>
      <c r="AI15" s="5">
        <v>5</v>
      </c>
      <c r="AJ15" s="17">
        <f t="shared" si="8"/>
        <v>0.1</v>
      </c>
      <c r="AK15" s="5">
        <f t="shared" si="25"/>
        <v>93.65</v>
      </c>
      <c r="AL15" s="5">
        <v>5</v>
      </c>
      <c r="AM15" s="17">
        <f t="shared" si="9"/>
        <v>0.1</v>
      </c>
      <c r="AN15" s="5">
        <f t="shared" si="26"/>
        <v>0</v>
      </c>
      <c r="AO15" s="5">
        <v>0</v>
      </c>
      <c r="AP15" s="17">
        <f t="shared" si="10"/>
        <v>0</v>
      </c>
      <c r="AQ15" s="5">
        <f t="shared" si="27"/>
        <v>0</v>
      </c>
      <c r="AR15" s="5">
        <v>0</v>
      </c>
      <c r="AS15" s="17">
        <f t="shared" si="11"/>
        <v>0</v>
      </c>
      <c r="AT15" s="5">
        <f t="shared" si="12"/>
        <v>936.49999999999989</v>
      </c>
      <c r="AU15" s="17">
        <f t="shared" si="13"/>
        <v>0.99999999999999989</v>
      </c>
      <c r="AV15" s="17">
        <f t="shared" si="14"/>
        <v>2.8337524150061112E-3</v>
      </c>
    </row>
    <row r="16" spans="1:48">
      <c r="A16" s="15" t="s">
        <v>55</v>
      </c>
      <c r="B16" s="15" t="str">
        <f>VLOOKUP(A16,MEMORIA!$A:$N,2,FALSE)</f>
        <v>COMPGPA13</v>
      </c>
      <c r="C16" s="15" t="str">
        <f>VLOOKUP(A16,MEMORIA!$A:$N,3,FALSE)</f>
        <v>PRÓPRIA</v>
      </c>
      <c r="D16" s="16" t="str">
        <f>VLOOKUP(A16,MEMORIA!$A:$N,4,FALSE)</f>
        <v>PÁRA RAIO POLIMÉRICO ZNO 10 KA - PARA ALTA TENSÃO</v>
      </c>
      <c r="E16" s="15" t="str">
        <f>VLOOKUP(A16,MEMORIA!$A:$N,5,FALSE)</f>
        <v>UN</v>
      </c>
      <c r="F16" s="5">
        <f>VLOOKUP(A16,MEMORIA!$A:$N,14,FALSE)</f>
        <v>50</v>
      </c>
      <c r="G16" s="5">
        <f>VLOOKUP(A16,ORCAMENTO!$A:$I,7,FALSE)</f>
        <v>250</v>
      </c>
      <c r="H16" s="5">
        <f>VLOOKUP(A16,ORCAMENTO!$A:$I,8,FALSE)</f>
        <v>305</v>
      </c>
      <c r="I16" s="5">
        <f t="shared" si="15"/>
        <v>15250</v>
      </c>
      <c r="J16" s="5">
        <f t="shared" si="16"/>
        <v>1525</v>
      </c>
      <c r="K16" s="5">
        <v>5</v>
      </c>
      <c r="L16" s="17">
        <f t="shared" si="0"/>
        <v>0.1</v>
      </c>
      <c r="M16" s="5">
        <f t="shared" si="17"/>
        <v>1525</v>
      </c>
      <c r="N16" s="5">
        <v>5</v>
      </c>
      <c r="O16" s="17">
        <f t="shared" si="1"/>
        <v>0.1</v>
      </c>
      <c r="P16" s="5">
        <f t="shared" si="18"/>
        <v>1525</v>
      </c>
      <c r="Q16" s="5">
        <v>5</v>
      </c>
      <c r="R16" s="17">
        <f t="shared" si="2"/>
        <v>0.1</v>
      </c>
      <c r="S16" s="5">
        <f t="shared" si="19"/>
        <v>1525</v>
      </c>
      <c r="T16" s="5">
        <v>5</v>
      </c>
      <c r="U16" s="17">
        <f t="shared" si="3"/>
        <v>0.1</v>
      </c>
      <c r="V16" s="5">
        <f t="shared" si="20"/>
        <v>1525</v>
      </c>
      <c r="W16" s="5">
        <v>5</v>
      </c>
      <c r="X16" s="17">
        <f t="shared" si="4"/>
        <v>0.1</v>
      </c>
      <c r="Y16" s="5">
        <f t="shared" si="21"/>
        <v>1525</v>
      </c>
      <c r="Z16" s="5">
        <v>5</v>
      </c>
      <c r="AA16" s="17">
        <f t="shared" si="5"/>
        <v>0.1</v>
      </c>
      <c r="AB16" s="5">
        <f t="shared" si="22"/>
        <v>1525</v>
      </c>
      <c r="AC16" s="5">
        <v>5</v>
      </c>
      <c r="AD16" s="17">
        <f t="shared" si="6"/>
        <v>0.1</v>
      </c>
      <c r="AE16" s="5">
        <f t="shared" si="23"/>
        <v>1525</v>
      </c>
      <c r="AF16" s="5">
        <v>5</v>
      </c>
      <c r="AG16" s="17">
        <f t="shared" si="7"/>
        <v>0.1</v>
      </c>
      <c r="AH16" s="5">
        <f t="shared" si="24"/>
        <v>1525</v>
      </c>
      <c r="AI16" s="5">
        <v>5</v>
      </c>
      <c r="AJ16" s="17">
        <f t="shared" si="8"/>
        <v>0.1</v>
      </c>
      <c r="AK16" s="5">
        <f t="shared" si="25"/>
        <v>1525</v>
      </c>
      <c r="AL16" s="5">
        <v>5</v>
      </c>
      <c r="AM16" s="17">
        <f t="shared" si="9"/>
        <v>0.1</v>
      </c>
      <c r="AN16" s="5">
        <f t="shared" si="26"/>
        <v>0</v>
      </c>
      <c r="AO16" s="5">
        <v>0</v>
      </c>
      <c r="AP16" s="17">
        <f t="shared" si="10"/>
        <v>0</v>
      </c>
      <c r="AQ16" s="5">
        <f t="shared" si="27"/>
        <v>0</v>
      </c>
      <c r="AR16" s="5">
        <v>0</v>
      </c>
      <c r="AS16" s="17">
        <f t="shared" si="11"/>
        <v>0</v>
      </c>
      <c r="AT16" s="5">
        <f t="shared" si="12"/>
        <v>15250</v>
      </c>
      <c r="AU16" s="17">
        <f t="shared" si="13"/>
        <v>0.99999999999999989</v>
      </c>
      <c r="AV16" s="17">
        <f t="shared" si="14"/>
        <v>4.6144927206452968E-2</v>
      </c>
    </row>
    <row r="17" spans="1:48" ht="41.4">
      <c r="A17" s="15" t="s">
        <v>56</v>
      </c>
      <c r="B17" s="15" t="str">
        <f>VLOOKUP(A17,MEMORIA!$A:$N,2,FALSE)</f>
        <v>COMPGPA14</v>
      </c>
      <c r="C17" s="15" t="str">
        <f>VLOOKUP(A17,MEMORIA!$A:$N,3,FALSE)</f>
        <v>PRÓPRIA</v>
      </c>
      <c r="D17" s="16" t="str">
        <f>VLOOKUP(A17,MEMORIA!$A:$N,4,FALSE)</f>
        <v>TRANSFORMADOR TRIFASICO DE DISTRIBUICAO, POTENCIA DE 15 KVA, TENSAO NOMINAL DE 15 KV, TENSAO SECUNDARIA DE 220/127V, EM OLEO ISOLANTE TIPO MINERAL</v>
      </c>
      <c r="E17" s="15" t="str">
        <f>VLOOKUP(A17,MEMORIA!$A:$N,5,FALSE)</f>
        <v>UN</v>
      </c>
      <c r="F17" s="5">
        <f>VLOOKUP(A17,MEMORIA!$A:$N,14,FALSE)</f>
        <v>10</v>
      </c>
      <c r="G17" s="5">
        <f>VLOOKUP(A17,ORCAMENTO!$A:$I,7,FALSE)</f>
        <v>14812.98</v>
      </c>
      <c r="H17" s="5">
        <f>VLOOKUP(A17,ORCAMENTO!$A:$I,8,FALSE)</f>
        <v>18071.84</v>
      </c>
      <c r="I17" s="5">
        <f t="shared" si="15"/>
        <v>180718.4</v>
      </c>
      <c r="J17" s="5">
        <f t="shared" si="16"/>
        <v>18071.84</v>
      </c>
      <c r="K17" s="5">
        <v>1</v>
      </c>
      <c r="L17" s="17">
        <f t="shared" si="0"/>
        <v>0.1</v>
      </c>
      <c r="M17" s="5">
        <f t="shared" si="17"/>
        <v>18071.84</v>
      </c>
      <c r="N17" s="5">
        <v>1</v>
      </c>
      <c r="O17" s="17">
        <f t="shared" si="1"/>
        <v>0.1</v>
      </c>
      <c r="P17" s="5">
        <f t="shared" si="18"/>
        <v>18071.84</v>
      </c>
      <c r="Q17" s="5">
        <v>1</v>
      </c>
      <c r="R17" s="17">
        <f t="shared" si="2"/>
        <v>0.1</v>
      </c>
      <c r="S17" s="5">
        <f t="shared" si="19"/>
        <v>18071.84</v>
      </c>
      <c r="T17" s="5">
        <v>1</v>
      </c>
      <c r="U17" s="17">
        <f t="shared" si="3"/>
        <v>0.1</v>
      </c>
      <c r="V17" s="5">
        <f t="shared" si="20"/>
        <v>18071.84</v>
      </c>
      <c r="W17" s="5">
        <v>1</v>
      </c>
      <c r="X17" s="17">
        <f t="shared" si="4"/>
        <v>0.1</v>
      </c>
      <c r="Y17" s="5">
        <f t="shared" si="21"/>
        <v>18071.84</v>
      </c>
      <c r="Z17" s="5">
        <v>1</v>
      </c>
      <c r="AA17" s="17">
        <f t="shared" si="5"/>
        <v>0.1</v>
      </c>
      <c r="AB17" s="5">
        <f t="shared" si="22"/>
        <v>18071.84</v>
      </c>
      <c r="AC17" s="5">
        <v>1</v>
      </c>
      <c r="AD17" s="17">
        <f t="shared" si="6"/>
        <v>0.1</v>
      </c>
      <c r="AE17" s="5">
        <f t="shared" si="23"/>
        <v>18071.84</v>
      </c>
      <c r="AF17" s="5">
        <v>1</v>
      </c>
      <c r="AG17" s="17">
        <f t="shared" si="7"/>
        <v>0.1</v>
      </c>
      <c r="AH17" s="5">
        <f t="shared" si="24"/>
        <v>18071.84</v>
      </c>
      <c r="AI17" s="5">
        <v>1</v>
      </c>
      <c r="AJ17" s="17">
        <f t="shared" si="8"/>
        <v>0.1</v>
      </c>
      <c r="AK17" s="5">
        <f t="shared" si="25"/>
        <v>18071.84</v>
      </c>
      <c r="AL17" s="5">
        <v>1</v>
      </c>
      <c r="AM17" s="17">
        <f t="shared" si="9"/>
        <v>0.1</v>
      </c>
      <c r="AN17" s="5">
        <f t="shared" si="26"/>
        <v>0</v>
      </c>
      <c r="AO17" s="5">
        <v>0</v>
      </c>
      <c r="AP17" s="17">
        <f t="shared" si="10"/>
        <v>0</v>
      </c>
      <c r="AQ17" s="5">
        <f t="shared" si="27"/>
        <v>0</v>
      </c>
      <c r="AR17" s="5">
        <v>0</v>
      </c>
      <c r="AS17" s="17">
        <f t="shared" si="11"/>
        <v>0</v>
      </c>
      <c r="AT17" s="5">
        <f t="shared" si="12"/>
        <v>180718.4</v>
      </c>
      <c r="AU17" s="17">
        <f t="shared" si="13"/>
        <v>0.99999999999999989</v>
      </c>
      <c r="AV17" s="17">
        <f t="shared" si="14"/>
        <v>0.54683524018797702</v>
      </c>
    </row>
    <row r="18" spans="1:48" ht="27.6">
      <c r="A18" s="15" t="s">
        <v>57</v>
      </c>
      <c r="B18" s="15" t="str">
        <f>VLOOKUP(A18,MEMORIA!$A:$N,2,FALSE)</f>
        <v>COMPGPA15</v>
      </c>
      <c r="C18" s="15" t="str">
        <f>VLOOKUP(A18,MEMORIA!$A:$N,3,FALSE)</f>
        <v>PRÓPRIA</v>
      </c>
      <c r="D18" s="16" t="str">
        <f>VLOOKUP(A18,MEMORIA!$A:$N,4,FALSE)</f>
        <v>DERIVAÇÃO TIPO "T" (BORNE CONCÊNTRICO À PRESSÃO) CONSTRUÍDA EM LIGA DE ALUMÍNIO POR PORCAS E ARRUELAS PARA VERGALHÃO ELETROLÍTICO DE 1/4"</v>
      </c>
      <c r="E18" s="15" t="str">
        <f>VLOOKUP(A18,MEMORIA!$A:$N,5,FALSE)</f>
        <v>UN</v>
      </c>
      <c r="F18" s="5">
        <f>VLOOKUP(A18,MEMORIA!$A:$N,14,FALSE)</f>
        <v>8</v>
      </c>
      <c r="G18" s="5">
        <f>VLOOKUP(A18,ORCAMENTO!$A:$I,7,FALSE)</f>
        <v>49.04</v>
      </c>
      <c r="H18" s="5">
        <f>VLOOKUP(A18,ORCAMENTO!$A:$I,8,FALSE)</f>
        <v>59.83</v>
      </c>
      <c r="I18" s="5">
        <f t="shared" si="15"/>
        <v>478.64</v>
      </c>
      <c r="J18" s="5">
        <f t="shared" si="16"/>
        <v>119.66</v>
      </c>
      <c r="K18" s="5">
        <v>2</v>
      </c>
      <c r="L18" s="17">
        <f t="shared" si="0"/>
        <v>0.25</v>
      </c>
      <c r="M18" s="5">
        <f t="shared" si="17"/>
        <v>119.66</v>
      </c>
      <c r="N18" s="5">
        <v>2</v>
      </c>
      <c r="O18" s="17">
        <f t="shared" si="1"/>
        <v>0.25</v>
      </c>
      <c r="P18" s="5">
        <f t="shared" si="18"/>
        <v>119.66</v>
      </c>
      <c r="Q18" s="5">
        <v>2</v>
      </c>
      <c r="R18" s="17">
        <f t="shared" si="2"/>
        <v>0.25</v>
      </c>
      <c r="S18" s="5">
        <f t="shared" si="19"/>
        <v>119.66</v>
      </c>
      <c r="T18" s="5">
        <v>2</v>
      </c>
      <c r="U18" s="17">
        <f t="shared" si="3"/>
        <v>0.25</v>
      </c>
      <c r="V18" s="5">
        <f t="shared" si="20"/>
        <v>119.66</v>
      </c>
      <c r="W18" s="5">
        <v>2</v>
      </c>
      <c r="X18" s="17">
        <f t="shared" si="4"/>
        <v>0.25</v>
      </c>
      <c r="Y18" s="5">
        <f t="shared" si="21"/>
        <v>0</v>
      </c>
      <c r="Z18" s="5">
        <v>0</v>
      </c>
      <c r="AA18" s="17">
        <f t="shared" si="5"/>
        <v>0</v>
      </c>
      <c r="AB18" s="5">
        <f t="shared" si="22"/>
        <v>0</v>
      </c>
      <c r="AC18" s="5">
        <v>0</v>
      </c>
      <c r="AD18" s="17">
        <f t="shared" si="6"/>
        <v>0</v>
      </c>
      <c r="AE18" s="5">
        <f t="shared" si="23"/>
        <v>0</v>
      </c>
      <c r="AF18" s="5">
        <v>0</v>
      </c>
      <c r="AG18" s="17">
        <f t="shared" si="7"/>
        <v>0</v>
      </c>
      <c r="AH18" s="5">
        <f t="shared" si="24"/>
        <v>0</v>
      </c>
      <c r="AI18" s="5">
        <v>0</v>
      </c>
      <c r="AJ18" s="17">
        <f t="shared" si="8"/>
        <v>0</v>
      </c>
      <c r="AK18" s="5">
        <f t="shared" si="25"/>
        <v>0</v>
      </c>
      <c r="AL18" s="5">
        <v>0</v>
      </c>
      <c r="AM18" s="17">
        <f t="shared" si="9"/>
        <v>0</v>
      </c>
      <c r="AN18" s="5">
        <f t="shared" si="26"/>
        <v>0</v>
      </c>
      <c r="AO18" s="5">
        <v>0</v>
      </c>
      <c r="AP18" s="17">
        <f t="shared" si="10"/>
        <v>0</v>
      </c>
      <c r="AQ18" s="5">
        <f t="shared" si="27"/>
        <v>0</v>
      </c>
      <c r="AR18" s="5">
        <v>0</v>
      </c>
      <c r="AS18" s="17">
        <f t="shared" si="11"/>
        <v>0</v>
      </c>
      <c r="AT18" s="5">
        <f t="shared" si="12"/>
        <v>598.29999999999995</v>
      </c>
      <c r="AU18" s="17">
        <f t="shared" si="13"/>
        <v>1.25</v>
      </c>
      <c r="AV18" s="17">
        <f t="shared" si="14"/>
        <v>1.8103940949259546E-3</v>
      </c>
    </row>
    <row r="19" spans="1:48" ht="41.4">
      <c r="A19" s="15" t="s">
        <v>58</v>
      </c>
      <c r="B19" s="15">
        <f>VLOOKUP(A19,MEMORIA!$A:$N,2,FALSE)</f>
        <v>101512</v>
      </c>
      <c r="C19" s="15" t="str">
        <f>VLOOKUP(A19,MEMORIA!$A:$N,3,FALSE)</f>
        <v>SINAPI</v>
      </c>
      <c r="D19" s="16" t="str">
        <f>VLOOKUP(A19,MEMORIA!$A:$N,4,FALSE)</f>
        <v>ENTRADA DE ENERGIA ELÉTRICA, AÉREA, TRIFÁSICA, COM CAIXA DE EMBUTIR, CABO DE 35 MM2 E DISJUNTOR DIN 50A (NÃO INCLUSO O POSTE DE CONCRETO). AF_07/2020</v>
      </c>
      <c r="E19" s="15" t="str">
        <f>VLOOKUP(A19,MEMORIA!$A:$N,5,FALSE)</f>
        <v>UN</v>
      </c>
      <c r="F19" s="5">
        <f>VLOOKUP(A19,MEMORIA!$A:$N,14,FALSE)</f>
        <v>5</v>
      </c>
      <c r="G19" s="5">
        <f>VLOOKUP(A19,ORCAMENTO!$A:$I,7,FALSE)</f>
        <v>2644.77</v>
      </c>
      <c r="H19" s="5">
        <f>VLOOKUP(A19,ORCAMENTO!$A:$I,8,FALSE)</f>
        <v>3226.62</v>
      </c>
      <c r="I19" s="5">
        <f t="shared" si="15"/>
        <v>16133.1</v>
      </c>
      <c r="J19" s="5">
        <f t="shared" si="16"/>
        <v>0</v>
      </c>
      <c r="K19" s="5">
        <v>0</v>
      </c>
      <c r="L19" s="17">
        <f t="shared" si="0"/>
        <v>0</v>
      </c>
      <c r="M19" s="5">
        <f t="shared" si="17"/>
        <v>0</v>
      </c>
      <c r="N19" s="5">
        <v>0</v>
      </c>
      <c r="O19" s="17">
        <f t="shared" si="1"/>
        <v>0</v>
      </c>
      <c r="P19" s="5">
        <f t="shared" si="18"/>
        <v>0</v>
      </c>
      <c r="Q19" s="5">
        <v>0</v>
      </c>
      <c r="R19" s="17">
        <f t="shared" si="2"/>
        <v>0</v>
      </c>
      <c r="S19" s="5">
        <f t="shared" si="19"/>
        <v>0</v>
      </c>
      <c r="T19" s="5">
        <v>0</v>
      </c>
      <c r="U19" s="17">
        <f t="shared" si="3"/>
        <v>0</v>
      </c>
      <c r="V19" s="5">
        <f t="shared" si="20"/>
        <v>0</v>
      </c>
      <c r="W19" s="5">
        <v>0</v>
      </c>
      <c r="X19" s="17">
        <f t="shared" si="4"/>
        <v>0</v>
      </c>
      <c r="Y19" s="5">
        <f t="shared" si="21"/>
        <v>0</v>
      </c>
      <c r="Z19" s="5">
        <v>0</v>
      </c>
      <c r="AA19" s="17">
        <f t="shared" si="5"/>
        <v>0</v>
      </c>
      <c r="AB19" s="5">
        <f t="shared" si="22"/>
        <v>0</v>
      </c>
      <c r="AC19" s="5">
        <v>0</v>
      </c>
      <c r="AD19" s="17">
        <f t="shared" si="6"/>
        <v>0</v>
      </c>
      <c r="AE19" s="5">
        <f t="shared" si="23"/>
        <v>0</v>
      </c>
      <c r="AF19" s="5">
        <v>0</v>
      </c>
      <c r="AG19" s="17">
        <f t="shared" si="7"/>
        <v>0</v>
      </c>
      <c r="AH19" s="5">
        <f t="shared" si="24"/>
        <v>0</v>
      </c>
      <c r="AI19" s="5">
        <v>0</v>
      </c>
      <c r="AJ19" s="17">
        <f t="shared" si="8"/>
        <v>0</v>
      </c>
      <c r="AK19" s="5">
        <f t="shared" si="25"/>
        <v>0</v>
      </c>
      <c r="AL19" s="5">
        <v>0</v>
      </c>
      <c r="AM19" s="17">
        <f t="shared" si="9"/>
        <v>0</v>
      </c>
      <c r="AN19" s="5">
        <f t="shared" si="26"/>
        <v>0</v>
      </c>
      <c r="AO19" s="5">
        <v>0</v>
      </c>
      <c r="AP19" s="17">
        <f t="shared" si="10"/>
        <v>0</v>
      </c>
      <c r="AQ19" s="5">
        <f t="shared" si="27"/>
        <v>0</v>
      </c>
      <c r="AR19" s="5">
        <v>0</v>
      </c>
      <c r="AS19" s="17">
        <f t="shared" si="11"/>
        <v>0</v>
      </c>
      <c r="AT19" s="5">
        <f t="shared" si="12"/>
        <v>0</v>
      </c>
      <c r="AU19" s="17">
        <f t="shared" si="13"/>
        <v>0</v>
      </c>
      <c r="AV19" s="17">
        <f t="shared" si="14"/>
        <v>0</v>
      </c>
    </row>
    <row r="20" spans="1:48">
      <c r="A20" s="15" t="s">
        <v>59</v>
      </c>
      <c r="B20" s="15" t="str">
        <f>VLOOKUP(A20,MEMORIA!$A:$N,2,FALSE)</f>
        <v>COMPGPA1</v>
      </c>
      <c r="C20" s="15" t="str">
        <f>VLOOKUP(A20,MEMORIA!$A:$N,3,FALSE)</f>
        <v>PRÓPRIA</v>
      </c>
      <c r="D20" s="16" t="str">
        <f>VLOOKUP(A20,MEMORIA!$A:$N,4,FALSE)</f>
        <v>CABO DE ALUMINIO 0,6/1KV MULTIPLEXADOS 3X1X35 +35MM²</v>
      </c>
      <c r="E20" s="15" t="str">
        <f>VLOOKUP(A20,MEMORIA!$A:$N,5,FALSE)</f>
        <v>M</v>
      </c>
      <c r="F20" s="5">
        <f>VLOOKUP(A20,MEMORIA!$A:$N,14,FALSE)</f>
        <v>955</v>
      </c>
      <c r="G20" s="5">
        <f>VLOOKUP(A20,ORCAMENTO!$A:$I,7,FALSE)</f>
        <v>27.2</v>
      </c>
      <c r="H20" s="5">
        <f>VLOOKUP(A20,ORCAMENTO!$A:$I,8,FALSE)</f>
        <v>33.18</v>
      </c>
      <c r="I20" s="5">
        <f t="shared" si="15"/>
        <v>31686.9</v>
      </c>
      <c r="J20" s="5">
        <f t="shared" si="16"/>
        <v>3318</v>
      </c>
      <c r="K20" s="5">
        <v>100</v>
      </c>
      <c r="L20" s="17">
        <f t="shared" si="0"/>
        <v>0.10471204188481675</v>
      </c>
      <c r="M20" s="5">
        <f t="shared" si="17"/>
        <v>3318</v>
      </c>
      <c r="N20" s="5">
        <v>100</v>
      </c>
      <c r="O20" s="17">
        <f t="shared" si="1"/>
        <v>0.10471204188481675</v>
      </c>
      <c r="P20" s="5">
        <f t="shared" si="18"/>
        <v>3318</v>
      </c>
      <c r="Q20" s="5">
        <v>100</v>
      </c>
      <c r="R20" s="17">
        <f t="shared" si="2"/>
        <v>0.10471204188481675</v>
      </c>
      <c r="S20" s="5">
        <f t="shared" si="19"/>
        <v>3318</v>
      </c>
      <c r="T20" s="5">
        <v>100</v>
      </c>
      <c r="U20" s="17">
        <f t="shared" si="3"/>
        <v>0.10471204188481675</v>
      </c>
      <c r="V20" s="5">
        <f t="shared" si="20"/>
        <v>3318</v>
      </c>
      <c r="W20" s="5">
        <v>100</v>
      </c>
      <c r="X20" s="17">
        <f t="shared" si="4"/>
        <v>0.10471204188481675</v>
      </c>
      <c r="Y20" s="5">
        <f t="shared" si="21"/>
        <v>3318</v>
      </c>
      <c r="Z20" s="5">
        <v>100</v>
      </c>
      <c r="AA20" s="17">
        <f t="shared" si="5"/>
        <v>0.10471204188481675</v>
      </c>
      <c r="AB20" s="5">
        <f t="shared" si="22"/>
        <v>3318</v>
      </c>
      <c r="AC20" s="5">
        <v>100</v>
      </c>
      <c r="AD20" s="17">
        <f t="shared" si="6"/>
        <v>0.10471204188481675</v>
      </c>
      <c r="AE20" s="5">
        <f t="shared" si="23"/>
        <v>3318</v>
      </c>
      <c r="AF20" s="5">
        <v>100</v>
      </c>
      <c r="AG20" s="17">
        <f t="shared" si="7"/>
        <v>0.10471204188481675</v>
      </c>
      <c r="AH20" s="5">
        <f t="shared" si="24"/>
        <v>3318</v>
      </c>
      <c r="AI20" s="5">
        <v>100</v>
      </c>
      <c r="AJ20" s="17">
        <f t="shared" si="8"/>
        <v>0.10471204188481675</v>
      </c>
      <c r="AK20" s="5">
        <f t="shared" si="25"/>
        <v>3318</v>
      </c>
      <c r="AL20" s="5">
        <v>100</v>
      </c>
      <c r="AM20" s="17">
        <f t="shared" si="9"/>
        <v>0.10471204188481675</v>
      </c>
      <c r="AN20" s="5">
        <f t="shared" si="26"/>
        <v>0</v>
      </c>
      <c r="AO20" s="5">
        <v>0</v>
      </c>
      <c r="AP20" s="17">
        <f t="shared" si="10"/>
        <v>0</v>
      </c>
      <c r="AQ20" s="5">
        <f t="shared" si="27"/>
        <v>0</v>
      </c>
      <c r="AR20" s="5">
        <v>0</v>
      </c>
      <c r="AS20" s="17">
        <f t="shared" si="11"/>
        <v>0</v>
      </c>
      <c r="AT20" s="5">
        <f t="shared" si="12"/>
        <v>33180</v>
      </c>
      <c r="AU20" s="17">
        <f t="shared" si="13"/>
        <v>1.0471204188481675</v>
      </c>
      <c r="AV20" s="17">
        <f t="shared" si="14"/>
        <v>0.10039925801377766</v>
      </c>
    </row>
    <row r="21" spans="1:48">
      <c r="A21" s="15" t="s">
        <v>60</v>
      </c>
      <c r="B21" s="15" t="str">
        <f>VLOOKUP(A21,MEMORIA!$A:$N,2,FALSE)</f>
        <v>COMPGPA2</v>
      </c>
      <c r="C21" s="15" t="str">
        <f>VLOOKUP(A21,MEMORIA!$A:$N,3,FALSE)</f>
        <v>PRÓPRIA</v>
      </c>
      <c r="D21" s="16" t="str">
        <f>VLOOKUP(A21,MEMORIA!$A:$N,4,FALSE)</f>
        <v>CABO DE ALUMINIO 15KV PROTEGIDO 50MM²</v>
      </c>
      <c r="E21" s="15" t="str">
        <f>VLOOKUP(A21,MEMORIA!$A:$N,5,FALSE)</f>
        <v>M</v>
      </c>
      <c r="F21" s="5">
        <f>VLOOKUP(A21,MEMORIA!$A:$N,14,FALSE)</f>
        <v>1450</v>
      </c>
      <c r="G21" s="5">
        <f>VLOOKUP(A21,ORCAMENTO!$A:$I,7,FALSE)</f>
        <v>15</v>
      </c>
      <c r="H21" s="5">
        <f>VLOOKUP(A21,ORCAMENTO!$A:$I,8,FALSE)</f>
        <v>18.3</v>
      </c>
      <c r="I21" s="5">
        <f t="shared" si="15"/>
        <v>26535</v>
      </c>
      <c r="J21" s="5">
        <f t="shared" si="16"/>
        <v>0</v>
      </c>
      <c r="K21" s="5">
        <v>0</v>
      </c>
      <c r="L21" s="17">
        <f t="shared" si="0"/>
        <v>0</v>
      </c>
      <c r="M21" s="5">
        <f t="shared" si="17"/>
        <v>0</v>
      </c>
      <c r="N21" s="5">
        <v>0</v>
      </c>
      <c r="O21" s="17">
        <f t="shared" si="1"/>
        <v>0</v>
      </c>
      <c r="P21" s="5">
        <f t="shared" si="18"/>
        <v>0</v>
      </c>
      <c r="Q21" s="5">
        <v>0</v>
      </c>
      <c r="R21" s="17">
        <f t="shared" si="2"/>
        <v>0</v>
      </c>
      <c r="S21" s="5">
        <f t="shared" si="19"/>
        <v>0</v>
      </c>
      <c r="T21" s="5">
        <v>0</v>
      </c>
      <c r="U21" s="17">
        <f t="shared" si="3"/>
        <v>0</v>
      </c>
      <c r="V21" s="5">
        <f t="shared" si="20"/>
        <v>0</v>
      </c>
      <c r="W21" s="5">
        <v>0</v>
      </c>
      <c r="X21" s="17">
        <f t="shared" si="4"/>
        <v>0</v>
      </c>
      <c r="Y21" s="5">
        <f t="shared" si="21"/>
        <v>0</v>
      </c>
      <c r="Z21" s="5">
        <v>0</v>
      </c>
      <c r="AA21" s="17">
        <f t="shared" si="5"/>
        <v>0</v>
      </c>
      <c r="AB21" s="5">
        <f t="shared" si="22"/>
        <v>0</v>
      </c>
      <c r="AC21" s="5">
        <v>0</v>
      </c>
      <c r="AD21" s="17">
        <f t="shared" si="6"/>
        <v>0</v>
      </c>
      <c r="AE21" s="5">
        <f t="shared" si="23"/>
        <v>0</v>
      </c>
      <c r="AF21" s="5">
        <v>0</v>
      </c>
      <c r="AG21" s="17">
        <f t="shared" si="7"/>
        <v>0</v>
      </c>
      <c r="AH21" s="5">
        <f t="shared" si="24"/>
        <v>0</v>
      </c>
      <c r="AI21" s="5">
        <v>0</v>
      </c>
      <c r="AJ21" s="17">
        <f t="shared" si="8"/>
        <v>0</v>
      </c>
      <c r="AK21" s="5">
        <f t="shared" si="25"/>
        <v>0</v>
      </c>
      <c r="AL21" s="5">
        <v>0</v>
      </c>
      <c r="AM21" s="17">
        <f t="shared" si="9"/>
        <v>0</v>
      </c>
      <c r="AN21" s="5">
        <f t="shared" si="26"/>
        <v>0</v>
      </c>
      <c r="AO21" s="5">
        <v>0</v>
      </c>
      <c r="AP21" s="17">
        <f t="shared" si="10"/>
        <v>0</v>
      </c>
      <c r="AQ21" s="5">
        <f t="shared" si="27"/>
        <v>0</v>
      </c>
      <c r="AR21" s="5">
        <v>0</v>
      </c>
      <c r="AS21" s="17">
        <f t="shared" si="11"/>
        <v>0</v>
      </c>
      <c r="AT21" s="5">
        <f t="shared" si="12"/>
        <v>0</v>
      </c>
      <c r="AU21" s="17">
        <f t="shared" si="13"/>
        <v>0</v>
      </c>
      <c r="AV21" s="17">
        <f t="shared" si="14"/>
        <v>0</v>
      </c>
    </row>
    <row r="22" spans="1:48">
      <c r="A22" s="15" t="s">
        <v>61</v>
      </c>
      <c r="B22" s="15" t="str">
        <f>VLOOKUP(A22,MEMORIA!$A:$N,2,FALSE)</f>
        <v>COMPGPA3</v>
      </c>
      <c r="C22" s="15" t="str">
        <f>VLOOKUP(A22,MEMORIA!$A:$N,3,FALSE)</f>
        <v>PRÓPRIA</v>
      </c>
      <c r="D22" s="16" t="str">
        <f>VLOOKUP(A22,MEMORIA!$A:$N,4,FALSE)</f>
        <v>CAIXA DE MEDIÇÃO TRIFASICA CP REDE</v>
      </c>
      <c r="E22" s="15" t="str">
        <f>VLOOKUP(A22,MEMORIA!$A:$N,5,FALSE)</f>
        <v>M</v>
      </c>
      <c r="F22" s="5">
        <f>VLOOKUP(A22,MEMORIA!$A:$N,14,FALSE)</f>
        <v>2</v>
      </c>
      <c r="G22" s="5">
        <f>VLOOKUP(A22,ORCAMENTO!$A:$I,7,FALSE)</f>
        <v>347.79</v>
      </c>
      <c r="H22" s="5">
        <f>VLOOKUP(A22,ORCAMENTO!$A:$I,8,FALSE)</f>
        <v>424.3</v>
      </c>
      <c r="I22" s="5">
        <f t="shared" si="15"/>
        <v>848.6</v>
      </c>
      <c r="J22" s="5">
        <f t="shared" si="16"/>
        <v>424.3</v>
      </c>
      <c r="K22" s="5">
        <v>1</v>
      </c>
      <c r="L22" s="17">
        <f t="shared" si="0"/>
        <v>0.5</v>
      </c>
      <c r="M22" s="5">
        <f t="shared" si="17"/>
        <v>424.3</v>
      </c>
      <c r="N22" s="5">
        <v>1</v>
      </c>
      <c r="O22" s="17">
        <f t="shared" si="1"/>
        <v>0.5</v>
      </c>
      <c r="P22" s="5">
        <f t="shared" si="18"/>
        <v>0</v>
      </c>
      <c r="Q22" s="5">
        <v>0</v>
      </c>
      <c r="R22" s="17">
        <f t="shared" si="2"/>
        <v>0</v>
      </c>
      <c r="S22" s="5">
        <f t="shared" si="19"/>
        <v>0</v>
      </c>
      <c r="T22" s="5">
        <v>0</v>
      </c>
      <c r="U22" s="17">
        <f t="shared" si="3"/>
        <v>0</v>
      </c>
      <c r="V22" s="5">
        <f t="shared" si="20"/>
        <v>0</v>
      </c>
      <c r="W22" s="5">
        <v>0</v>
      </c>
      <c r="X22" s="17">
        <f t="shared" si="4"/>
        <v>0</v>
      </c>
      <c r="Y22" s="5">
        <f t="shared" si="21"/>
        <v>0</v>
      </c>
      <c r="Z22" s="5">
        <v>0</v>
      </c>
      <c r="AA22" s="17">
        <f t="shared" si="5"/>
        <v>0</v>
      </c>
      <c r="AB22" s="5">
        <f t="shared" si="22"/>
        <v>0</v>
      </c>
      <c r="AC22" s="5">
        <v>0</v>
      </c>
      <c r="AD22" s="17">
        <f t="shared" si="6"/>
        <v>0</v>
      </c>
      <c r="AE22" s="5">
        <f t="shared" si="23"/>
        <v>0</v>
      </c>
      <c r="AF22" s="5">
        <v>0</v>
      </c>
      <c r="AG22" s="17">
        <f t="shared" si="7"/>
        <v>0</v>
      </c>
      <c r="AH22" s="5">
        <f t="shared" si="24"/>
        <v>0</v>
      </c>
      <c r="AI22" s="5">
        <v>0</v>
      </c>
      <c r="AJ22" s="17">
        <f t="shared" si="8"/>
        <v>0</v>
      </c>
      <c r="AK22" s="5">
        <f t="shared" si="25"/>
        <v>0</v>
      </c>
      <c r="AL22" s="5">
        <v>0</v>
      </c>
      <c r="AM22" s="17">
        <f t="shared" si="9"/>
        <v>0</v>
      </c>
      <c r="AN22" s="5">
        <f t="shared" si="26"/>
        <v>0</v>
      </c>
      <c r="AO22" s="5">
        <v>0</v>
      </c>
      <c r="AP22" s="17">
        <f t="shared" si="10"/>
        <v>0</v>
      </c>
      <c r="AQ22" s="5">
        <f t="shared" si="27"/>
        <v>0</v>
      </c>
      <c r="AR22" s="5">
        <v>0</v>
      </c>
      <c r="AS22" s="17">
        <f t="shared" si="11"/>
        <v>0</v>
      </c>
      <c r="AT22" s="5">
        <f t="shared" si="12"/>
        <v>848.6</v>
      </c>
      <c r="AU22" s="17">
        <f t="shared" si="13"/>
        <v>1</v>
      </c>
      <c r="AV22" s="17">
        <f t="shared" si="14"/>
        <v>2.5677760804849827E-3</v>
      </c>
    </row>
    <row r="23" spans="1:48">
      <c r="A23" s="15" t="s">
        <v>62</v>
      </c>
      <c r="B23" s="15" t="str">
        <f>VLOOKUP(A23,MEMORIA!$A:$N,2,FALSE)</f>
        <v>COMPGPA4</v>
      </c>
      <c r="C23" s="15" t="str">
        <f>VLOOKUP(A23,MEMORIA!$A:$N,3,FALSE)</f>
        <v>PRÓPRIA</v>
      </c>
      <c r="D23" s="16" t="str">
        <f>VLOOKUP(A23,MEMORIA!$A:$N,4,FALSE)</f>
        <v>CHAVE FUSÍVEL 15KV 100A - 10000A BASE C</v>
      </c>
      <c r="E23" s="15" t="str">
        <f>VLOOKUP(A23,MEMORIA!$A:$N,5,FALSE)</f>
        <v>M</v>
      </c>
      <c r="F23" s="5">
        <f>VLOOKUP(A23,MEMORIA!$A:$N,14,FALSE)</f>
        <v>30</v>
      </c>
      <c r="G23" s="5">
        <f>VLOOKUP(A23,ORCAMENTO!$A:$I,7,FALSE)</f>
        <v>477.7</v>
      </c>
      <c r="H23" s="5">
        <f>VLOOKUP(A23,ORCAMENTO!$A:$I,8,FALSE)</f>
        <v>582.79</v>
      </c>
      <c r="I23" s="5">
        <f t="shared" si="15"/>
        <v>17483.7</v>
      </c>
      <c r="J23" s="5">
        <f t="shared" si="16"/>
        <v>1748.37</v>
      </c>
      <c r="K23" s="5">
        <v>3</v>
      </c>
      <c r="L23" s="17">
        <f t="shared" si="0"/>
        <v>9.9999999999999992E-2</v>
      </c>
      <c r="M23" s="5">
        <f t="shared" si="17"/>
        <v>1748.37</v>
      </c>
      <c r="N23" s="5">
        <v>3</v>
      </c>
      <c r="O23" s="17">
        <f t="shared" si="1"/>
        <v>9.9999999999999992E-2</v>
      </c>
      <c r="P23" s="5">
        <f t="shared" si="18"/>
        <v>1748.37</v>
      </c>
      <c r="Q23" s="5">
        <v>3</v>
      </c>
      <c r="R23" s="17">
        <f t="shared" si="2"/>
        <v>9.9999999999999992E-2</v>
      </c>
      <c r="S23" s="5">
        <f t="shared" si="19"/>
        <v>1748.37</v>
      </c>
      <c r="T23" s="5">
        <v>3</v>
      </c>
      <c r="U23" s="17">
        <f t="shared" si="3"/>
        <v>9.9999999999999992E-2</v>
      </c>
      <c r="V23" s="5">
        <f t="shared" si="20"/>
        <v>1748.37</v>
      </c>
      <c r="W23" s="5">
        <v>3</v>
      </c>
      <c r="X23" s="17">
        <f t="shared" si="4"/>
        <v>9.9999999999999992E-2</v>
      </c>
      <c r="Y23" s="5">
        <f t="shared" si="21"/>
        <v>1748.37</v>
      </c>
      <c r="Z23" s="5">
        <v>3</v>
      </c>
      <c r="AA23" s="17">
        <f t="shared" si="5"/>
        <v>9.9999999999999992E-2</v>
      </c>
      <c r="AB23" s="5">
        <f t="shared" si="22"/>
        <v>1748.37</v>
      </c>
      <c r="AC23" s="5">
        <v>3</v>
      </c>
      <c r="AD23" s="17">
        <f t="shared" si="6"/>
        <v>9.9999999999999992E-2</v>
      </c>
      <c r="AE23" s="5">
        <f t="shared" si="23"/>
        <v>1748.37</v>
      </c>
      <c r="AF23" s="5">
        <v>3</v>
      </c>
      <c r="AG23" s="17">
        <f t="shared" si="7"/>
        <v>9.9999999999999992E-2</v>
      </c>
      <c r="AH23" s="5">
        <f t="shared" si="24"/>
        <v>1748.37</v>
      </c>
      <c r="AI23" s="5">
        <v>3</v>
      </c>
      <c r="AJ23" s="17">
        <f t="shared" si="8"/>
        <v>9.9999999999999992E-2</v>
      </c>
      <c r="AK23" s="5">
        <f t="shared" si="25"/>
        <v>1748.37</v>
      </c>
      <c r="AL23" s="5">
        <v>3</v>
      </c>
      <c r="AM23" s="17">
        <f t="shared" si="9"/>
        <v>9.9999999999999992E-2</v>
      </c>
      <c r="AN23" s="5">
        <f t="shared" si="26"/>
        <v>0</v>
      </c>
      <c r="AO23" s="5">
        <v>0</v>
      </c>
      <c r="AP23" s="17">
        <f t="shared" si="10"/>
        <v>0</v>
      </c>
      <c r="AQ23" s="5">
        <f t="shared" si="27"/>
        <v>0</v>
      </c>
      <c r="AR23" s="5">
        <v>0</v>
      </c>
      <c r="AS23" s="17">
        <f t="shared" si="11"/>
        <v>0</v>
      </c>
      <c r="AT23" s="5">
        <f t="shared" si="12"/>
        <v>17483.699999999993</v>
      </c>
      <c r="AU23" s="17">
        <f t="shared" si="13"/>
        <v>0.99999999999999989</v>
      </c>
      <c r="AV23" s="17">
        <f t="shared" si="14"/>
        <v>5.2903873036030259E-2</v>
      </c>
    </row>
    <row r="24" spans="1:48" ht="27.6">
      <c r="A24" s="15" t="s">
        <v>63</v>
      </c>
      <c r="B24" s="15" t="str">
        <f>VLOOKUP(A24,MEMORIA!$A:$N,2,FALSE)</f>
        <v>COMPGPA5</v>
      </c>
      <c r="C24" s="15" t="str">
        <f>VLOOKUP(A24,MEMORIA!$A:$N,3,FALSE)</f>
        <v>PRÓPRIA</v>
      </c>
      <c r="D24" s="16" t="str">
        <f>VLOOKUP(A24,MEMORIA!$A:$N,4,FALSE)</f>
        <v>CONECTOR DE ALUMINIO TIPO PRENSA CABO, BITOLA 1 1/4", PARA CABOS DE DIAMETRO DE 31 A 34 MM</v>
      </c>
      <c r="E24" s="15" t="str">
        <f>VLOOKUP(A24,MEMORIA!$A:$N,5,FALSE)</f>
        <v>M</v>
      </c>
      <c r="F24" s="5">
        <f>VLOOKUP(A24,MEMORIA!$A:$N,14,FALSE)</f>
        <v>5</v>
      </c>
      <c r="G24" s="5">
        <f>VLOOKUP(A24,ORCAMENTO!$A:$I,7,FALSE)</f>
        <v>56.1</v>
      </c>
      <c r="H24" s="5">
        <f>VLOOKUP(A24,ORCAMENTO!$A:$I,8,FALSE)</f>
        <v>68.44</v>
      </c>
      <c r="I24" s="5">
        <f t="shared" si="15"/>
        <v>342.2</v>
      </c>
      <c r="J24" s="5">
        <f t="shared" si="16"/>
        <v>68.44</v>
      </c>
      <c r="K24" s="5">
        <v>1</v>
      </c>
      <c r="L24" s="17">
        <f t="shared" si="0"/>
        <v>0.2</v>
      </c>
      <c r="M24" s="5">
        <f t="shared" si="17"/>
        <v>68.44</v>
      </c>
      <c r="N24" s="5">
        <v>1</v>
      </c>
      <c r="O24" s="17">
        <f t="shared" si="1"/>
        <v>0.2</v>
      </c>
      <c r="P24" s="5">
        <f t="shared" si="18"/>
        <v>68.44</v>
      </c>
      <c r="Q24" s="5">
        <v>1</v>
      </c>
      <c r="R24" s="17">
        <f t="shared" si="2"/>
        <v>0.2</v>
      </c>
      <c r="S24" s="5">
        <f t="shared" si="19"/>
        <v>68.44</v>
      </c>
      <c r="T24" s="5">
        <v>1</v>
      </c>
      <c r="U24" s="17">
        <f t="shared" si="3"/>
        <v>0.2</v>
      </c>
      <c r="V24" s="5">
        <f t="shared" si="20"/>
        <v>68.44</v>
      </c>
      <c r="W24" s="5">
        <v>1</v>
      </c>
      <c r="X24" s="17">
        <f t="shared" si="4"/>
        <v>0.2</v>
      </c>
      <c r="Y24" s="5">
        <f t="shared" si="21"/>
        <v>0</v>
      </c>
      <c r="Z24" s="5">
        <v>0</v>
      </c>
      <c r="AA24" s="17">
        <f t="shared" si="5"/>
        <v>0</v>
      </c>
      <c r="AB24" s="5">
        <f t="shared" si="22"/>
        <v>0</v>
      </c>
      <c r="AC24" s="5">
        <v>0</v>
      </c>
      <c r="AD24" s="17">
        <f t="shared" si="6"/>
        <v>0</v>
      </c>
      <c r="AE24" s="5">
        <f t="shared" si="23"/>
        <v>0</v>
      </c>
      <c r="AF24" s="5">
        <v>0</v>
      </c>
      <c r="AG24" s="17">
        <f t="shared" si="7"/>
        <v>0</v>
      </c>
      <c r="AH24" s="5">
        <f t="shared" si="24"/>
        <v>0</v>
      </c>
      <c r="AI24" s="5">
        <v>0</v>
      </c>
      <c r="AJ24" s="17">
        <f t="shared" si="8"/>
        <v>0</v>
      </c>
      <c r="AK24" s="5">
        <f t="shared" si="25"/>
        <v>0</v>
      </c>
      <c r="AL24" s="5">
        <v>0</v>
      </c>
      <c r="AM24" s="17">
        <f t="shared" si="9"/>
        <v>0</v>
      </c>
      <c r="AN24" s="5">
        <f t="shared" si="26"/>
        <v>0</v>
      </c>
      <c r="AO24" s="5">
        <v>0</v>
      </c>
      <c r="AP24" s="17">
        <f t="shared" si="10"/>
        <v>0</v>
      </c>
      <c r="AQ24" s="5">
        <f t="shared" si="27"/>
        <v>0</v>
      </c>
      <c r="AR24" s="5">
        <v>0</v>
      </c>
      <c r="AS24" s="17">
        <f t="shared" si="11"/>
        <v>0</v>
      </c>
      <c r="AT24" s="5">
        <f t="shared" si="12"/>
        <v>342.2</v>
      </c>
      <c r="AU24" s="17">
        <f t="shared" si="13"/>
        <v>1</v>
      </c>
      <c r="AV24" s="17">
        <f t="shared" si="14"/>
        <v>1.0354619075441445E-3</v>
      </c>
    </row>
    <row r="25" spans="1:48" ht="27.6">
      <c r="A25" s="15" t="s">
        <v>64</v>
      </c>
      <c r="B25" s="15" t="str">
        <f>VLOOKUP(A25,MEMORIA!$A:$N,2,FALSE)</f>
        <v>COMPGPA6</v>
      </c>
      <c r="C25" s="15" t="str">
        <f>VLOOKUP(A25,MEMORIA!$A:$N,3,FALSE)</f>
        <v>PRÓPRIA</v>
      </c>
      <c r="D25" s="16" t="str">
        <f>VLOOKUP(A25,MEMORIA!$A:$N,4,FALSE)</f>
        <v>CONECTOR CUNHA COM CAPA DE PROTEÇÃO - CLASSE DE TENSÃO 15KV - EM LIGA DE ALUMÍNIO PARA CONDUTORES ISOLADOS DE 70MM/35MM - 50MM/50MM</v>
      </c>
      <c r="E25" s="15" t="str">
        <f>VLOOKUP(A25,MEMORIA!$A:$N,5,FALSE)</f>
        <v>UN</v>
      </c>
      <c r="F25" s="5">
        <f>VLOOKUP(A25,MEMORIA!$A:$N,14,FALSE)</f>
        <v>5</v>
      </c>
      <c r="G25" s="5">
        <f>VLOOKUP(A25,ORCAMENTO!$A:$I,7,FALSE)</f>
        <v>29.98</v>
      </c>
      <c r="H25" s="5">
        <f>VLOOKUP(A25,ORCAMENTO!$A:$I,8,FALSE)</f>
        <v>36.58</v>
      </c>
      <c r="I25" s="5">
        <f t="shared" si="15"/>
        <v>182.9</v>
      </c>
      <c r="J25" s="5">
        <f t="shared" si="16"/>
        <v>36.58</v>
      </c>
      <c r="K25" s="5">
        <v>1</v>
      </c>
      <c r="L25" s="17">
        <f t="shared" si="0"/>
        <v>0.19999999999999998</v>
      </c>
      <c r="M25" s="5">
        <f t="shared" si="17"/>
        <v>36.58</v>
      </c>
      <c r="N25" s="5">
        <v>1</v>
      </c>
      <c r="O25" s="17">
        <f t="shared" si="1"/>
        <v>0.19999999999999998</v>
      </c>
      <c r="P25" s="5">
        <f t="shared" si="18"/>
        <v>36.58</v>
      </c>
      <c r="Q25" s="5">
        <v>1</v>
      </c>
      <c r="R25" s="17">
        <f t="shared" si="2"/>
        <v>0.19999999999999998</v>
      </c>
      <c r="S25" s="5">
        <f t="shared" si="19"/>
        <v>36.58</v>
      </c>
      <c r="T25" s="5">
        <v>1</v>
      </c>
      <c r="U25" s="17">
        <f t="shared" si="3"/>
        <v>0.19999999999999998</v>
      </c>
      <c r="V25" s="5">
        <f t="shared" si="20"/>
        <v>36.58</v>
      </c>
      <c r="W25" s="5">
        <v>1</v>
      </c>
      <c r="X25" s="17">
        <f t="shared" si="4"/>
        <v>0.19999999999999998</v>
      </c>
      <c r="Y25" s="5">
        <f t="shared" si="21"/>
        <v>0</v>
      </c>
      <c r="Z25" s="5">
        <v>0</v>
      </c>
      <c r="AA25" s="17">
        <f t="shared" si="5"/>
        <v>0</v>
      </c>
      <c r="AB25" s="5">
        <f t="shared" si="22"/>
        <v>0</v>
      </c>
      <c r="AC25" s="5">
        <v>0</v>
      </c>
      <c r="AD25" s="17">
        <f t="shared" si="6"/>
        <v>0</v>
      </c>
      <c r="AE25" s="5">
        <f t="shared" si="23"/>
        <v>0</v>
      </c>
      <c r="AF25" s="5">
        <v>0</v>
      </c>
      <c r="AG25" s="17">
        <f t="shared" si="7"/>
        <v>0</v>
      </c>
      <c r="AH25" s="5">
        <f t="shared" si="24"/>
        <v>0</v>
      </c>
      <c r="AI25" s="5">
        <v>0</v>
      </c>
      <c r="AJ25" s="17">
        <f t="shared" si="8"/>
        <v>0</v>
      </c>
      <c r="AK25" s="5">
        <f t="shared" si="25"/>
        <v>0</v>
      </c>
      <c r="AL25" s="5">
        <v>0</v>
      </c>
      <c r="AM25" s="17">
        <f t="shared" si="9"/>
        <v>0</v>
      </c>
      <c r="AN25" s="5">
        <f t="shared" si="26"/>
        <v>0</v>
      </c>
      <c r="AO25" s="5">
        <v>0</v>
      </c>
      <c r="AP25" s="17">
        <f t="shared" si="10"/>
        <v>0</v>
      </c>
      <c r="AQ25" s="5">
        <f t="shared" si="27"/>
        <v>0</v>
      </c>
      <c r="AR25" s="5">
        <v>0</v>
      </c>
      <c r="AS25" s="17">
        <f t="shared" si="11"/>
        <v>0</v>
      </c>
      <c r="AT25" s="5">
        <f t="shared" si="12"/>
        <v>182.89999999999998</v>
      </c>
      <c r="AU25" s="17">
        <f t="shared" si="13"/>
        <v>0.99999999999999989</v>
      </c>
      <c r="AV25" s="17">
        <f t="shared" si="14"/>
        <v>5.5343653679083588E-4</v>
      </c>
    </row>
    <row r="26" spans="1:48" ht="27.6">
      <c r="A26" s="15" t="s">
        <v>65</v>
      </c>
      <c r="B26" s="15" t="str">
        <f>VLOOKUP(A26,MEMORIA!$A:$N,2,FALSE)</f>
        <v>COMPGPA7</v>
      </c>
      <c r="C26" s="15" t="str">
        <f>VLOOKUP(A26,MEMORIA!$A:$N,3,FALSE)</f>
        <v>PRÓPRIA</v>
      </c>
      <c r="D26" s="16" t="str">
        <f>VLOOKUP(A26,MEMORIA!$A:$N,4,FALSE)</f>
        <v>CONECTOR TERMINAL A COMPRESSÃO COM DOIS FUROS EM ALUMÍNIO OU LIGA DE ALUMÍNIO - CB-79 (2/0)</v>
      </c>
      <c r="E26" s="15" t="str">
        <f>VLOOKUP(A26,MEMORIA!$A:$N,5,FALSE)</f>
        <v>UN</v>
      </c>
      <c r="F26" s="5">
        <f>VLOOKUP(A26,MEMORIA!$A:$N,14,FALSE)</f>
        <v>19</v>
      </c>
      <c r="G26" s="5">
        <f>VLOOKUP(A26,ORCAMENTO!$A:$I,7,FALSE)</f>
        <v>4.5599999999999996</v>
      </c>
      <c r="H26" s="5">
        <f>VLOOKUP(A26,ORCAMENTO!$A:$I,8,FALSE)</f>
        <v>5.56</v>
      </c>
      <c r="I26" s="5">
        <f t="shared" si="15"/>
        <v>105.64</v>
      </c>
      <c r="J26" s="5">
        <f t="shared" si="16"/>
        <v>11.12</v>
      </c>
      <c r="K26" s="5">
        <v>2</v>
      </c>
      <c r="L26" s="17">
        <f t="shared" si="0"/>
        <v>0.10526315789473684</v>
      </c>
      <c r="M26" s="5">
        <f t="shared" si="17"/>
        <v>11.12</v>
      </c>
      <c r="N26" s="5">
        <v>2</v>
      </c>
      <c r="O26" s="17">
        <f t="shared" si="1"/>
        <v>0.10526315789473684</v>
      </c>
      <c r="P26" s="5">
        <f t="shared" si="18"/>
        <v>11.12</v>
      </c>
      <c r="Q26" s="5">
        <v>2</v>
      </c>
      <c r="R26" s="17">
        <f t="shared" si="2"/>
        <v>0.10526315789473684</v>
      </c>
      <c r="S26" s="5">
        <f t="shared" si="19"/>
        <v>11.12</v>
      </c>
      <c r="T26" s="5">
        <v>2</v>
      </c>
      <c r="U26" s="17">
        <f t="shared" si="3"/>
        <v>0.10526315789473684</v>
      </c>
      <c r="V26" s="5">
        <f t="shared" si="20"/>
        <v>11.12</v>
      </c>
      <c r="W26" s="5">
        <v>2</v>
      </c>
      <c r="X26" s="17">
        <f t="shared" si="4"/>
        <v>0.10526315789473684</v>
      </c>
      <c r="Y26" s="5">
        <f t="shared" si="21"/>
        <v>11.12</v>
      </c>
      <c r="Z26" s="5">
        <v>2</v>
      </c>
      <c r="AA26" s="17">
        <f t="shared" si="5"/>
        <v>0.10526315789473684</v>
      </c>
      <c r="AB26" s="5">
        <f t="shared" si="22"/>
        <v>11.12</v>
      </c>
      <c r="AC26" s="5">
        <v>2</v>
      </c>
      <c r="AD26" s="17">
        <f t="shared" si="6"/>
        <v>0.10526315789473684</v>
      </c>
      <c r="AE26" s="5">
        <f t="shared" si="23"/>
        <v>11.12</v>
      </c>
      <c r="AF26" s="5">
        <v>2</v>
      </c>
      <c r="AG26" s="17">
        <f t="shared" si="7"/>
        <v>0.10526315789473684</v>
      </c>
      <c r="AH26" s="5">
        <f t="shared" si="24"/>
        <v>11.12</v>
      </c>
      <c r="AI26" s="5">
        <v>2</v>
      </c>
      <c r="AJ26" s="17">
        <f t="shared" si="8"/>
        <v>0.10526315789473684</v>
      </c>
      <c r="AK26" s="5">
        <f t="shared" si="25"/>
        <v>11.12</v>
      </c>
      <c r="AL26" s="5">
        <v>2</v>
      </c>
      <c r="AM26" s="17">
        <f t="shared" si="9"/>
        <v>0.10526315789473684</v>
      </c>
      <c r="AN26" s="5">
        <f t="shared" si="26"/>
        <v>0</v>
      </c>
      <c r="AO26" s="5">
        <v>0</v>
      </c>
      <c r="AP26" s="17">
        <f t="shared" si="10"/>
        <v>0</v>
      </c>
      <c r="AQ26" s="5">
        <f t="shared" si="27"/>
        <v>0</v>
      </c>
      <c r="AR26" s="5">
        <v>0</v>
      </c>
      <c r="AS26" s="17">
        <f t="shared" si="11"/>
        <v>0</v>
      </c>
      <c r="AT26" s="5">
        <f t="shared" si="12"/>
        <v>111.20000000000002</v>
      </c>
      <c r="AU26" s="17">
        <f t="shared" si="13"/>
        <v>1.0526315789473684</v>
      </c>
      <c r="AV26" s="17">
        <f t="shared" si="14"/>
        <v>3.3647973149885708E-4</v>
      </c>
    </row>
    <row r="27" spans="1:48">
      <c r="A27" s="15" t="s">
        <v>66</v>
      </c>
      <c r="B27" s="15" t="str">
        <f>VLOOKUP(A27,MEMORIA!$A:$N,2,FALSE)</f>
        <v>COMPGPA8</v>
      </c>
      <c r="C27" s="15" t="str">
        <f>VLOOKUP(A27,MEMORIA!$A:$N,3,FALSE)</f>
        <v>PRÓPRIA</v>
      </c>
      <c r="D27" s="16" t="str">
        <f>VLOOKUP(A27,MEMORIA!$A:$N,4,FALSE)</f>
        <v>CURVA 90° ELETRODUTO PVC ROSCÁVEL, D=1 1/2"</v>
      </c>
      <c r="E27" s="15" t="str">
        <f>VLOOKUP(A27,MEMORIA!$A:$N,5,FALSE)</f>
        <v>UN</v>
      </c>
      <c r="F27" s="5">
        <f>VLOOKUP(A27,MEMORIA!$A:$N,14,FALSE)</f>
        <v>19</v>
      </c>
      <c r="G27" s="5">
        <f>VLOOKUP(A27,ORCAMENTO!$A:$I,7,FALSE)</f>
        <v>4.4000000000000004</v>
      </c>
      <c r="H27" s="5">
        <f>VLOOKUP(A27,ORCAMENTO!$A:$I,8,FALSE)</f>
        <v>5.37</v>
      </c>
      <c r="I27" s="5">
        <f t="shared" si="15"/>
        <v>102.03</v>
      </c>
      <c r="J27" s="5">
        <f t="shared" si="16"/>
        <v>10.74</v>
      </c>
      <c r="K27" s="5">
        <v>2</v>
      </c>
      <c r="L27" s="17">
        <f t="shared" si="0"/>
        <v>0.10526315789473684</v>
      </c>
      <c r="M27" s="5">
        <f t="shared" si="17"/>
        <v>10.74</v>
      </c>
      <c r="N27" s="5">
        <v>2</v>
      </c>
      <c r="O27" s="17">
        <f t="shared" si="1"/>
        <v>0.10526315789473684</v>
      </c>
      <c r="P27" s="5">
        <f t="shared" si="18"/>
        <v>10.74</v>
      </c>
      <c r="Q27" s="5">
        <v>2</v>
      </c>
      <c r="R27" s="17">
        <f t="shared" si="2"/>
        <v>0.10526315789473684</v>
      </c>
      <c r="S27" s="5">
        <f t="shared" si="19"/>
        <v>10.74</v>
      </c>
      <c r="T27" s="5">
        <v>2</v>
      </c>
      <c r="U27" s="17">
        <f t="shared" si="3"/>
        <v>0.10526315789473684</v>
      </c>
      <c r="V27" s="5">
        <f t="shared" si="20"/>
        <v>10.74</v>
      </c>
      <c r="W27" s="5">
        <v>2</v>
      </c>
      <c r="X27" s="17">
        <f t="shared" si="4"/>
        <v>0.10526315789473684</v>
      </c>
      <c r="Y27" s="5">
        <f t="shared" si="21"/>
        <v>10.74</v>
      </c>
      <c r="Z27" s="5">
        <v>2</v>
      </c>
      <c r="AA27" s="17">
        <f t="shared" si="5"/>
        <v>0.10526315789473684</v>
      </c>
      <c r="AB27" s="5">
        <f t="shared" si="22"/>
        <v>10.74</v>
      </c>
      <c r="AC27" s="5">
        <v>2</v>
      </c>
      <c r="AD27" s="17">
        <f t="shared" si="6"/>
        <v>0.10526315789473684</v>
      </c>
      <c r="AE27" s="5">
        <f t="shared" si="23"/>
        <v>10.74</v>
      </c>
      <c r="AF27" s="5">
        <v>2</v>
      </c>
      <c r="AG27" s="17">
        <f t="shared" si="7"/>
        <v>0.10526315789473684</v>
      </c>
      <c r="AH27" s="5">
        <f t="shared" si="24"/>
        <v>10.74</v>
      </c>
      <c r="AI27" s="5">
        <v>2</v>
      </c>
      <c r="AJ27" s="17">
        <f t="shared" si="8"/>
        <v>0.10526315789473684</v>
      </c>
      <c r="AK27" s="5">
        <f t="shared" si="25"/>
        <v>10.74</v>
      </c>
      <c r="AL27" s="5">
        <v>2</v>
      </c>
      <c r="AM27" s="17">
        <f t="shared" si="9"/>
        <v>0.10526315789473684</v>
      </c>
      <c r="AN27" s="5">
        <f t="shared" si="26"/>
        <v>0</v>
      </c>
      <c r="AO27" s="5">
        <v>0</v>
      </c>
      <c r="AP27" s="17">
        <f t="shared" si="10"/>
        <v>0</v>
      </c>
      <c r="AQ27" s="5">
        <f t="shared" si="27"/>
        <v>0</v>
      </c>
      <c r="AR27" s="5">
        <v>0</v>
      </c>
      <c r="AS27" s="17">
        <f t="shared" si="11"/>
        <v>0</v>
      </c>
      <c r="AT27" s="5">
        <f t="shared" si="12"/>
        <v>107.39999999999998</v>
      </c>
      <c r="AU27" s="17">
        <f t="shared" si="13"/>
        <v>1.0526315789473684</v>
      </c>
      <c r="AV27" s="17">
        <f t="shared" si="14"/>
        <v>3.2498132340806867E-4</v>
      </c>
    </row>
    <row r="28" spans="1:48" ht="14.4">
      <c r="A28" s="9">
        <v>3</v>
      </c>
      <c r="B28" s="43" t="str">
        <f>VLOOKUP(A28,MEMORIA!$A:$N,2,FALSE)</f>
        <v>MONTAGEM E MANUTENÇÃO DA REDE ELETRICA/ MÃO DE OBRA</v>
      </c>
      <c r="C28" s="44"/>
      <c r="D28" s="44"/>
      <c r="E28" s="44"/>
      <c r="F28" s="44"/>
      <c r="G28" s="44"/>
      <c r="H28" s="45"/>
      <c r="I28" s="10">
        <f>SUM(I$29:I$30)</f>
        <v>12066</v>
      </c>
      <c r="J28" s="10">
        <f>SUM(J$29:J$30)</f>
        <v>1074.1500000000001</v>
      </c>
      <c r="K28" s="10"/>
      <c r="L28" s="11">
        <f t="shared" si="0"/>
        <v>8.902287419194431E-2</v>
      </c>
      <c r="M28" s="10">
        <f>SUM(M$29:M$30)</f>
        <v>1074.1500000000001</v>
      </c>
      <c r="N28" s="10"/>
      <c r="O28" s="11">
        <f t="shared" si="1"/>
        <v>8.902287419194431E-2</v>
      </c>
      <c r="P28" s="10">
        <f>SUM(P$29:P$30)</f>
        <v>1074.1500000000001</v>
      </c>
      <c r="Q28" s="10"/>
      <c r="R28" s="11">
        <f t="shared" si="2"/>
        <v>8.902287419194431E-2</v>
      </c>
      <c r="S28" s="10">
        <f>SUM(S$29:S$30)</f>
        <v>1074.1500000000001</v>
      </c>
      <c r="T28" s="10"/>
      <c r="U28" s="11">
        <f t="shared" si="3"/>
        <v>8.902287419194431E-2</v>
      </c>
      <c r="V28" s="10">
        <f>SUM(V$29:V$30)</f>
        <v>1074.1500000000001</v>
      </c>
      <c r="W28" s="10"/>
      <c r="X28" s="11">
        <f t="shared" si="4"/>
        <v>8.902287419194431E-2</v>
      </c>
      <c r="Y28" s="10">
        <f>SUM(Y$29:Y$30)</f>
        <v>1074.1500000000001</v>
      </c>
      <c r="Z28" s="10"/>
      <c r="AA28" s="11">
        <f t="shared" si="5"/>
        <v>8.902287419194431E-2</v>
      </c>
      <c r="AB28" s="10">
        <f>SUM(AB$29:AB$30)</f>
        <v>1206.5999999999999</v>
      </c>
      <c r="AC28" s="10"/>
      <c r="AD28" s="11">
        <f t="shared" si="6"/>
        <v>9.9999999999999992E-2</v>
      </c>
      <c r="AE28" s="10">
        <f>SUM(AE$29:AE$30)</f>
        <v>1206.5999999999999</v>
      </c>
      <c r="AF28" s="10"/>
      <c r="AG28" s="11">
        <f t="shared" si="7"/>
        <v>9.9999999999999992E-2</v>
      </c>
      <c r="AH28" s="10">
        <f>SUM(AH$29:AH$30)</f>
        <v>735.75</v>
      </c>
      <c r="AI28" s="10"/>
      <c r="AJ28" s="11">
        <f t="shared" si="8"/>
        <v>6.0977125808055692E-2</v>
      </c>
      <c r="AK28" s="10">
        <f>SUM(AK$29:AK$30)</f>
        <v>868.19999999999993</v>
      </c>
      <c r="AL28" s="10"/>
      <c r="AM28" s="11">
        <f t="shared" si="9"/>
        <v>7.1954251616111381E-2</v>
      </c>
      <c r="AN28" s="10">
        <f>SUM(AN$29:AN$30)</f>
        <v>868.19999999999993</v>
      </c>
      <c r="AO28" s="10"/>
      <c r="AP28" s="11">
        <f t="shared" si="10"/>
        <v>7.1954251616111381E-2</v>
      </c>
      <c r="AQ28" s="10">
        <f>SUM(AQ$29:AQ$30)</f>
        <v>735.75</v>
      </c>
      <c r="AR28" s="10"/>
      <c r="AS28" s="11">
        <f t="shared" si="11"/>
        <v>6.0977125808055692E-2</v>
      </c>
      <c r="AT28" s="10">
        <f t="shared" si="12"/>
        <v>12066.000000000002</v>
      </c>
      <c r="AU28" s="11">
        <f t="shared" si="13"/>
        <v>0.99999999999999989</v>
      </c>
      <c r="AV28" s="11">
        <f t="shared" si="14"/>
        <v>3.6510471585118789E-2</v>
      </c>
    </row>
    <row r="29" spans="1:48">
      <c r="A29" s="15" t="s">
        <v>67</v>
      </c>
      <c r="B29" s="15">
        <f>VLOOKUP(A29,MEMORIA!$A:$N,2,FALSE)</f>
        <v>88264</v>
      </c>
      <c r="C29" s="15" t="str">
        <f>VLOOKUP(A29,MEMORIA!$A:$N,3,FALSE)</f>
        <v>SINAPI</v>
      </c>
      <c r="D29" s="16" t="str">
        <f>VLOOKUP(A29,MEMORIA!$A:$N,4,FALSE)</f>
        <v>ELETRICISTA COM ENCARGOS COMPLEMENTARES</v>
      </c>
      <c r="E29" s="15" t="str">
        <f>VLOOKUP(A29,MEMORIA!$A:$N,5,FALSE)</f>
        <v>H</v>
      </c>
      <c r="F29" s="5">
        <f>VLOOKUP(A29,MEMORIA!$A:$N,14,FALSE)</f>
        <v>200</v>
      </c>
      <c r="G29" s="5">
        <f>VLOOKUP(A29,ORCAMENTO!$A:$I,7,FALSE)</f>
        <v>27.74</v>
      </c>
      <c r="H29" s="5">
        <f>VLOOKUP(A29,ORCAMENTO!$A:$I,8,FALSE)</f>
        <v>33.839999999999996</v>
      </c>
      <c r="I29" s="5">
        <f>ROUND(F29*H29,2)</f>
        <v>6768</v>
      </c>
      <c r="J29" s="5">
        <f>ROUND(K29*$H29,2)</f>
        <v>676.8</v>
      </c>
      <c r="K29" s="5">
        <v>20</v>
      </c>
      <c r="L29" s="17">
        <f t="shared" si="0"/>
        <v>9.9999999999999992E-2</v>
      </c>
      <c r="M29" s="5">
        <f>ROUND(N29*$H29,2)</f>
        <v>676.8</v>
      </c>
      <c r="N29" s="5">
        <v>20</v>
      </c>
      <c r="O29" s="17">
        <f t="shared" si="1"/>
        <v>9.9999999999999992E-2</v>
      </c>
      <c r="P29" s="5">
        <f>ROUND(Q29*$H29,2)</f>
        <v>676.8</v>
      </c>
      <c r="Q29" s="5">
        <v>20</v>
      </c>
      <c r="R29" s="17">
        <f t="shared" si="2"/>
        <v>9.9999999999999992E-2</v>
      </c>
      <c r="S29" s="5">
        <f>ROUND(T29*$H29,2)</f>
        <v>676.8</v>
      </c>
      <c r="T29" s="5">
        <v>20</v>
      </c>
      <c r="U29" s="17">
        <f t="shared" si="3"/>
        <v>9.9999999999999992E-2</v>
      </c>
      <c r="V29" s="5">
        <f>ROUND(W29*$H29,2)</f>
        <v>676.8</v>
      </c>
      <c r="W29" s="5">
        <v>20</v>
      </c>
      <c r="X29" s="17">
        <f t="shared" si="4"/>
        <v>9.9999999999999992E-2</v>
      </c>
      <c r="Y29" s="5">
        <f>ROUND(Z29*$H29,2)</f>
        <v>676.8</v>
      </c>
      <c r="Z29" s="5">
        <v>20</v>
      </c>
      <c r="AA29" s="17">
        <f t="shared" si="5"/>
        <v>9.9999999999999992E-2</v>
      </c>
      <c r="AB29" s="5">
        <f>ROUND(AC29*$H29,2)</f>
        <v>676.8</v>
      </c>
      <c r="AC29" s="5">
        <v>20</v>
      </c>
      <c r="AD29" s="17">
        <f t="shared" si="6"/>
        <v>9.9999999999999992E-2</v>
      </c>
      <c r="AE29" s="5">
        <f>ROUND(AF29*$H29,2)</f>
        <v>676.8</v>
      </c>
      <c r="AF29" s="5">
        <v>20</v>
      </c>
      <c r="AG29" s="17">
        <f t="shared" si="7"/>
        <v>9.9999999999999992E-2</v>
      </c>
      <c r="AH29" s="5">
        <f>ROUND(AI29*$H29,2)</f>
        <v>338.4</v>
      </c>
      <c r="AI29" s="5">
        <v>10</v>
      </c>
      <c r="AJ29" s="17">
        <f t="shared" si="8"/>
        <v>4.9999999999999996E-2</v>
      </c>
      <c r="AK29" s="5">
        <f>ROUND(AL29*$H29,2)</f>
        <v>338.4</v>
      </c>
      <c r="AL29" s="5">
        <v>10</v>
      </c>
      <c r="AM29" s="17">
        <f t="shared" si="9"/>
        <v>4.9999999999999996E-2</v>
      </c>
      <c r="AN29" s="5">
        <f>ROUND(AO29*$H29,2)</f>
        <v>338.4</v>
      </c>
      <c r="AO29" s="5">
        <v>10</v>
      </c>
      <c r="AP29" s="17">
        <f t="shared" si="10"/>
        <v>4.9999999999999996E-2</v>
      </c>
      <c r="AQ29" s="5">
        <f>ROUND(AR29*$H29,2)</f>
        <v>338.4</v>
      </c>
      <c r="AR29" s="5">
        <v>10</v>
      </c>
      <c r="AS29" s="17">
        <f t="shared" si="11"/>
        <v>4.9999999999999996E-2</v>
      </c>
      <c r="AT29" s="5">
        <f t="shared" si="12"/>
        <v>6767.9999999999991</v>
      </c>
      <c r="AU29" s="17">
        <f t="shared" si="13"/>
        <v>1</v>
      </c>
      <c r="AV29" s="17">
        <f t="shared" si="14"/>
        <v>2.0479269989067125E-2</v>
      </c>
    </row>
    <row r="30" spans="1:48">
      <c r="A30" s="15" t="s">
        <v>68</v>
      </c>
      <c r="B30" s="15">
        <f>VLOOKUP(A30,MEMORIA!$A:$N,2,FALSE)</f>
        <v>88316</v>
      </c>
      <c r="C30" s="15" t="str">
        <f>VLOOKUP(A30,MEMORIA!$A:$N,3,FALSE)</f>
        <v>SINAPI</v>
      </c>
      <c r="D30" s="16" t="str">
        <f>VLOOKUP(A30,MEMORIA!$A:$N,4,FALSE)</f>
        <v>SERVENTE COM ENCARGOS COMPLEMENTARES</v>
      </c>
      <c r="E30" s="15" t="str">
        <f>VLOOKUP(A30,MEMORIA!$A:$N,5,FALSE)</f>
        <v>H</v>
      </c>
      <c r="F30" s="5">
        <f>VLOOKUP(A30,MEMORIA!$A:$N,14,FALSE)</f>
        <v>200</v>
      </c>
      <c r="G30" s="5">
        <f>VLOOKUP(A30,ORCAMENTO!$A:$I,7,FALSE)</f>
        <v>21.71</v>
      </c>
      <c r="H30" s="5">
        <f>VLOOKUP(A30,ORCAMENTO!$A:$I,8,FALSE)</f>
        <v>26.490000000000002</v>
      </c>
      <c r="I30" s="5">
        <f>ROUND(F30*H30,2)</f>
        <v>5298</v>
      </c>
      <c r="J30" s="5">
        <f>ROUND(K30*$H30,2)</f>
        <v>397.35</v>
      </c>
      <c r="K30" s="5">
        <v>15</v>
      </c>
      <c r="L30" s="17">
        <f t="shared" si="0"/>
        <v>7.5000000000000011E-2</v>
      </c>
      <c r="M30" s="5">
        <f>ROUND(N30*$H30,2)</f>
        <v>397.35</v>
      </c>
      <c r="N30" s="5">
        <v>15</v>
      </c>
      <c r="O30" s="17">
        <f t="shared" si="1"/>
        <v>7.5000000000000011E-2</v>
      </c>
      <c r="P30" s="5">
        <f>ROUND(Q30*$H30,2)</f>
        <v>397.35</v>
      </c>
      <c r="Q30" s="5">
        <v>15</v>
      </c>
      <c r="R30" s="17">
        <f t="shared" si="2"/>
        <v>7.5000000000000011E-2</v>
      </c>
      <c r="S30" s="5">
        <f>ROUND(T30*$H30,2)</f>
        <v>397.35</v>
      </c>
      <c r="T30" s="5">
        <v>15</v>
      </c>
      <c r="U30" s="17">
        <f t="shared" si="3"/>
        <v>7.5000000000000011E-2</v>
      </c>
      <c r="V30" s="5">
        <f>ROUND(W30*$H30,2)</f>
        <v>397.35</v>
      </c>
      <c r="W30" s="5">
        <v>15</v>
      </c>
      <c r="X30" s="17">
        <f t="shared" si="4"/>
        <v>7.5000000000000011E-2</v>
      </c>
      <c r="Y30" s="5">
        <f>ROUND(Z30*$H30,2)</f>
        <v>397.35</v>
      </c>
      <c r="Z30" s="5">
        <v>15</v>
      </c>
      <c r="AA30" s="17">
        <f t="shared" si="5"/>
        <v>7.5000000000000011E-2</v>
      </c>
      <c r="AB30" s="5">
        <f>ROUND(AC30*$H30,2)</f>
        <v>529.79999999999995</v>
      </c>
      <c r="AC30" s="5">
        <v>20</v>
      </c>
      <c r="AD30" s="17">
        <f t="shared" si="6"/>
        <v>9.9999999999999992E-2</v>
      </c>
      <c r="AE30" s="5">
        <f>ROUND(AF30*$H30,2)</f>
        <v>529.79999999999995</v>
      </c>
      <c r="AF30" s="5">
        <v>20</v>
      </c>
      <c r="AG30" s="17">
        <f t="shared" si="7"/>
        <v>9.9999999999999992E-2</v>
      </c>
      <c r="AH30" s="5">
        <f>ROUND(AI30*$H30,2)</f>
        <v>397.35</v>
      </c>
      <c r="AI30" s="5">
        <v>15</v>
      </c>
      <c r="AJ30" s="17">
        <f t="shared" si="8"/>
        <v>7.5000000000000011E-2</v>
      </c>
      <c r="AK30" s="5">
        <f>ROUND(AL30*$H30,2)</f>
        <v>529.79999999999995</v>
      </c>
      <c r="AL30" s="5">
        <v>20</v>
      </c>
      <c r="AM30" s="17">
        <f t="shared" si="9"/>
        <v>9.9999999999999992E-2</v>
      </c>
      <c r="AN30" s="5">
        <f>ROUND(AO30*$H30,2)</f>
        <v>529.79999999999995</v>
      </c>
      <c r="AO30" s="5">
        <v>20</v>
      </c>
      <c r="AP30" s="17">
        <f t="shared" si="10"/>
        <v>9.9999999999999992E-2</v>
      </c>
      <c r="AQ30" s="5">
        <f>ROUND(AR30*$H30,2)</f>
        <v>397.35</v>
      </c>
      <c r="AR30" s="5">
        <v>15</v>
      </c>
      <c r="AS30" s="17">
        <f t="shared" si="11"/>
        <v>7.5000000000000011E-2</v>
      </c>
      <c r="AT30" s="5">
        <f t="shared" si="12"/>
        <v>5298</v>
      </c>
      <c r="AU30" s="17">
        <f t="shared" si="13"/>
        <v>1</v>
      </c>
      <c r="AV30" s="17">
        <f t="shared" si="14"/>
        <v>1.6031201596051661E-2</v>
      </c>
    </row>
    <row r="31" spans="1:48" ht="14.4">
      <c r="A31" s="31" t="s">
        <v>71</v>
      </c>
      <c r="B31" s="33"/>
      <c r="C31" s="33"/>
      <c r="D31" s="33"/>
      <c r="E31" s="33"/>
      <c r="F31" s="33"/>
      <c r="G31" s="33"/>
      <c r="H31" s="32"/>
      <c r="I31" s="52">
        <f>SUM(I8,I11,I28,)</f>
        <v>330480.53000000009</v>
      </c>
      <c r="J31" s="12">
        <f>SUM(J8,J11,J28,)</f>
        <v>31404.89</v>
      </c>
      <c r="K31" s="12"/>
      <c r="L31" s="13">
        <f t="shared" si="0"/>
        <v>9.5027958227977882E-2</v>
      </c>
      <c r="M31" s="12">
        <f>SUM(M8,M11,M28,)</f>
        <v>30508.170000000002</v>
      </c>
      <c r="N31" s="12"/>
      <c r="O31" s="13">
        <f t="shared" si="1"/>
        <v>9.2314575990301129E-2</v>
      </c>
      <c r="P31" s="12">
        <f>SUM(P8,P11,P28,)</f>
        <v>30083.870000000003</v>
      </c>
      <c r="Q31" s="12"/>
      <c r="R31" s="13">
        <f t="shared" si="2"/>
        <v>9.1030687950058642E-2</v>
      </c>
      <c r="S31" s="12">
        <f>SUM(S8,S11,S28,)</f>
        <v>30083.870000000003</v>
      </c>
      <c r="T31" s="12"/>
      <c r="U31" s="13">
        <f t="shared" si="3"/>
        <v>9.1030687950058642E-2</v>
      </c>
      <c r="V31" s="12">
        <f>SUM(V8,V11,V28,)</f>
        <v>30083.870000000003</v>
      </c>
      <c r="W31" s="12"/>
      <c r="X31" s="13">
        <f t="shared" si="4"/>
        <v>9.1030687950058642E-2</v>
      </c>
      <c r="Y31" s="12">
        <f>SUM(Y8,Y11,Y28,)</f>
        <v>27612.670000000002</v>
      </c>
      <c r="Z31" s="12"/>
      <c r="AA31" s="13">
        <f t="shared" si="5"/>
        <v>8.3553091614807062E-2</v>
      </c>
      <c r="AB31" s="12">
        <f>SUM(AB8,AB11,AB28,)</f>
        <v>27745.119999999999</v>
      </c>
      <c r="AC31" s="12"/>
      <c r="AD31" s="13">
        <f t="shared" si="6"/>
        <v>8.3953871654708342E-2</v>
      </c>
      <c r="AE31" s="12">
        <f>SUM(AE8,AE11,AE28,)</f>
        <v>27472.469999999998</v>
      </c>
      <c r="AF31" s="12"/>
      <c r="AG31" s="13">
        <f t="shared" si="7"/>
        <v>8.3128860874194285E-2</v>
      </c>
      <c r="AH31" s="12">
        <f>SUM(AH8,AH11,AH28,)</f>
        <v>27001.62</v>
      </c>
      <c r="AI31" s="12"/>
      <c r="AJ31" s="13">
        <f t="shared" si="8"/>
        <v>8.1704117334839635E-2</v>
      </c>
      <c r="AK31" s="12">
        <f>SUM(AK8,AK11,AK28,)</f>
        <v>27134.07</v>
      </c>
      <c r="AL31" s="12"/>
      <c r="AM31" s="13">
        <f t="shared" si="9"/>
        <v>8.2104897374740929E-2</v>
      </c>
      <c r="AN31" s="12">
        <f>SUM(AN8,AN11,AN28,)</f>
        <v>1140.8499999999999</v>
      </c>
      <c r="AO31" s="12"/>
      <c r="AP31" s="13">
        <f t="shared" si="10"/>
        <v>3.4520944395725812E-3</v>
      </c>
      <c r="AQ31" s="12">
        <f>SUM(AQ8,AQ11,AQ28,)</f>
        <v>1008.4</v>
      </c>
      <c r="AR31" s="12"/>
      <c r="AS31" s="13">
        <f t="shared" si="11"/>
        <v>3.0513143996712898E-3</v>
      </c>
      <c r="AT31" s="52">
        <f>SUM(AT8,AT11,AT28,)</f>
        <v>291279.87</v>
      </c>
      <c r="AU31" s="54">
        <f t="shared" si="13"/>
        <v>0.88138284576098913</v>
      </c>
      <c r="AV31" s="54">
        <f>SUM(AV8,AV11,AV28,)</f>
        <v>0.88138284576098913</v>
      </c>
    </row>
    <row r="32" spans="1:48" ht="14.4">
      <c r="A32" s="31" t="s">
        <v>72</v>
      </c>
      <c r="B32" s="33"/>
      <c r="C32" s="33"/>
      <c r="D32" s="33"/>
      <c r="E32" s="33"/>
      <c r="F32" s="33"/>
      <c r="G32" s="33"/>
      <c r="H32" s="32"/>
      <c r="I32" s="53"/>
      <c r="J32" s="12">
        <f>J31</f>
        <v>31404.89</v>
      </c>
      <c r="K32" s="12"/>
      <c r="L32" s="13">
        <f>J32/$I31</f>
        <v>9.5027958227977882E-2</v>
      </c>
      <c r="M32" s="12">
        <f>SUM(J32,M31)</f>
        <v>61913.06</v>
      </c>
      <c r="N32" s="12"/>
      <c r="O32" s="13">
        <f>M32/$I31</f>
        <v>0.18734253421827901</v>
      </c>
      <c r="P32" s="12">
        <f>SUM(M32,P31)</f>
        <v>91996.93</v>
      </c>
      <c r="Q32" s="12"/>
      <c r="R32" s="13">
        <f>P32/$I31</f>
        <v>0.27837322216833765</v>
      </c>
      <c r="S32" s="12">
        <f>SUM(P32,S31)</f>
        <v>122080.79999999999</v>
      </c>
      <c r="T32" s="12"/>
      <c r="U32" s="13">
        <f>S32/$I31</f>
        <v>0.36940391011839624</v>
      </c>
      <c r="V32" s="12">
        <f>SUM(S32,V31)</f>
        <v>152164.66999999998</v>
      </c>
      <c r="W32" s="12"/>
      <c r="X32" s="13">
        <f>V32/$I31</f>
        <v>0.46043459806845488</v>
      </c>
      <c r="Y32" s="12">
        <f>SUM(V32,Y31)</f>
        <v>179777.34</v>
      </c>
      <c r="Z32" s="12"/>
      <c r="AA32" s="13">
        <f>Y32/$I31</f>
        <v>0.54398768968326194</v>
      </c>
      <c r="AB32" s="12">
        <f>SUM(Y32,AB31)</f>
        <v>207522.46</v>
      </c>
      <c r="AC32" s="12"/>
      <c r="AD32" s="13">
        <f>AB32/$I31</f>
        <v>0.6279415613379703</v>
      </c>
      <c r="AE32" s="12">
        <f>SUM(AB32,AE31)</f>
        <v>234994.93</v>
      </c>
      <c r="AF32" s="12"/>
      <c r="AG32" s="13">
        <f>AE32/$I31</f>
        <v>0.71107042221216465</v>
      </c>
      <c r="AH32" s="12">
        <f>SUM(AE32,AH31)</f>
        <v>261996.55</v>
      </c>
      <c r="AI32" s="12"/>
      <c r="AJ32" s="13">
        <f>AH32/$I31</f>
        <v>0.79277453954700428</v>
      </c>
      <c r="AK32" s="12">
        <f>SUM(AH32,AK31)</f>
        <v>289130.62</v>
      </c>
      <c r="AL32" s="12"/>
      <c r="AM32" s="13">
        <f>AK32/$I31</f>
        <v>0.87487943692174519</v>
      </c>
      <c r="AN32" s="12">
        <f>SUM(AK32,AN31)</f>
        <v>290271.46999999997</v>
      </c>
      <c r="AO32" s="12"/>
      <c r="AP32" s="13">
        <f>AN32/$I31</f>
        <v>0.8783315313613177</v>
      </c>
      <c r="AQ32" s="12">
        <f>SUM(AN32,AQ31)</f>
        <v>291279.87</v>
      </c>
      <c r="AR32" s="12"/>
      <c r="AS32" s="13">
        <f>AQ32/$I31</f>
        <v>0.88138284576098902</v>
      </c>
      <c r="AT32" s="53"/>
      <c r="AU32" s="55"/>
      <c r="AV32" s="55"/>
    </row>
  </sheetData>
  <mergeCells count="35">
    <mergeCell ref="J6:L6"/>
    <mergeCell ref="M6:O6"/>
    <mergeCell ref="P6:R6"/>
    <mergeCell ref="S6:U6"/>
    <mergeCell ref="A1:I1"/>
    <mergeCell ref="A2:I2"/>
    <mergeCell ref="A3:I3"/>
    <mergeCell ref="A6:A7"/>
    <mergeCell ref="B6:B7"/>
    <mergeCell ref="C6:C7"/>
    <mergeCell ref="D6:D7"/>
    <mergeCell ref="E6:E7"/>
    <mergeCell ref="F6:F7"/>
    <mergeCell ref="G6:G7"/>
    <mergeCell ref="AV31:AV32"/>
    <mergeCell ref="A32:H32"/>
    <mergeCell ref="AN6:AP6"/>
    <mergeCell ref="AQ6:AS6"/>
    <mergeCell ref="AT6:AT7"/>
    <mergeCell ref="AU6:AV6"/>
    <mergeCell ref="B8:H8"/>
    <mergeCell ref="B11:H11"/>
    <mergeCell ref="V6:X6"/>
    <mergeCell ref="Y6:AA6"/>
    <mergeCell ref="AB6:AD6"/>
    <mergeCell ref="AE6:AG6"/>
    <mergeCell ref="AH6:AJ6"/>
    <mergeCell ref="AK6:AM6"/>
    <mergeCell ref="H6:H7"/>
    <mergeCell ref="I6:I7"/>
    <mergeCell ref="B28:H28"/>
    <mergeCell ref="A31:H31"/>
    <mergeCell ref="I31:I32"/>
    <mergeCell ref="AT31:AT32"/>
    <mergeCell ref="AU31:AU32"/>
  </mergeCells>
  <pageMargins left="0.78740157480314965" right="0.39370078740157483" top="1.1811023622047243" bottom="0.78740157480314965" header="0.31496062992125984" footer="0.31496062992125984"/>
  <pageSetup paperSize="9" scale="70" fitToHeight="0" orientation="landscape"/>
</worksheet>
</file>

<file path=xl/worksheets/sheet6.xml><?xml version="1.0" encoding="utf-8"?>
<worksheet xmlns="http://schemas.openxmlformats.org/spreadsheetml/2006/main" xmlns:r="http://schemas.openxmlformats.org/officeDocument/2006/relationships">
  <sheetPr>
    <pageSetUpPr fitToPage="1"/>
  </sheetPr>
  <dimension ref="A1:N49"/>
  <sheetViews>
    <sheetView showGridLines="0" topLeftCell="E13" workbookViewId="0">
      <selection activeCell="N49" sqref="N49"/>
    </sheetView>
  </sheetViews>
  <sheetFormatPr defaultRowHeight="13.8"/>
  <cols>
    <col min="1" max="3" width="12.3984375" bestFit="1" customWidth="1"/>
    <col min="4" max="4" width="76.09765625" bestFit="1" customWidth="1"/>
    <col min="5" max="5" width="9.59765625" bestFit="1" customWidth="1"/>
    <col min="6" max="14" width="15.296875" bestFit="1" customWidth="1"/>
  </cols>
  <sheetData>
    <row r="1" spans="1:14" ht="14.4">
      <c r="A1" s="30" t="str">
        <f>CIDADE</f>
        <v>MUNICÍPIO DE TERESINA - PI</v>
      </c>
      <c r="B1" s="30"/>
      <c r="C1" s="30"/>
      <c r="D1" s="30"/>
      <c r="E1" s="30"/>
      <c r="F1" s="30"/>
      <c r="G1" s="30"/>
      <c r="H1" s="30"/>
      <c r="I1" s="30"/>
      <c r="J1" s="30"/>
      <c r="K1" s="30"/>
      <c r="L1" s="30"/>
      <c r="M1" s="30"/>
      <c r="N1" s="30"/>
    </row>
    <row r="2" spans="1:14" ht="14.4">
      <c r="A2" s="30" t="str">
        <f>OBRA</f>
        <v>ZONAL HORTAS TERESINA-PI - MONTAGEM E MANUTENÇÃO REDE ELETRICA</v>
      </c>
      <c r="B2" s="30"/>
      <c r="C2" s="30"/>
      <c r="D2" s="30"/>
      <c r="E2" s="30"/>
      <c r="F2" s="30"/>
      <c r="G2" s="30"/>
      <c r="H2" s="30"/>
      <c r="I2" s="30"/>
      <c r="J2" s="30"/>
      <c r="K2" s="30"/>
      <c r="L2" s="30"/>
      <c r="M2" s="30"/>
      <c r="N2" s="30"/>
    </row>
    <row r="3" spans="1:14" ht="14.4">
      <c r="A3" s="30" t="s">
        <v>73</v>
      </c>
      <c r="B3" s="30"/>
      <c r="C3" s="30"/>
      <c r="D3" s="30"/>
      <c r="E3" s="30"/>
      <c r="F3" s="30"/>
      <c r="G3" s="30"/>
      <c r="H3" s="30"/>
      <c r="I3" s="30"/>
      <c r="J3" s="30"/>
      <c r="K3" s="30"/>
      <c r="L3" s="30"/>
      <c r="M3" s="30"/>
      <c r="N3" s="30"/>
    </row>
    <row r="5" spans="1:14" ht="14.4">
      <c r="A5" s="1" t="s">
        <v>3</v>
      </c>
      <c r="B5" s="7" t="str">
        <f>FONTE&amp;FOLHA</f>
        <v>SINAPI PI 11/2025, SEINFRA CE 28, ORSE SE 09/2025, SICRO PI 07/2025, SEM DESONERAÇÃO</v>
      </c>
      <c r="C5" s="1"/>
      <c r="D5" s="1"/>
      <c r="E5" s="1"/>
      <c r="F5" s="1"/>
      <c r="G5" s="1"/>
      <c r="H5" s="1"/>
      <c r="I5" s="1"/>
      <c r="J5" s="1"/>
      <c r="K5" s="1" t="s">
        <v>10</v>
      </c>
      <c r="L5" s="8">
        <f>LEI</f>
        <v>113.33</v>
      </c>
      <c r="M5" s="1" t="s">
        <v>20</v>
      </c>
      <c r="N5" s="8">
        <f>BDI</f>
        <v>22</v>
      </c>
    </row>
    <row r="6" spans="1:14" ht="14.4">
      <c r="A6" s="4" t="s">
        <v>21</v>
      </c>
      <c r="B6" s="4" t="s">
        <v>43</v>
      </c>
      <c r="C6" s="4" t="s">
        <v>44</v>
      </c>
      <c r="D6" s="4" t="s">
        <v>22</v>
      </c>
      <c r="E6" s="4" t="s">
        <v>45</v>
      </c>
      <c r="F6" s="4" t="s">
        <v>46</v>
      </c>
      <c r="G6" s="4" t="s">
        <v>74</v>
      </c>
      <c r="H6" s="4" t="s">
        <v>75</v>
      </c>
      <c r="I6" s="4" t="s">
        <v>76</v>
      </c>
      <c r="J6" s="4" t="s">
        <v>77</v>
      </c>
      <c r="K6" s="4" t="s">
        <v>78</v>
      </c>
      <c r="L6" s="4" t="s">
        <v>79</v>
      </c>
      <c r="M6" s="4" t="s">
        <v>80</v>
      </c>
      <c r="N6" s="4" t="s">
        <v>24</v>
      </c>
    </row>
    <row r="7" spans="1:14" ht="14.4">
      <c r="A7" s="9">
        <v>1</v>
      </c>
      <c r="B7" s="43" t="s">
        <v>81</v>
      </c>
      <c r="C7" s="44"/>
      <c r="D7" s="44"/>
      <c r="E7" s="44"/>
      <c r="F7" s="44"/>
      <c r="G7" s="44"/>
      <c r="H7" s="44"/>
      <c r="I7" s="44"/>
      <c r="J7" s="44"/>
      <c r="K7" s="44"/>
      <c r="L7" s="44"/>
      <c r="M7" s="44"/>
      <c r="N7" s="45"/>
    </row>
    <row r="8" spans="1:14">
      <c r="A8" s="15" t="s">
        <v>49</v>
      </c>
      <c r="B8" s="15" t="s">
        <v>82</v>
      </c>
      <c r="C8" s="15" t="str">
        <f>VLOOKUP(B8,CPU!$B:$J,2,FALSE)</f>
        <v>PRÓPRIA</v>
      </c>
      <c r="D8" s="16" t="str">
        <f>VLOOKUP(B8,CPU!$B:$J,3,FALSE)</f>
        <v>ADMINISTRAÇÃO LOCAL</v>
      </c>
      <c r="E8" s="15" t="str">
        <f>VLOOKUP(B8,CPU!$B:$J,4,FALSE)</f>
        <v>UN</v>
      </c>
      <c r="F8" s="15"/>
      <c r="G8" s="15"/>
      <c r="H8" s="15"/>
      <c r="I8" s="15"/>
      <c r="J8" s="15"/>
      <c r="K8" s="15"/>
      <c r="L8" s="15"/>
      <c r="M8" s="15"/>
      <c r="N8" s="5">
        <f>SUM($M$9:$M$9)</f>
        <v>0.5</v>
      </c>
    </row>
    <row r="9" spans="1:14">
      <c r="A9" s="15" t="s">
        <v>83</v>
      </c>
      <c r="B9" s="56" t="s">
        <v>84</v>
      </c>
      <c r="C9" s="57"/>
      <c r="D9" s="57"/>
      <c r="E9" s="58"/>
      <c r="F9" s="5"/>
      <c r="G9" s="18">
        <v>0.5</v>
      </c>
      <c r="H9" s="5"/>
      <c r="I9" s="5"/>
      <c r="J9" s="5"/>
      <c r="K9" s="5" t="str">
        <f>IF(COUNTA(H9:J9)=2,ROUND(PRODUCT(H9:J9),2),"")</f>
        <v/>
      </c>
      <c r="L9" s="5" t="str">
        <f>IF(OR(AND(COUNTA(H9:J9)=3,K9=""),AND(COUNTA(H9:J9)=1,K9&lt;&gt;"")),ROUND(PRODUCT(H9:K9),2),"")</f>
        <v/>
      </c>
      <c r="M9" s="5">
        <f>IF(L9&lt;&gt;"",ROUND(PRODUCT(F9,G9,L9),2),IF(K9&lt;&gt;"",ROUND(PRODUCT(F9,G9,K9),2),ROUND(PRODUCT(F9:J9),2)))</f>
        <v>0.5</v>
      </c>
      <c r="N9" s="5"/>
    </row>
    <row r="10" spans="1:14">
      <c r="A10" s="15" t="s">
        <v>50</v>
      </c>
      <c r="B10" s="15" t="s">
        <v>85</v>
      </c>
      <c r="C10" s="15" t="str">
        <f>VLOOKUP(B10,CPU!$B:$J,2,FALSE)</f>
        <v>PRÓPRIA</v>
      </c>
      <c r="D10" s="16" t="str">
        <f>VLOOKUP(B10,CPU!$B:$J,3,FALSE)</f>
        <v>PLACA DE IDENTIFICAÇÃO DA OBRA</v>
      </c>
      <c r="E10" s="15" t="str">
        <f>VLOOKUP(B10,CPU!$B:$J,4,FALSE)</f>
        <v>UN</v>
      </c>
      <c r="F10" s="15"/>
      <c r="G10" s="15"/>
      <c r="H10" s="15"/>
      <c r="I10" s="15"/>
      <c r="J10" s="15"/>
      <c r="K10" s="15"/>
      <c r="L10" s="15"/>
      <c r="M10" s="15"/>
      <c r="N10" s="5">
        <f>SUM($M$11:$M$11)</f>
        <v>1</v>
      </c>
    </row>
    <row r="11" spans="1:14">
      <c r="A11" s="15" t="s">
        <v>86</v>
      </c>
      <c r="B11" s="56" t="s">
        <v>84</v>
      </c>
      <c r="C11" s="57"/>
      <c r="D11" s="57"/>
      <c r="E11" s="58"/>
      <c r="F11" s="5"/>
      <c r="G11" s="18">
        <v>1</v>
      </c>
      <c r="H11" s="5"/>
      <c r="I11" s="5"/>
      <c r="J11" s="5"/>
      <c r="K11" s="5" t="str">
        <f>IF(COUNTA(H11:J11)=2,ROUND(PRODUCT(H11:J11),2),"")</f>
        <v/>
      </c>
      <c r="L11" s="5" t="str">
        <f>IF(OR(AND(COUNTA(H11:J11)=3,K11=""),AND(COUNTA(H11:J11)=1,K11&lt;&gt;"")),ROUND(PRODUCT(H11:K11),2),"")</f>
        <v/>
      </c>
      <c r="M11" s="5">
        <f>IF(L11&lt;&gt;"",ROUND(PRODUCT(F11,G11,L11),2),IF(K11&lt;&gt;"",ROUND(PRODUCT(F11,G11,K11),2),ROUND(PRODUCT(F11:J11),2)))</f>
        <v>1</v>
      </c>
      <c r="N11" s="5"/>
    </row>
    <row r="12" spans="1:14" ht="14.4">
      <c r="A12" s="9">
        <v>2</v>
      </c>
      <c r="B12" s="43" t="s">
        <v>87</v>
      </c>
      <c r="C12" s="44"/>
      <c r="D12" s="44"/>
      <c r="E12" s="44"/>
      <c r="F12" s="44"/>
      <c r="G12" s="44"/>
      <c r="H12" s="44"/>
      <c r="I12" s="44"/>
      <c r="J12" s="44"/>
      <c r="K12" s="44"/>
      <c r="L12" s="44"/>
      <c r="M12" s="44"/>
      <c r="N12" s="45"/>
    </row>
    <row r="13" spans="1:14">
      <c r="A13" s="15" t="s">
        <v>51</v>
      </c>
      <c r="B13" s="15" t="s">
        <v>88</v>
      </c>
      <c r="C13" s="15" t="str">
        <f>VLOOKUP(B13,CPU!$B:$J,2,FALSE)</f>
        <v>PRÓPRIA</v>
      </c>
      <c r="D13" s="16" t="str">
        <f>VLOOKUP(B13,CPU!$B:$J,3,FALSE)</f>
        <v>DISJUNTOR TERMOMAGNÉTICO TRIPOLAR 40 A COM CAIXA MOLDADA 10 KA</v>
      </c>
      <c r="E13" s="15" t="str">
        <f>VLOOKUP(B13,CPU!$B:$J,4,FALSE)</f>
        <v>UN</v>
      </c>
      <c r="F13" s="15"/>
      <c r="G13" s="15"/>
      <c r="H13" s="15"/>
      <c r="I13" s="15"/>
      <c r="J13" s="15"/>
      <c r="K13" s="15"/>
      <c r="L13" s="15"/>
      <c r="M13" s="15"/>
      <c r="N13" s="5">
        <f>SUM($M$14:$M$14)</f>
        <v>17</v>
      </c>
    </row>
    <row r="14" spans="1:14">
      <c r="A14" s="15" t="s">
        <v>89</v>
      </c>
      <c r="B14" s="56" t="s">
        <v>84</v>
      </c>
      <c r="C14" s="57"/>
      <c r="D14" s="57"/>
      <c r="E14" s="58"/>
      <c r="F14" s="5"/>
      <c r="G14" s="18">
        <v>17</v>
      </c>
      <c r="H14" s="5"/>
      <c r="I14" s="5"/>
      <c r="J14" s="5"/>
      <c r="K14" s="5" t="str">
        <f>IF(COUNTA(H14:J14)=2,ROUND(PRODUCT(H14:J14),2),"")</f>
        <v/>
      </c>
      <c r="L14" s="5" t="str">
        <f>IF(OR(AND(COUNTA(H14:J14)=3,K14=""),AND(COUNTA(H14:J14)=1,K14&lt;&gt;"")),ROUND(PRODUCT(H14:K14),2),"")</f>
        <v/>
      </c>
      <c r="M14" s="5">
        <f>IF(L14&lt;&gt;"",ROUND(PRODUCT(F14,G14,L14),2),IF(K14&lt;&gt;"",ROUND(PRODUCT(F14,G14,K14),2),ROUND(PRODUCT(F14:J14),2)))</f>
        <v>17</v>
      </c>
      <c r="N14" s="5"/>
    </row>
    <row r="15" spans="1:14">
      <c r="A15" s="15" t="s">
        <v>52</v>
      </c>
      <c r="B15" s="15" t="s">
        <v>90</v>
      </c>
      <c r="C15" s="15" t="str">
        <f>VLOOKUP(B15,CPU!$B:$J,2,FALSE)</f>
        <v>PRÓPRIA</v>
      </c>
      <c r="D15" s="16" t="str">
        <f>VLOOKUP(B15,CPU!$B:$J,3,FALSE)</f>
        <v>ELETRODUTO DE PVC RIGIDO SOLDAVEL, CLASSE B, DE 50 MM</v>
      </c>
      <c r="E15" s="15" t="str">
        <f>VLOOKUP(B15,CPU!$B:$J,4,FALSE)</f>
        <v>M</v>
      </c>
      <c r="F15" s="15"/>
      <c r="G15" s="15"/>
      <c r="H15" s="15"/>
      <c r="I15" s="15"/>
      <c r="J15" s="15"/>
      <c r="K15" s="15"/>
      <c r="L15" s="15"/>
      <c r="M15" s="15"/>
      <c r="N15" s="5">
        <f>SUM($M$16:$M$16)</f>
        <v>456.1</v>
      </c>
    </row>
    <row r="16" spans="1:14">
      <c r="A16" s="15" t="s">
        <v>91</v>
      </c>
      <c r="B16" s="56" t="s">
        <v>84</v>
      </c>
      <c r="C16" s="57"/>
      <c r="D16" s="57"/>
      <c r="E16" s="58"/>
      <c r="F16" s="5"/>
      <c r="G16" s="18">
        <v>456.1</v>
      </c>
      <c r="H16" s="5"/>
      <c r="I16" s="5"/>
      <c r="J16" s="5"/>
      <c r="K16" s="5" t="str">
        <f>IF(COUNTA(H16:J16)=2,ROUND(PRODUCT(H16:J16),2),"")</f>
        <v/>
      </c>
      <c r="L16" s="5" t="str">
        <f>IF(OR(AND(COUNTA(H16:J16)=3,K16=""),AND(COUNTA(H16:J16)=1,K16&lt;&gt;"")),ROUND(PRODUCT(H16:K16),2),"")</f>
        <v/>
      </c>
      <c r="M16" s="5">
        <f>IF(L16&lt;&gt;"",ROUND(PRODUCT(F16,G16,L16),2),IF(K16&lt;&gt;"",ROUND(PRODUCT(F16,G16,K16),2),ROUND(PRODUCT(F16:J16),2)))</f>
        <v>456.1</v>
      </c>
      <c r="N16" s="5"/>
    </row>
    <row r="17" spans="1:14">
      <c r="A17" s="15" t="s">
        <v>53</v>
      </c>
      <c r="B17" s="15" t="s">
        <v>92</v>
      </c>
      <c r="C17" s="15" t="str">
        <f>VLOOKUP(B17,CPU!$B:$J,2,FALSE)</f>
        <v>PRÓPRIA</v>
      </c>
      <c r="D17" s="16" t="str">
        <f>VLOOKUP(B17,CPU!$B:$J,3,FALSE)</f>
        <v>ELETRODUTO DE PVC RIGIDO SOLDAVEL, CLASSE B, DE 60 MM</v>
      </c>
      <c r="E17" s="15" t="str">
        <f>VLOOKUP(B17,CPU!$B:$J,4,FALSE)</f>
        <v>M</v>
      </c>
      <c r="F17" s="15"/>
      <c r="G17" s="15"/>
      <c r="H17" s="15"/>
      <c r="I17" s="15"/>
      <c r="J17" s="15"/>
      <c r="K17" s="15"/>
      <c r="L17" s="15"/>
      <c r="M17" s="15"/>
      <c r="N17" s="5">
        <f>SUM($M$18:$M$18)</f>
        <v>459</v>
      </c>
    </row>
    <row r="18" spans="1:14">
      <c r="A18" s="15" t="s">
        <v>93</v>
      </c>
      <c r="B18" s="56" t="s">
        <v>84</v>
      </c>
      <c r="C18" s="57"/>
      <c r="D18" s="57"/>
      <c r="E18" s="58"/>
      <c r="F18" s="5"/>
      <c r="G18" s="18">
        <v>459</v>
      </c>
      <c r="H18" s="5"/>
      <c r="I18" s="5"/>
      <c r="J18" s="5"/>
      <c r="K18" s="5" t="str">
        <f>IF(COUNTA(H18:J18)=2,ROUND(PRODUCT(H18:J18),2),"")</f>
        <v/>
      </c>
      <c r="L18" s="5" t="str">
        <f>IF(OR(AND(COUNTA(H18:J18)=3,K18=""),AND(COUNTA(H18:J18)=1,K18&lt;&gt;"")),ROUND(PRODUCT(H18:K18),2),"")</f>
        <v/>
      </c>
      <c r="M18" s="5">
        <f>IF(L18&lt;&gt;"",ROUND(PRODUCT(F18,G18,L18),2),IF(K18&lt;&gt;"",ROUND(PRODUCT(F18,G18,K18),2),ROUND(PRODUCT(F18:J18),2)))</f>
        <v>459</v>
      </c>
      <c r="N18" s="5"/>
    </row>
    <row r="19" spans="1:14" ht="27.6">
      <c r="A19" s="15" t="s">
        <v>54</v>
      </c>
      <c r="B19" s="15" t="s">
        <v>94</v>
      </c>
      <c r="C19" s="15" t="str">
        <f>VLOOKUP(B19,CPU!$B:$J,2,FALSE)</f>
        <v>PRÓPRIA</v>
      </c>
      <c r="D19" s="16" t="str">
        <f>VLOOKUP(B19,CPU!$B:$J,3,FALSE)</f>
        <v>ELO FUSÍVEL PARA DISTRIBUIÇÃO - PRATA - TIPO 1H - CORRENTE NOMINAL 1A - CLASSE DE TENSÃO 15KV</v>
      </c>
      <c r="E19" s="15" t="str">
        <f>VLOOKUP(B19,CPU!$B:$J,4,FALSE)</f>
        <v>UN</v>
      </c>
      <c r="F19" s="15"/>
      <c r="G19" s="15"/>
      <c r="H19" s="15"/>
      <c r="I19" s="15"/>
      <c r="J19" s="15"/>
      <c r="K19" s="15"/>
      <c r="L19" s="15"/>
      <c r="M19" s="15"/>
      <c r="N19" s="5">
        <f>SUM($M$20:$M$20)</f>
        <v>50</v>
      </c>
    </row>
    <row r="20" spans="1:14">
      <c r="A20" s="15" t="s">
        <v>95</v>
      </c>
      <c r="B20" s="56" t="s">
        <v>84</v>
      </c>
      <c r="C20" s="57"/>
      <c r="D20" s="57"/>
      <c r="E20" s="58"/>
      <c r="F20" s="5"/>
      <c r="G20" s="18">
        <v>50</v>
      </c>
      <c r="H20" s="5"/>
      <c r="I20" s="5"/>
      <c r="J20" s="5"/>
      <c r="K20" s="5" t="str">
        <f>IF(COUNTA(H20:J20)=2,ROUND(PRODUCT(H20:J20),2),"")</f>
        <v/>
      </c>
      <c r="L20" s="5" t="str">
        <f>IF(OR(AND(COUNTA(H20:J20)=3,K20=""),AND(COUNTA(H20:J20)=1,K20&lt;&gt;"")),ROUND(PRODUCT(H20:K20),2),"")</f>
        <v/>
      </c>
      <c r="M20" s="5">
        <f>IF(L20&lt;&gt;"",ROUND(PRODUCT(F20,G20,L20),2),IF(K20&lt;&gt;"",ROUND(PRODUCT(F20,G20,K20),2),ROUND(PRODUCT(F20:J20),2)))</f>
        <v>50</v>
      </c>
      <c r="N20" s="5"/>
    </row>
    <row r="21" spans="1:14">
      <c r="A21" s="15" t="s">
        <v>55</v>
      </c>
      <c r="B21" s="15" t="s">
        <v>96</v>
      </c>
      <c r="C21" s="15" t="str">
        <f>VLOOKUP(B21,CPU!$B:$J,2,FALSE)</f>
        <v>PRÓPRIA</v>
      </c>
      <c r="D21" s="16" t="str">
        <f>VLOOKUP(B21,CPU!$B:$J,3,FALSE)</f>
        <v>PÁRA RAIO POLIMÉRICO ZNO 10 KA - PARA ALTA TENSÃO</v>
      </c>
      <c r="E21" s="15" t="str">
        <f>VLOOKUP(B21,CPU!$B:$J,4,FALSE)</f>
        <v>UN</v>
      </c>
      <c r="F21" s="15"/>
      <c r="G21" s="15"/>
      <c r="H21" s="15"/>
      <c r="I21" s="15"/>
      <c r="J21" s="15"/>
      <c r="K21" s="15"/>
      <c r="L21" s="15"/>
      <c r="M21" s="15"/>
      <c r="N21" s="5">
        <f>SUM($M$22:$M$22)</f>
        <v>50</v>
      </c>
    </row>
    <row r="22" spans="1:14">
      <c r="A22" s="15" t="s">
        <v>97</v>
      </c>
      <c r="B22" s="56" t="s">
        <v>84</v>
      </c>
      <c r="C22" s="57"/>
      <c r="D22" s="57"/>
      <c r="E22" s="58"/>
      <c r="F22" s="5"/>
      <c r="G22" s="18">
        <v>50</v>
      </c>
      <c r="H22" s="5"/>
      <c r="I22" s="5"/>
      <c r="J22" s="5"/>
      <c r="K22" s="5" t="str">
        <f>IF(COUNTA(H22:J22)=2,ROUND(PRODUCT(H22:J22),2),"")</f>
        <v/>
      </c>
      <c r="L22" s="5" t="str">
        <f>IF(OR(AND(COUNTA(H22:J22)=3,K22=""),AND(COUNTA(H22:J22)=1,K22&lt;&gt;"")),ROUND(PRODUCT(H22:K22),2),"")</f>
        <v/>
      </c>
      <c r="M22" s="5">
        <f>IF(L22&lt;&gt;"",ROUND(PRODUCT(F22,G22,L22),2),IF(K22&lt;&gt;"",ROUND(PRODUCT(F22,G22,K22),2),ROUND(PRODUCT(F22:J22),2)))</f>
        <v>50</v>
      </c>
      <c r="N22" s="5"/>
    </row>
    <row r="23" spans="1:14" ht="41.4">
      <c r="A23" s="15" t="s">
        <v>56</v>
      </c>
      <c r="B23" s="15" t="s">
        <v>98</v>
      </c>
      <c r="C23" s="15" t="str">
        <f>VLOOKUP(B23,CPU!$B:$J,2,FALSE)</f>
        <v>PRÓPRIA</v>
      </c>
      <c r="D23" s="16" t="str">
        <f>VLOOKUP(B23,CPU!$B:$J,3,FALSE)</f>
        <v>TRANSFORMADOR TRIFASICO DE DISTRIBUICAO, POTENCIA DE 15 KVA, TENSAO NOMINAL DE 15 KV, TENSAO SECUNDARIA DE 220/127V, EM OLEO ISOLANTE TIPO MINERAL</v>
      </c>
      <c r="E23" s="15" t="str">
        <f>VLOOKUP(B23,CPU!$B:$J,4,FALSE)</f>
        <v>UN</v>
      </c>
      <c r="F23" s="15"/>
      <c r="G23" s="15"/>
      <c r="H23" s="15"/>
      <c r="I23" s="15"/>
      <c r="J23" s="15"/>
      <c r="K23" s="15"/>
      <c r="L23" s="15"/>
      <c r="M23" s="15"/>
      <c r="N23" s="5">
        <f>SUM($M$24:$M$24)</f>
        <v>10</v>
      </c>
    </row>
    <row r="24" spans="1:14">
      <c r="A24" s="15" t="s">
        <v>99</v>
      </c>
      <c r="B24" s="56" t="s">
        <v>84</v>
      </c>
      <c r="C24" s="57"/>
      <c r="D24" s="57"/>
      <c r="E24" s="58"/>
      <c r="F24" s="5"/>
      <c r="G24" s="18">
        <v>10</v>
      </c>
      <c r="H24" s="5"/>
      <c r="I24" s="5"/>
      <c r="J24" s="5"/>
      <c r="K24" s="5" t="str">
        <f>IF(COUNTA(H24:J24)=2,ROUND(PRODUCT(H24:J24),2),"")</f>
        <v/>
      </c>
      <c r="L24" s="5" t="str">
        <f>IF(OR(AND(COUNTA(H24:J24)=3,K24=""),AND(COUNTA(H24:J24)=1,K24&lt;&gt;"")),ROUND(PRODUCT(H24:K24),2),"")</f>
        <v/>
      </c>
      <c r="M24" s="5">
        <f>IF(L24&lt;&gt;"",ROUND(PRODUCT(F24,G24,L24),2),IF(K24&lt;&gt;"",ROUND(PRODUCT(F24,G24,K24),2),ROUND(PRODUCT(F24:J24),2)))</f>
        <v>10</v>
      </c>
      <c r="N24" s="5"/>
    </row>
    <row r="25" spans="1:14" ht="27.6">
      <c r="A25" s="15" t="s">
        <v>57</v>
      </c>
      <c r="B25" s="15" t="s">
        <v>100</v>
      </c>
      <c r="C25" s="15" t="str">
        <f>VLOOKUP(B25,CPU!$B:$J,2,FALSE)</f>
        <v>PRÓPRIA</v>
      </c>
      <c r="D25" s="16" t="str">
        <f>VLOOKUP(B25,CPU!$B:$J,3,FALSE)</f>
        <v>DERIVAÇÃO TIPO "T" (BORNE CONCÊNTRICO À PRESSÃO) CONSTRUÍDA EM LIGA DE ALUMÍNIO POR PORCAS E ARRUELAS PARA VERGALHÃO ELETROLÍTICO DE 1/4"</v>
      </c>
      <c r="E25" s="15" t="str">
        <f>VLOOKUP(B25,CPU!$B:$J,4,FALSE)</f>
        <v>UN</v>
      </c>
      <c r="F25" s="15"/>
      <c r="G25" s="15"/>
      <c r="H25" s="15"/>
      <c r="I25" s="15"/>
      <c r="J25" s="15"/>
      <c r="K25" s="15"/>
      <c r="L25" s="15"/>
      <c r="M25" s="15"/>
      <c r="N25" s="5">
        <f>SUM($M$26:$M$26)</f>
        <v>8</v>
      </c>
    </row>
    <row r="26" spans="1:14">
      <c r="A26" s="15" t="s">
        <v>101</v>
      </c>
      <c r="B26" s="56" t="s">
        <v>84</v>
      </c>
      <c r="C26" s="57"/>
      <c r="D26" s="57"/>
      <c r="E26" s="58"/>
      <c r="F26" s="5"/>
      <c r="G26" s="18">
        <v>8</v>
      </c>
      <c r="H26" s="5"/>
      <c r="I26" s="5"/>
      <c r="J26" s="5"/>
      <c r="K26" s="5" t="str">
        <f>IF(COUNTA(H26:J26)=2,ROUND(PRODUCT(H26:J26),2),"")</f>
        <v/>
      </c>
      <c r="L26" s="5" t="str">
        <f>IF(OR(AND(COUNTA(H26:J26)=3,K26=""),AND(COUNTA(H26:J26)=1,K26&lt;&gt;"")),ROUND(PRODUCT(H26:K26),2),"")</f>
        <v/>
      </c>
      <c r="M26" s="5">
        <f>IF(L26&lt;&gt;"",ROUND(PRODUCT(F26,G26,L26),2),IF(K26&lt;&gt;"",ROUND(PRODUCT(F26,G26,K26),2),ROUND(PRODUCT(F26:J26),2)))</f>
        <v>8</v>
      </c>
      <c r="N26" s="5"/>
    </row>
    <row r="27" spans="1:14" ht="41.4">
      <c r="A27" s="15" t="s">
        <v>58</v>
      </c>
      <c r="B27" s="15">
        <v>101512</v>
      </c>
      <c r="C27" s="15" t="str">
        <f>VLOOKUP(B27,CPU!$B:$J,2,FALSE)</f>
        <v>SINAPI</v>
      </c>
      <c r="D27" s="16" t="str">
        <f>VLOOKUP(B27,CPU!$B:$J,3,FALSE)</f>
        <v>ENTRADA DE ENERGIA ELÉTRICA, AÉREA, TRIFÁSICA, COM CAIXA DE EMBUTIR, CABO DE 35 MM2 E DISJUNTOR DIN 50A (NÃO INCLUSO O POSTE DE CONCRETO). AF_07/2020</v>
      </c>
      <c r="E27" s="15" t="str">
        <f>VLOOKUP(B27,CPU!$B:$J,4,FALSE)</f>
        <v>UN</v>
      </c>
      <c r="F27" s="15"/>
      <c r="G27" s="15"/>
      <c r="H27" s="15"/>
      <c r="I27" s="15"/>
      <c r="J27" s="15"/>
      <c r="K27" s="15"/>
      <c r="L27" s="15"/>
      <c r="M27" s="15"/>
      <c r="N27" s="5">
        <f>SUM($M$28:$M$28)</f>
        <v>5</v>
      </c>
    </row>
    <row r="28" spans="1:14">
      <c r="A28" s="15" t="s">
        <v>102</v>
      </c>
      <c r="B28" s="56" t="s">
        <v>84</v>
      </c>
      <c r="C28" s="57"/>
      <c r="D28" s="57"/>
      <c r="E28" s="58"/>
      <c r="F28" s="5"/>
      <c r="G28" s="18">
        <v>5</v>
      </c>
      <c r="H28" s="5"/>
      <c r="I28" s="5"/>
      <c r="J28" s="5"/>
      <c r="K28" s="5" t="str">
        <f>IF(COUNTA(H28:J28)=2,ROUND(PRODUCT(H28:J28),2),"")</f>
        <v/>
      </c>
      <c r="L28" s="5" t="str">
        <f>IF(OR(AND(COUNTA(H28:J28)=3,K28=""),AND(COUNTA(H28:J28)=1,K28&lt;&gt;"")),ROUND(PRODUCT(H28:K28),2),"")</f>
        <v/>
      </c>
      <c r="M28" s="5">
        <f>IF(L28&lt;&gt;"",ROUND(PRODUCT(F28,G28,L28),2),IF(K28&lt;&gt;"",ROUND(PRODUCT(F28,G28,K28),2),ROUND(PRODUCT(F28:J28),2)))</f>
        <v>5</v>
      </c>
      <c r="N28" s="5"/>
    </row>
    <row r="29" spans="1:14">
      <c r="A29" s="15" t="s">
        <v>59</v>
      </c>
      <c r="B29" s="15" t="s">
        <v>103</v>
      </c>
      <c r="C29" s="15" t="str">
        <f>VLOOKUP(B29,CPU!$B:$J,2,FALSE)</f>
        <v>PRÓPRIA</v>
      </c>
      <c r="D29" s="16" t="str">
        <f>VLOOKUP(B29,CPU!$B:$J,3,FALSE)</f>
        <v>CABO DE ALUMINIO 0,6/1KV MULTIPLEXADOS 3X1X35 +35MM²</v>
      </c>
      <c r="E29" s="15" t="str">
        <f>VLOOKUP(B29,CPU!$B:$J,4,FALSE)</f>
        <v>M</v>
      </c>
      <c r="F29" s="15"/>
      <c r="G29" s="15"/>
      <c r="H29" s="15"/>
      <c r="I29" s="15"/>
      <c r="J29" s="15"/>
      <c r="K29" s="15"/>
      <c r="L29" s="15"/>
      <c r="M29" s="15"/>
      <c r="N29" s="5">
        <f>SUM($M$30:$M$30)</f>
        <v>955</v>
      </c>
    </row>
    <row r="30" spans="1:14">
      <c r="A30" s="15" t="s">
        <v>104</v>
      </c>
      <c r="B30" s="56" t="s">
        <v>84</v>
      </c>
      <c r="C30" s="57"/>
      <c r="D30" s="57"/>
      <c r="E30" s="58"/>
      <c r="F30" s="5"/>
      <c r="G30" s="18">
        <v>955</v>
      </c>
      <c r="H30" s="5"/>
      <c r="I30" s="5"/>
      <c r="J30" s="5"/>
      <c r="K30" s="5" t="str">
        <f>IF(COUNTA(H30:J30)=2,ROUND(PRODUCT(H30:J30),2),"")</f>
        <v/>
      </c>
      <c r="L30" s="5" t="str">
        <f>IF(OR(AND(COUNTA(H30:J30)=3,K30=""),AND(COUNTA(H30:J30)=1,K30&lt;&gt;"")),ROUND(PRODUCT(H30:K30),2),"")</f>
        <v/>
      </c>
      <c r="M30" s="5">
        <f>IF(L30&lt;&gt;"",ROUND(PRODUCT(F30,G30,L30),2),IF(K30&lt;&gt;"",ROUND(PRODUCT(F30,G30,K30),2),ROUND(PRODUCT(F30:J30),2)))</f>
        <v>955</v>
      </c>
      <c r="N30" s="5"/>
    </row>
    <row r="31" spans="1:14">
      <c r="A31" s="15" t="s">
        <v>60</v>
      </c>
      <c r="B31" s="15" t="s">
        <v>105</v>
      </c>
      <c r="C31" s="15" t="str">
        <f>VLOOKUP(B31,CPU!$B:$J,2,FALSE)</f>
        <v>PRÓPRIA</v>
      </c>
      <c r="D31" s="16" t="str">
        <f>VLOOKUP(B31,CPU!$B:$J,3,FALSE)</f>
        <v>CABO DE ALUMINIO 15KV PROTEGIDO 50MM²</v>
      </c>
      <c r="E31" s="15" t="str">
        <f>VLOOKUP(B31,CPU!$B:$J,4,FALSE)</f>
        <v>M</v>
      </c>
      <c r="F31" s="15"/>
      <c r="G31" s="15"/>
      <c r="H31" s="15"/>
      <c r="I31" s="15"/>
      <c r="J31" s="15"/>
      <c r="K31" s="15"/>
      <c r="L31" s="15"/>
      <c r="M31" s="15"/>
      <c r="N31" s="5">
        <f>SUM($M$32:$M$32)</f>
        <v>1450</v>
      </c>
    </row>
    <row r="32" spans="1:14">
      <c r="A32" s="15" t="s">
        <v>106</v>
      </c>
      <c r="B32" s="56" t="s">
        <v>84</v>
      </c>
      <c r="C32" s="57"/>
      <c r="D32" s="57"/>
      <c r="E32" s="58"/>
      <c r="F32" s="5"/>
      <c r="G32" s="18">
        <v>1450</v>
      </c>
      <c r="H32" s="5"/>
      <c r="I32" s="5"/>
      <c r="J32" s="5"/>
      <c r="K32" s="5" t="str">
        <f>IF(COUNTA(H32:J32)=2,ROUND(PRODUCT(H32:J32),2),"")</f>
        <v/>
      </c>
      <c r="L32" s="5" t="str">
        <f>IF(OR(AND(COUNTA(H32:J32)=3,K32=""),AND(COUNTA(H32:J32)=1,K32&lt;&gt;"")),ROUND(PRODUCT(H32:K32),2),"")</f>
        <v/>
      </c>
      <c r="M32" s="5">
        <f>IF(L32&lt;&gt;"",ROUND(PRODUCT(F32,G32,L32),2),IF(K32&lt;&gt;"",ROUND(PRODUCT(F32,G32,K32),2),ROUND(PRODUCT(F32:J32),2)))</f>
        <v>1450</v>
      </c>
      <c r="N32" s="5"/>
    </row>
    <row r="33" spans="1:14">
      <c r="A33" s="15" t="s">
        <v>61</v>
      </c>
      <c r="B33" s="15" t="s">
        <v>107</v>
      </c>
      <c r="C33" s="15" t="str">
        <f>VLOOKUP(B33,CPU!$B:$J,2,FALSE)</f>
        <v>PRÓPRIA</v>
      </c>
      <c r="D33" s="16" t="str">
        <f>VLOOKUP(B33,CPU!$B:$J,3,FALSE)</f>
        <v>CAIXA DE MEDIÇÃO TRIFASICA CP REDE</v>
      </c>
      <c r="E33" s="15" t="str">
        <f>VLOOKUP(B33,CPU!$B:$J,4,FALSE)</f>
        <v>M</v>
      </c>
      <c r="F33" s="15"/>
      <c r="G33" s="15"/>
      <c r="H33" s="15"/>
      <c r="I33" s="15"/>
      <c r="J33" s="15"/>
      <c r="K33" s="15"/>
      <c r="L33" s="15"/>
      <c r="M33" s="15"/>
      <c r="N33" s="5">
        <f>SUM($M$34:$M$34)</f>
        <v>2</v>
      </c>
    </row>
    <row r="34" spans="1:14">
      <c r="A34" s="15" t="s">
        <v>108</v>
      </c>
      <c r="B34" s="56" t="s">
        <v>84</v>
      </c>
      <c r="C34" s="57"/>
      <c r="D34" s="57"/>
      <c r="E34" s="58"/>
      <c r="F34" s="5"/>
      <c r="G34" s="18">
        <v>2</v>
      </c>
      <c r="H34" s="5"/>
      <c r="I34" s="5"/>
      <c r="J34" s="5"/>
      <c r="K34" s="5" t="str">
        <f>IF(COUNTA(H34:J34)=2,ROUND(PRODUCT(H34:J34),2),"")</f>
        <v/>
      </c>
      <c r="L34" s="5" t="str">
        <f>IF(OR(AND(COUNTA(H34:J34)=3,K34=""),AND(COUNTA(H34:J34)=1,K34&lt;&gt;"")),ROUND(PRODUCT(H34:K34),2),"")</f>
        <v/>
      </c>
      <c r="M34" s="5">
        <f>IF(L34&lt;&gt;"",ROUND(PRODUCT(F34,G34,L34),2),IF(K34&lt;&gt;"",ROUND(PRODUCT(F34,G34,K34),2),ROUND(PRODUCT(F34:J34),2)))</f>
        <v>2</v>
      </c>
      <c r="N34" s="5"/>
    </row>
    <row r="35" spans="1:14">
      <c r="A35" s="15" t="s">
        <v>62</v>
      </c>
      <c r="B35" s="15" t="s">
        <v>109</v>
      </c>
      <c r="C35" s="15" t="str">
        <f>VLOOKUP(B35,CPU!$B:$J,2,FALSE)</f>
        <v>PRÓPRIA</v>
      </c>
      <c r="D35" s="16" t="str">
        <f>VLOOKUP(B35,CPU!$B:$J,3,FALSE)</f>
        <v>CHAVE FUSÍVEL 15KV 100A - 10000A BASE C</v>
      </c>
      <c r="E35" s="15" t="str">
        <f>VLOOKUP(B35,CPU!$B:$J,4,FALSE)</f>
        <v>M</v>
      </c>
      <c r="F35" s="15"/>
      <c r="G35" s="15"/>
      <c r="H35" s="15"/>
      <c r="I35" s="15"/>
      <c r="J35" s="15"/>
      <c r="K35" s="15"/>
      <c r="L35" s="15"/>
      <c r="M35" s="15"/>
      <c r="N35" s="5">
        <f>SUM($M$36:$M$36)</f>
        <v>30</v>
      </c>
    </row>
    <row r="36" spans="1:14">
      <c r="A36" s="15" t="s">
        <v>110</v>
      </c>
      <c r="B36" s="56" t="s">
        <v>84</v>
      </c>
      <c r="C36" s="57"/>
      <c r="D36" s="57"/>
      <c r="E36" s="58"/>
      <c r="F36" s="5"/>
      <c r="G36" s="18">
        <v>30</v>
      </c>
      <c r="H36" s="5"/>
      <c r="I36" s="5"/>
      <c r="J36" s="5"/>
      <c r="K36" s="5" t="str">
        <f>IF(COUNTA(H36:J36)=2,ROUND(PRODUCT(H36:J36),2),"")</f>
        <v/>
      </c>
      <c r="L36" s="5" t="str">
        <f>IF(OR(AND(COUNTA(H36:J36)=3,K36=""),AND(COUNTA(H36:J36)=1,K36&lt;&gt;"")),ROUND(PRODUCT(H36:K36),2),"")</f>
        <v/>
      </c>
      <c r="M36" s="5">
        <f>IF(L36&lt;&gt;"",ROUND(PRODUCT(F36,G36,L36),2),IF(K36&lt;&gt;"",ROUND(PRODUCT(F36,G36,K36),2),ROUND(PRODUCT(F36:J36),2)))</f>
        <v>30</v>
      </c>
      <c r="N36" s="5"/>
    </row>
    <row r="37" spans="1:14" ht="27.6">
      <c r="A37" s="15" t="s">
        <v>63</v>
      </c>
      <c r="B37" s="15" t="s">
        <v>111</v>
      </c>
      <c r="C37" s="15" t="str">
        <f>VLOOKUP(B37,CPU!$B:$J,2,FALSE)</f>
        <v>PRÓPRIA</v>
      </c>
      <c r="D37" s="16" t="str">
        <f>VLOOKUP(B37,CPU!$B:$J,3,FALSE)</f>
        <v>CONECTOR DE ALUMINIO TIPO PRENSA CABO, BITOLA 1 1/4", PARA CABOS DE DIAMETRO DE 31 A 34 MM</v>
      </c>
      <c r="E37" s="15" t="str">
        <f>VLOOKUP(B37,CPU!$B:$J,4,FALSE)</f>
        <v>M</v>
      </c>
      <c r="F37" s="15"/>
      <c r="G37" s="15"/>
      <c r="H37" s="15"/>
      <c r="I37" s="15"/>
      <c r="J37" s="15"/>
      <c r="K37" s="15"/>
      <c r="L37" s="15"/>
      <c r="M37" s="15"/>
      <c r="N37" s="5">
        <f>SUM($M$38:$M$38)</f>
        <v>5</v>
      </c>
    </row>
    <row r="38" spans="1:14">
      <c r="A38" s="15" t="s">
        <v>112</v>
      </c>
      <c r="B38" s="56" t="s">
        <v>84</v>
      </c>
      <c r="C38" s="57"/>
      <c r="D38" s="57"/>
      <c r="E38" s="58"/>
      <c r="F38" s="5"/>
      <c r="G38" s="18">
        <v>5</v>
      </c>
      <c r="H38" s="5"/>
      <c r="I38" s="5"/>
      <c r="J38" s="5"/>
      <c r="K38" s="5" t="str">
        <f>IF(COUNTA(H38:J38)=2,ROUND(PRODUCT(H38:J38),2),"")</f>
        <v/>
      </c>
      <c r="L38" s="5" t="str">
        <f>IF(OR(AND(COUNTA(H38:J38)=3,K38=""),AND(COUNTA(H38:J38)=1,K38&lt;&gt;"")),ROUND(PRODUCT(H38:K38),2),"")</f>
        <v/>
      </c>
      <c r="M38" s="5">
        <f>IF(L38&lt;&gt;"",ROUND(PRODUCT(F38,G38,L38),2),IF(K38&lt;&gt;"",ROUND(PRODUCT(F38,G38,K38),2),ROUND(PRODUCT(F38:J38),2)))</f>
        <v>5</v>
      </c>
      <c r="N38" s="5"/>
    </row>
    <row r="39" spans="1:14" ht="27.6">
      <c r="A39" s="15" t="s">
        <v>64</v>
      </c>
      <c r="B39" s="15" t="s">
        <v>113</v>
      </c>
      <c r="C39" s="15" t="str">
        <f>VLOOKUP(B39,CPU!$B:$J,2,FALSE)</f>
        <v>PRÓPRIA</v>
      </c>
      <c r="D39" s="16" t="str">
        <f>VLOOKUP(B39,CPU!$B:$J,3,FALSE)</f>
        <v>CONECTOR CUNHA COM CAPA DE PROTEÇÃO - CLASSE DE TENSÃO 15KV - EM LIGA DE ALUMÍNIO PARA CONDUTORES ISOLADOS DE 70MM/35MM - 50MM/50MM</v>
      </c>
      <c r="E39" s="15" t="str">
        <f>VLOOKUP(B39,CPU!$B:$J,4,FALSE)</f>
        <v>UN</v>
      </c>
      <c r="F39" s="15"/>
      <c r="G39" s="15"/>
      <c r="H39" s="15"/>
      <c r="I39" s="15"/>
      <c r="J39" s="15"/>
      <c r="K39" s="15"/>
      <c r="L39" s="15"/>
      <c r="M39" s="15"/>
      <c r="N39" s="5">
        <f>SUM($M$40:$M$40)</f>
        <v>5</v>
      </c>
    </row>
    <row r="40" spans="1:14">
      <c r="A40" s="15" t="s">
        <v>114</v>
      </c>
      <c r="B40" s="56" t="s">
        <v>84</v>
      </c>
      <c r="C40" s="57"/>
      <c r="D40" s="57"/>
      <c r="E40" s="58"/>
      <c r="F40" s="5"/>
      <c r="G40" s="18">
        <v>5</v>
      </c>
      <c r="H40" s="5"/>
      <c r="I40" s="5"/>
      <c r="J40" s="5"/>
      <c r="K40" s="5" t="str">
        <f>IF(COUNTA(H40:J40)=2,ROUND(PRODUCT(H40:J40),2),"")</f>
        <v/>
      </c>
      <c r="L40" s="5" t="str">
        <f>IF(OR(AND(COUNTA(H40:J40)=3,K40=""),AND(COUNTA(H40:J40)=1,K40&lt;&gt;"")),ROUND(PRODUCT(H40:K40),2),"")</f>
        <v/>
      </c>
      <c r="M40" s="5">
        <f>IF(L40&lt;&gt;"",ROUND(PRODUCT(F40,G40,L40),2),IF(K40&lt;&gt;"",ROUND(PRODUCT(F40,G40,K40),2),ROUND(PRODUCT(F40:J40),2)))</f>
        <v>5</v>
      </c>
      <c r="N40" s="5"/>
    </row>
    <row r="41" spans="1:14" ht="27.6">
      <c r="A41" s="15" t="s">
        <v>65</v>
      </c>
      <c r="B41" s="15" t="s">
        <v>115</v>
      </c>
      <c r="C41" s="15" t="str">
        <f>VLOOKUP(B41,CPU!$B:$J,2,FALSE)</f>
        <v>PRÓPRIA</v>
      </c>
      <c r="D41" s="16" t="str">
        <f>VLOOKUP(B41,CPU!$B:$J,3,FALSE)</f>
        <v>CONECTOR TERMINAL A COMPRESSÃO COM DOIS FUROS EM ALUMÍNIO OU LIGA DE ALUMÍNIO - CB-79 (2/0)</v>
      </c>
      <c r="E41" s="15" t="str">
        <f>VLOOKUP(B41,CPU!$B:$J,4,FALSE)</f>
        <v>UN</v>
      </c>
      <c r="F41" s="15"/>
      <c r="G41" s="15"/>
      <c r="H41" s="15"/>
      <c r="I41" s="15"/>
      <c r="J41" s="15"/>
      <c r="K41" s="15"/>
      <c r="L41" s="15"/>
      <c r="M41" s="15"/>
      <c r="N41" s="5">
        <f>SUM($M$42:$M$42)</f>
        <v>19</v>
      </c>
    </row>
    <row r="42" spans="1:14">
      <c r="A42" s="15" t="s">
        <v>116</v>
      </c>
      <c r="B42" s="56" t="s">
        <v>84</v>
      </c>
      <c r="C42" s="57"/>
      <c r="D42" s="57"/>
      <c r="E42" s="58"/>
      <c r="F42" s="5"/>
      <c r="G42" s="18">
        <v>19</v>
      </c>
      <c r="H42" s="5"/>
      <c r="I42" s="5"/>
      <c r="J42" s="5"/>
      <c r="K42" s="5" t="str">
        <f>IF(COUNTA(H42:J42)=2,ROUND(PRODUCT(H42:J42),2),"")</f>
        <v/>
      </c>
      <c r="L42" s="5" t="str">
        <f>IF(OR(AND(COUNTA(H42:J42)=3,K42=""),AND(COUNTA(H42:J42)=1,K42&lt;&gt;"")),ROUND(PRODUCT(H42:K42),2),"")</f>
        <v/>
      </c>
      <c r="M42" s="5">
        <f>IF(L42&lt;&gt;"",ROUND(PRODUCT(F42,G42,L42),2),IF(K42&lt;&gt;"",ROUND(PRODUCT(F42,G42,K42),2),ROUND(PRODUCT(F42:J42),2)))</f>
        <v>19</v>
      </c>
      <c r="N42" s="5"/>
    </row>
    <row r="43" spans="1:14">
      <c r="A43" s="15" t="s">
        <v>66</v>
      </c>
      <c r="B43" s="15" t="s">
        <v>117</v>
      </c>
      <c r="C43" s="15" t="str">
        <f>VLOOKUP(B43,CPU!$B:$J,2,FALSE)</f>
        <v>PRÓPRIA</v>
      </c>
      <c r="D43" s="16" t="str">
        <f>VLOOKUP(B43,CPU!$B:$J,3,FALSE)</f>
        <v>CURVA 90° ELETRODUTO PVC ROSCÁVEL, D=1 1/2"</v>
      </c>
      <c r="E43" s="15" t="str">
        <f>VLOOKUP(B43,CPU!$B:$J,4,FALSE)</f>
        <v>UN</v>
      </c>
      <c r="F43" s="15"/>
      <c r="G43" s="15"/>
      <c r="H43" s="15"/>
      <c r="I43" s="15"/>
      <c r="J43" s="15"/>
      <c r="K43" s="15"/>
      <c r="L43" s="15"/>
      <c r="M43" s="15"/>
      <c r="N43" s="5">
        <f>SUM($M$44:$M$44)</f>
        <v>19</v>
      </c>
    </row>
    <row r="44" spans="1:14">
      <c r="A44" s="15" t="s">
        <v>118</v>
      </c>
      <c r="B44" s="56" t="s">
        <v>84</v>
      </c>
      <c r="C44" s="57"/>
      <c r="D44" s="57"/>
      <c r="E44" s="58"/>
      <c r="F44" s="5"/>
      <c r="G44" s="18">
        <v>19</v>
      </c>
      <c r="H44" s="5"/>
      <c r="I44" s="5"/>
      <c r="J44" s="5"/>
      <c r="K44" s="5" t="str">
        <f>IF(COUNTA(H44:J44)=2,ROUND(PRODUCT(H44:J44),2),"")</f>
        <v/>
      </c>
      <c r="L44" s="5" t="str">
        <f>IF(OR(AND(COUNTA(H44:J44)=3,K44=""),AND(COUNTA(H44:J44)=1,K44&lt;&gt;"")),ROUND(PRODUCT(H44:K44),2),"")</f>
        <v/>
      </c>
      <c r="M44" s="5">
        <f>IF(L44&lt;&gt;"",ROUND(PRODUCT(F44,G44,L44),2),IF(K44&lt;&gt;"",ROUND(PRODUCT(F44,G44,K44),2),ROUND(PRODUCT(F44:J44),2)))</f>
        <v>19</v>
      </c>
      <c r="N44" s="5"/>
    </row>
    <row r="45" spans="1:14" ht="14.4">
      <c r="A45" s="9">
        <v>3</v>
      </c>
      <c r="B45" s="43" t="s">
        <v>119</v>
      </c>
      <c r="C45" s="44"/>
      <c r="D45" s="44"/>
      <c r="E45" s="44"/>
      <c r="F45" s="44"/>
      <c r="G45" s="44"/>
      <c r="H45" s="44"/>
      <c r="I45" s="44"/>
      <c r="J45" s="44"/>
      <c r="K45" s="44"/>
      <c r="L45" s="44"/>
      <c r="M45" s="44"/>
      <c r="N45" s="45"/>
    </row>
    <row r="46" spans="1:14">
      <c r="A46" s="15" t="s">
        <v>67</v>
      </c>
      <c r="B46" s="15">
        <v>88264</v>
      </c>
      <c r="C46" s="15" t="str">
        <f>VLOOKUP(B46,CPU!$B:$J,2,FALSE)</f>
        <v>SINAPI</v>
      </c>
      <c r="D46" s="16" t="str">
        <f>VLOOKUP(B46,CPU!$B:$J,3,FALSE)</f>
        <v>ELETRICISTA COM ENCARGOS COMPLEMENTARES</v>
      </c>
      <c r="E46" s="15" t="str">
        <f>VLOOKUP(B46,CPU!$B:$J,4,FALSE)</f>
        <v>H</v>
      </c>
      <c r="F46" s="15"/>
      <c r="G46" s="15"/>
      <c r="H46" s="15"/>
      <c r="I46" s="15"/>
      <c r="J46" s="15"/>
      <c r="K46" s="15"/>
      <c r="L46" s="15"/>
      <c r="M46" s="15"/>
      <c r="N46" s="5">
        <f>SUM($M$47:$M$47)</f>
        <v>200</v>
      </c>
    </row>
    <row r="47" spans="1:14">
      <c r="A47" s="15" t="s">
        <v>120</v>
      </c>
      <c r="B47" s="56" t="s">
        <v>84</v>
      </c>
      <c r="C47" s="57"/>
      <c r="D47" s="57"/>
      <c r="E47" s="58"/>
      <c r="F47" s="5"/>
      <c r="G47" s="18">
        <v>200</v>
      </c>
      <c r="H47" s="5"/>
      <c r="I47" s="5"/>
      <c r="J47" s="5"/>
      <c r="K47" s="5" t="str">
        <f>IF(COUNTA(H47:J47)=2,ROUND(PRODUCT(H47:J47),2),"")</f>
        <v/>
      </c>
      <c r="L47" s="5" t="str">
        <f>IF(OR(AND(COUNTA(H47:J47)=3,K47=""),AND(COUNTA(H47:J47)=1,K47&lt;&gt;"")),ROUND(PRODUCT(H47:K47),2),"")</f>
        <v/>
      </c>
      <c r="M47" s="5">
        <f>IF(L47&lt;&gt;"",ROUND(PRODUCT(F47,G47,L47),2),IF(K47&lt;&gt;"",ROUND(PRODUCT(F47,G47,K47),2),ROUND(PRODUCT(F47:J47),2)))</f>
        <v>200</v>
      </c>
      <c r="N47" s="5"/>
    </row>
    <row r="48" spans="1:14">
      <c r="A48" s="15" t="s">
        <v>68</v>
      </c>
      <c r="B48" s="15">
        <v>88316</v>
      </c>
      <c r="C48" s="15" t="str">
        <f>VLOOKUP(B48,CPU!$B:$J,2,FALSE)</f>
        <v>SINAPI</v>
      </c>
      <c r="D48" s="16" t="str">
        <f>VLOOKUP(B48,CPU!$B:$J,3,FALSE)</f>
        <v>SERVENTE COM ENCARGOS COMPLEMENTARES</v>
      </c>
      <c r="E48" s="15" t="str">
        <f>VLOOKUP(B48,CPU!$B:$J,4,FALSE)</f>
        <v>H</v>
      </c>
      <c r="F48" s="15"/>
      <c r="G48" s="15"/>
      <c r="H48" s="15"/>
      <c r="I48" s="15"/>
      <c r="J48" s="15"/>
      <c r="K48" s="15"/>
      <c r="L48" s="15"/>
      <c r="M48" s="15"/>
      <c r="N48" s="5">
        <f>SUM($M$49:$M$49)</f>
        <v>200</v>
      </c>
    </row>
    <row r="49" spans="1:14">
      <c r="A49" s="15" t="s">
        <v>121</v>
      </c>
      <c r="B49" s="56" t="s">
        <v>84</v>
      </c>
      <c r="C49" s="57"/>
      <c r="D49" s="57"/>
      <c r="E49" s="58"/>
      <c r="F49" s="5"/>
      <c r="G49" s="18">
        <v>200</v>
      </c>
      <c r="H49" s="5"/>
      <c r="I49" s="5"/>
      <c r="J49" s="5"/>
      <c r="K49" s="5" t="str">
        <f>IF(COUNTA(H49:J49)=2,ROUND(PRODUCT(H49:J49),2),"")</f>
        <v/>
      </c>
      <c r="L49" s="5" t="str">
        <f>IF(OR(AND(COUNTA(H49:J49)=3,K49=""),AND(COUNTA(H49:J49)=1,K49&lt;&gt;"")),ROUND(PRODUCT(H49:K49),2),"")</f>
        <v/>
      </c>
      <c r="M49" s="5">
        <f>IF(L49&lt;&gt;"",ROUND(PRODUCT(F49,G49,L49),2),IF(K49&lt;&gt;"",ROUND(PRODUCT(F49,G49,K49),2),ROUND(PRODUCT(F49:J49),2)))</f>
        <v>200</v>
      </c>
      <c r="N49" s="5"/>
    </row>
  </sheetData>
  <mergeCells count="26">
    <mergeCell ref="B11:E11"/>
    <mergeCell ref="A1:N1"/>
    <mergeCell ref="A2:N2"/>
    <mergeCell ref="A3:N3"/>
    <mergeCell ref="B7:N7"/>
    <mergeCell ref="B9:E9"/>
    <mergeCell ref="B34:E34"/>
    <mergeCell ref="B12:N12"/>
    <mergeCell ref="B14:E14"/>
    <mergeCell ref="B16:E16"/>
    <mergeCell ref="B18:E18"/>
    <mergeCell ref="B20:E20"/>
    <mergeCell ref="B22:E22"/>
    <mergeCell ref="B24:E24"/>
    <mergeCell ref="B26:E26"/>
    <mergeCell ref="B28:E28"/>
    <mergeCell ref="B30:E30"/>
    <mergeCell ref="B32:E32"/>
    <mergeCell ref="B47:E47"/>
    <mergeCell ref="B49:E49"/>
    <mergeCell ref="B36:E36"/>
    <mergeCell ref="B38:E38"/>
    <mergeCell ref="B40:E40"/>
    <mergeCell ref="B42:E42"/>
    <mergeCell ref="B44:E44"/>
    <mergeCell ref="B45:N45"/>
  </mergeCells>
  <pageMargins left="0.78740157480314965" right="0.39370078740157483" top="1.1811023622047243" bottom="0.78740157480314965" header="0.31496062992125984" footer="0.31496062992125984"/>
  <pageSetup paperSize="9" fitToHeight="0" orientation="landscape"/>
</worksheet>
</file>

<file path=xl/worksheets/sheet7.xml><?xml version="1.0" encoding="utf-8"?>
<worksheet xmlns="http://schemas.openxmlformats.org/spreadsheetml/2006/main" xmlns:r="http://schemas.openxmlformats.org/officeDocument/2006/relationships">
  <sheetPr>
    <pageSetUpPr fitToPage="1"/>
  </sheetPr>
  <dimension ref="A1:S187"/>
  <sheetViews>
    <sheetView showGridLines="0" topLeftCell="E1" workbookViewId="0">
      <selection activeCell="I11" sqref="I11:J11"/>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30" t="str">
        <f>CIDADE</f>
        <v>MUNICÍPIO DE TERESINA - PI</v>
      </c>
      <c r="B1" s="30"/>
      <c r="C1" s="30"/>
      <c r="D1" s="30"/>
      <c r="E1" s="30"/>
      <c r="F1" s="30"/>
      <c r="G1" s="30"/>
      <c r="H1" s="30"/>
      <c r="I1" s="30"/>
      <c r="J1" s="30"/>
    </row>
    <row r="2" spans="1:19" ht="14.4">
      <c r="A2" s="30" t="str">
        <f>OBRA</f>
        <v>ZONAL HORTAS TERESINA-PI - MONTAGEM E MANUTENÇÃO REDE ELETRICA</v>
      </c>
      <c r="B2" s="30"/>
      <c r="C2" s="30"/>
      <c r="D2" s="30"/>
      <c r="E2" s="30"/>
      <c r="F2" s="30"/>
      <c r="G2" s="30"/>
      <c r="H2" s="30"/>
      <c r="I2" s="30"/>
      <c r="J2" s="30"/>
    </row>
    <row r="3" spans="1:19" ht="14.4">
      <c r="A3" s="30" t="s">
        <v>122</v>
      </c>
      <c r="B3" s="30"/>
      <c r="C3" s="30"/>
      <c r="D3" s="30"/>
      <c r="E3" s="30"/>
      <c r="F3" s="30"/>
      <c r="G3" s="30"/>
      <c r="H3" s="30"/>
      <c r="I3" s="30"/>
      <c r="J3" s="30"/>
    </row>
    <row r="4" spans="1:19" ht="14.4">
      <c r="N4" s="31" t="s">
        <v>123</v>
      </c>
      <c r="O4" s="33"/>
      <c r="P4" s="32"/>
      <c r="Q4" s="31" t="s">
        <v>124</v>
      </c>
      <c r="R4" s="33"/>
      <c r="S4" s="32"/>
    </row>
    <row r="5" spans="1:19" ht="14.4">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125</v>
      </c>
      <c r="O5" s="4" t="s">
        <v>24</v>
      </c>
      <c r="P5" s="4" t="s">
        <v>126</v>
      </c>
      <c r="Q5" s="4" t="s">
        <v>125</v>
      </c>
      <c r="R5" s="4" t="s">
        <v>24</v>
      </c>
      <c r="S5" s="4" t="s">
        <v>126</v>
      </c>
    </row>
    <row r="6" spans="1:19" ht="14.4">
      <c r="A6" s="4" t="s">
        <v>127</v>
      </c>
      <c r="B6" s="4" t="s">
        <v>43</v>
      </c>
      <c r="C6" s="4" t="s">
        <v>44</v>
      </c>
      <c r="D6" s="4" t="s">
        <v>22</v>
      </c>
      <c r="E6" s="4" t="s">
        <v>45</v>
      </c>
      <c r="F6" s="4" t="s">
        <v>74</v>
      </c>
      <c r="G6" s="31" t="s">
        <v>128</v>
      </c>
      <c r="H6" s="32"/>
      <c r="I6" s="31" t="s">
        <v>16</v>
      </c>
      <c r="J6" s="32"/>
    </row>
    <row r="7" spans="1:19" ht="14.4">
      <c r="A7" s="20" t="s">
        <v>84</v>
      </c>
      <c r="B7" s="20" t="s">
        <v>82</v>
      </c>
      <c r="C7" s="20" t="str">
        <f>VLOOKUP(B7,S!$A:$G,2,FALSE)</f>
        <v>PRÓPRIA</v>
      </c>
      <c r="D7" s="21" t="str">
        <f>VLOOKUP(B7,S!$A:$G,3,FALSE)</f>
        <v>ADMINISTRAÇÃO LOCAL</v>
      </c>
      <c r="E7" s="20" t="str">
        <f>VLOOKUP(B7,S!$A:$G,4,FALSE)</f>
        <v>UN</v>
      </c>
      <c r="F7" s="20"/>
      <c r="G7" s="64">
        <f>I11</f>
        <v>18414.060000000001</v>
      </c>
      <c r="H7" s="65"/>
      <c r="I7" s="64"/>
      <c r="J7" s="65"/>
      <c r="K7" s="22">
        <f>VLOOKUP(B7,S!A:G,5,FALSE)</f>
        <v>0</v>
      </c>
      <c r="L7" s="20" t="s">
        <v>129</v>
      </c>
    </row>
    <row r="8" spans="1:19" ht="30" customHeight="1">
      <c r="A8" s="15" t="s">
        <v>130</v>
      </c>
      <c r="B8" s="15">
        <v>93565</v>
      </c>
      <c r="C8" s="15" t="str">
        <f>VLOOKUP(B8,IF(A8="COMPOSICAO",S!$A:$E,I!$A:$E),2,FALSE)</f>
        <v>SINAPI</v>
      </c>
      <c r="D8" s="16" t="str">
        <f>VLOOKUP(B8,IF(A8="COMPOSICAO",S!$A:$E,I!$A:$E),3,FALSE)</f>
        <v>ENGENHEIRO CIVIL DE OBRA JUNIOR COM ENCARGOS COMPLEMENTARES</v>
      </c>
      <c r="E8" s="15" t="str">
        <f>VLOOKUP(B8,IF(A8="COMPOSICAO",S!$A:$E,I!$A:$E),4,FALSE)</f>
        <v>MES</v>
      </c>
      <c r="F8" s="15">
        <f>0.3/pcf</f>
        <v>0.3</v>
      </c>
      <c r="G8" s="62">
        <f>IF(A8="COMPOSICAO",VLOOKUP("TOTAL SEM BDI - "&amp;B8,CPUAUX1!$A:$J,9,FALSE),VLOOKUP(B8,I!$A:$E,5,FALSE))</f>
        <v>23222.510000000002</v>
      </c>
      <c r="H8" s="63"/>
      <c r="I8" s="62">
        <f>TRUNC(F8*G8,2)</f>
        <v>6966.75</v>
      </c>
      <c r="J8" s="63"/>
      <c r="M8" s="15">
        <f>B8</f>
        <v>93565</v>
      </c>
      <c r="N8" s="5">
        <f>SUMIF(ORCAMENTO!B:B,B7,ORCAMENTO!F:F)</f>
        <v>0.5</v>
      </c>
      <c r="O8" s="15">
        <f>F8*N8</f>
        <v>0.15</v>
      </c>
      <c r="Q8" s="15">
        <f ca="1">IFERROR(SUMIF(CO!B:B,B7,OFFSET(CO!F:F,0,(4+MATCH(ETAPA,CO!$J$6:$AQ$6,0)))),0)</f>
        <v>0.1</v>
      </c>
      <c r="R8" s="15">
        <f ca="1">F8*Q8</f>
        <v>0.03</v>
      </c>
    </row>
    <row r="9" spans="1:19">
      <c r="A9" s="15" t="s">
        <v>130</v>
      </c>
      <c r="B9" s="15">
        <v>93563</v>
      </c>
      <c r="C9" s="15" t="str">
        <f>VLOOKUP(B9,IF(A9="COMPOSICAO",S!$A:$E,I!$A:$E),2,FALSE)</f>
        <v>SINAPI</v>
      </c>
      <c r="D9" s="16" t="str">
        <f>VLOOKUP(B9,IF(A9="COMPOSICAO",S!$A:$E,I!$A:$E),3,FALSE)</f>
        <v>ALMOXARIFE COM ENCARGOS COMPLEMENTARES</v>
      </c>
      <c r="E9" s="15" t="str">
        <f>VLOOKUP(B9,IF(A9="COMPOSICAO",S!$A:$E,I!$A:$E),4,FALSE)</f>
        <v>MES</v>
      </c>
      <c r="F9" s="15">
        <f>1/pcf</f>
        <v>1</v>
      </c>
      <c r="G9" s="62">
        <f>IF(A9="COMPOSICAO",VLOOKUP("TOTAL SEM BDI - "&amp;B9,CPUAUX1!$A:$J,9,FALSE),VLOOKUP(B9,I!$A:$E,5,FALSE))</f>
        <v>4622.8099999999995</v>
      </c>
      <c r="H9" s="63"/>
      <c r="I9" s="62">
        <f>TRUNC(F9*G9,2)</f>
        <v>4622.8100000000004</v>
      </c>
      <c r="J9" s="63"/>
      <c r="M9" s="15">
        <f>B9</f>
        <v>93563</v>
      </c>
      <c r="N9" s="5">
        <f>SUMIF(ORCAMENTO!B:B,B7,ORCAMENTO!F:F)</f>
        <v>0.5</v>
      </c>
      <c r="O9" s="15">
        <f>F9*N9</f>
        <v>0.5</v>
      </c>
      <c r="Q9" s="15">
        <f ca="1">IFERROR(SUMIF(CO!B:B,B7,OFFSET(CO!F:F,0,(4+MATCH(ETAPA,CO!$J$6:$AQ$6,0)))),0)</f>
        <v>0.1</v>
      </c>
      <c r="R9" s="15">
        <f ca="1">F9*Q9</f>
        <v>0.1</v>
      </c>
    </row>
    <row r="10" spans="1:19" ht="30" customHeight="1">
      <c r="A10" s="15" t="s">
        <v>130</v>
      </c>
      <c r="B10" s="15">
        <v>93572</v>
      </c>
      <c r="C10" s="15" t="str">
        <f>VLOOKUP(B10,IF(A10="COMPOSICAO",S!$A:$E,I!$A:$E),2,FALSE)</f>
        <v>SINAPI</v>
      </c>
      <c r="D10" s="16" t="str">
        <f>VLOOKUP(B10,IF(A10="COMPOSICAO",S!$A:$E,I!$A:$E),3,FALSE)</f>
        <v>ENCARREGADO GERAL DE OBRAS COM ENCARGOS COMPLEMENTARES</v>
      </c>
      <c r="E10" s="15" t="str">
        <f>VLOOKUP(B10,IF(A10="COMPOSICAO",S!$A:$E,I!$A:$E),4,FALSE)</f>
        <v>MES</v>
      </c>
      <c r="F10" s="15">
        <f>1/pcf</f>
        <v>1</v>
      </c>
      <c r="G10" s="62">
        <f>IF(A10="COMPOSICAO",VLOOKUP("TOTAL SEM BDI - "&amp;B10,CPUAUX1!$A:$J,9,FALSE),VLOOKUP(B10,I!$A:$E,5,FALSE))</f>
        <v>6824.5</v>
      </c>
      <c r="H10" s="63"/>
      <c r="I10" s="62">
        <f>TRUNC(F10*G10,2)</f>
        <v>6824.5</v>
      </c>
      <c r="J10" s="63"/>
      <c r="M10" s="15">
        <f>B10</f>
        <v>93572</v>
      </c>
      <c r="N10" s="5">
        <f>SUMIF(ORCAMENTO!B:B,B7,ORCAMENTO!F:F)</f>
        <v>0.5</v>
      </c>
      <c r="O10" s="15">
        <f>F10*N10</f>
        <v>0.5</v>
      </c>
      <c r="Q10" s="15">
        <f ca="1">IFERROR(SUMIF(CO!B:B,B7,OFFSET(CO!F:F,0,(4+MATCH(ETAPA,CO!$J$6:$AQ$6,0)))),0)</f>
        <v>0.1</v>
      </c>
      <c r="R10" s="15">
        <f ca="1">F10*Q10</f>
        <v>0.1</v>
      </c>
    </row>
    <row r="11" spans="1:19">
      <c r="A11" s="59" t="str">
        <f>"TOTAL SEM BDI - "&amp;B7</f>
        <v>TOTAL SEM BDI - COMPSDR2</v>
      </c>
      <c r="B11" s="60"/>
      <c r="C11" s="60"/>
      <c r="D11" s="60"/>
      <c r="E11" s="60"/>
      <c r="F11" s="60"/>
      <c r="G11" s="60"/>
      <c r="H11" s="61"/>
      <c r="I11" s="62">
        <f>SUM(I7:I10)</f>
        <v>18414.060000000001</v>
      </c>
      <c r="J11" s="63"/>
    </row>
    <row r="12" spans="1:19">
      <c r="A12" s="59" t="str">
        <f>"TAXA DE BDI ("&amp;TEXT(BDI,"00,00")&amp;" %)"</f>
        <v>TAXA DE BDI (22,00 %)</v>
      </c>
      <c r="B12" s="60"/>
      <c r="C12" s="60"/>
      <c r="D12" s="60"/>
      <c r="E12" s="60"/>
      <c r="F12" s="60"/>
      <c r="G12" s="60"/>
      <c r="H12" s="61"/>
      <c r="I12" s="62">
        <f>ROUND(I11*(BDI/100),2)</f>
        <v>4051.09</v>
      </c>
      <c r="J12" s="63"/>
    </row>
    <row r="13" spans="1:19">
      <c r="A13" s="59" t="str">
        <f>"TOTAL COM BDI - "&amp;B7</f>
        <v>TOTAL COM BDI - COMPSDR2</v>
      </c>
      <c r="B13" s="60"/>
      <c r="C13" s="60"/>
      <c r="D13" s="60"/>
      <c r="E13" s="60"/>
      <c r="F13" s="60"/>
      <c r="G13" s="60"/>
      <c r="H13" s="61"/>
      <c r="I13" s="62">
        <f>SUM(I11:I12)</f>
        <v>22465.15</v>
      </c>
      <c r="J13" s="63"/>
    </row>
    <row r="15" spans="1:19" ht="14.4">
      <c r="A15" s="4" t="s">
        <v>127</v>
      </c>
      <c r="B15" s="4" t="s">
        <v>43</v>
      </c>
      <c r="C15" s="4" t="s">
        <v>44</v>
      </c>
      <c r="D15" s="4" t="s">
        <v>22</v>
      </c>
      <c r="E15" s="4" t="s">
        <v>45</v>
      </c>
      <c r="F15" s="4" t="s">
        <v>74</v>
      </c>
      <c r="G15" s="31" t="s">
        <v>128</v>
      </c>
      <c r="H15" s="32"/>
      <c r="I15" s="31" t="s">
        <v>16</v>
      </c>
      <c r="J15" s="32"/>
    </row>
    <row r="16" spans="1:19" ht="14.4">
      <c r="A16" s="20" t="s">
        <v>84</v>
      </c>
      <c r="B16" s="20" t="s">
        <v>85</v>
      </c>
      <c r="C16" s="20" t="str">
        <f>VLOOKUP(B16,S!$A:$G,2,FALSE)</f>
        <v>PRÓPRIA</v>
      </c>
      <c r="D16" s="21" t="str">
        <f>VLOOKUP(B16,S!$A:$G,3,FALSE)</f>
        <v>PLACA DE IDENTIFICAÇÃO DA OBRA</v>
      </c>
      <c r="E16" s="20" t="str">
        <f>VLOOKUP(B16,S!$A:$G,4,FALSE)</f>
        <v>UN</v>
      </c>
      <c r="F16" s="20"/>
      <c r="G16" s="64">
        <f>I24</f>
        <v>511.53000000000003</v>
      </c>
      <c r="H16" s="65"/>
      <c r="I16" s="64"/>
      <c r="J16" s="65"/>
      <c r="K16" s="22">
        <f>VLOOKUP(B16,S!A:G,5,FALSE)</f>
        <v>0</v>
      </c>
      <c r="L16" s="20" t="s">
        <v>129</v>
      </c>
    </row>
    <row r="17" spans="1:18">
      <c r="A17" s="15" t="s">
        <v>131</v>
      </c>
      <c r="B17" s="15">
        <v>6117</v>
      </c>
      <c r="C17" s="15" t="str">
        <f>VLOOKUP(B17,IF(A17="COMPOSICAO",S!$A:$E,I!$A:$E),2,FALSE)</f>
        <v>SINAPI</v>
      </c>
      <c r="D17" s="16" t="str">
        <f>VLOOKUP(B17,IF(A17="COMPOSICAO",S!$A:$E,I!$A:$E),3,FALSE)</f>
        <v>CARPINTEIRO AUXILIAR (HORISTA)</v>
      </c>
      <c r="E17" s="15" t="str">
        <f>VLOOKUP(B17,IF(A17="COMPOSICAO",S!$A:$E,I!$A:$E),4,FALSE)</f>
        <v>H</v>
      </c>
      <c r="F17" s="15">
        <f>1/pcf</f>
        <v>1</v>
      </c>
      <c r="G17" s="62">
        <f>IF(A17="COMPOSICAO",VLOOKUP("TOTAL SEM BDI - "&amp;B17,CPUAUX1!$A:$J,9,FALSE),VLOOKUP(B17,I!$A:$E,5,FALSE))</f>
        <v>15.57</v>
      </c>
      <c r="H17" s="63"/>
      <c r="I17" s="62">
        <f t="shared" ref="I17:I23" si="0">TRUNC(F17*G17,2)</f>
        <v>15.57</v>
      </c>
      <c r="J17" s="63"/>
      <c r="M17" s="15">
        <f t="shared" ref="M17:M23" si="1">B17</f>
        <v>6117</v>
      </c>
      <c r="N17" s="5">
        <f>SUMIF(ORCAMENTO!B:B,B16,ORCAMENTO!F:F)</f>
        <v>1</v>
      </c>
      <c r="O17" s="15">
        <f t="shared" ref="O17:O23" si="2">F17*N17</f>
        <v>1</v>
      </c>
      <c r="Q17" s="15">
        <f ca="1">IFERROR(SUMIF(CO!B:B,B16,OFFSET(CO!F:F,0,(4+MATCH(ETAPA,CO!$J$6:$AQ$6,0)))),0)</f>
        <v>1</v>
      </c>
      <c r="R17" s="15">
        <f t="shared" ref="R17:R23" ca="1" si="3">F17*Q17</f>
        <v>1</v>
      </c>
    </row>
    <row r="18" spans="1:18">
      <c r="A18" s="15" t="s">
        <v>130</v>
      </c>
      <c r="B18" s="15">
        <v>88316</v>
      </c>
      <c r="C18" s="15" t="str">
        <f>VLOOKUP(B18,IF(A18="COMPOSICAO",S!$A:$E,I!$A:$E),2,FALSE)</f>
        <v>SINAPI</v>
      </c>
      <c r="D18" s="16" t="str">
        <f>VLOOKUP(B18,IF(A18="COMPOSICAO",S!$A:$E,I!$A:$E),3,FALSE)</f>
        <v>SERVENTE COM ENCARGOS COMPLEMENTARES</v>
      </c>
      <c r="E18" s="15" t="str">
        <f>VLOOKUP(B18,IF(A18="COMPOSICAO",S!$A:$E,I!$A:$E),4,FALSE)</f>
        <v>H</v>
      </c>
      <c r="F18" s="15">
        <f>2/pcf</f>
        <v>2</v>
      </c>
      <c r="G18" s="62">
        <f>IF(A18="COMPOSICAO",VLOOKUP("TOTAL SEM BDI - "&amp;B18,CPUAUX1!$A:$J,9,FALSE),VLOOKUP(B18,I!$A:$E,5,FALSE))</f>
        <v>21.71</v>
      </c>
      <c r="H18" s="63"/>
      <c r="I18" s="62">
        <f t="shared" si="0"/>
        <v>43.42</v>
      </c>
      <c r="J18" s="63"/>
      <c r="M18" s="15">
        <f t="shared" si="1"/>
        <v>88316</v>
      </c>
      <c r="N18" s="5">
        <f>SUMIF(ORCAMENTO!B:B,B16,ORCAMENTO!F:F)</f>
        <v>1</v>
      </c>
      <c r="O18" s="15">
        <f t="shared" si="2"/>
        <v>2</v>
      </c>
      <c r="Q18" s="15">
        <f ca="1">IFERROR(SUMIF(CO!B:B,B16,OFFSET(CO!F:F,0,(4+MATCH(ETAPA,CO!$J$6:$AQ$6,0)))),0)</f>
        <v>1</v>
      </c>
      <c r="R18" s="15">
        <f t="shared" ca="1" si="3"/>
        <v>2</v>
      </c>
    </row>
    <row r="19" spans="1:18" ht="60" customHeight="1">
      <c r="A19" s="15" t="s">
        <v>130</v>
      </c>
      <c r="B19" s="15">
        <v>94962</v>
      </c>
      <c r="C19" s="15" t="str">
        <f>VLOOKUP(B19,IF(A19="COMPOSICAO",S!$A:$E,I!$A:$E),2,FALSE)</f>
        <v>SINAPI</v>
      </c>
      <c r="D19" s="16" t="str">
        <f>VLOOKUP(B19,IF(A19="COMPOSICAO",S!$A:$E,I!$A:$E),3,FALSE)</f>
        <v>CONCRETO MAGRO PARA LASTRO, TRAÇO 1:4,5:4,5 (EM MASSA SECA DE CIMENTO/ AREIA MÉDIA/ BRITA 1) - PREPARO MECÂNICO COM BETONEIRA 400 L. AF_05/2021</v>
      </c>
      <c r="E19" s="15" t="str">
        <f>VLOOKUP(B19,IF(A19="COMPOSICAO",S!$A:$E,I!$A:$E),4,FALSE)</f>
        <v>M3</v>
      </c>
      <c r="F19" s="15">
        <v>0.01</v>
      </c>
      <c r="G19" s="62">
        <f>IF(A19="COMPOSICAO",VLOOKUP("TOTAL SEM BDI - "&amp;B19,CPUAUX1!$A:$J,9,FALSE),VLOOKUP(B19,I!$A:$E,5,FALSE))</f>
        <v>547.34999999999991</v>
      </c>
      <c r="H19" s="63"/>
      <c r="I19" s="62">
        <f t="shared" si="0"/>
        <v>5.47</v>
      </c>
      <c r="J19" s="63"/>
      <c r="M19" s="15">
        <f t="shared" si="1"/>
        <v>94962</v>
      </c>
      <c r="N19" s="5">
        <f>SUMIF(ORCAMENTO!B:B,B16,ORCAMENTO!F:F)</f>
        <v>1</v>
      </c>
      <c r="O19" s="15">
        <f t="shared" si="2"/>
        <v>0.01</v>
      </c>
      <c r="Q19" s="15">
        <f ca="1">IFERROR(SUMIF(CO!B:B,B16,OFFSET(CO!F:F,0,(4+MATCH(ETAPA,CO!$J$6:$AQ$6,0)))),0)</f>
        <v>1</v>
      </c>
      <c r="R19" s="15">
        <f t="shared" ca="1" si="3"/>
        <v>0.01</v>
      </c>
    </row>
    <row r="20" spans="1:18" ht="45" customHeight="1">
      <c r="A20" s="15" t="s">
        <v>131</v>
      </c>
      <c r="B20" s="15">
        <v>4417</v>
      </c>
      <c r="C20" s="15" t="str">
        <f>VLOOKUP(B20,IF(A20="COMPOSICAO",S!$A:$E,I!$A:$E),2,FALSE)</f>
        <v>SINAPI</v>
      </c>
      <c r="D20" s="16" t="str">
        <f>VLOOKUP(B20,IF(A20="COMPOSICAO",S!$A:$E,I!$A:$E),3,FALSE)</f>
        <v>SARRAFO NAO APARELHADO *2,5 X 7* CM, EM MACARANDUBA/MASSARANDUBA, ANGELIM, PEROBA-ROSA OU EQUIVALENTE DA REGIAO - BRUTA</v>
      </c>
      <c r="E20" s="15" t="str">
        <f>VLOOKUP(B20,IF(A20="COMPOSICAO",S!$A:$E,I!$A:$E),4,FALSE)</f>
        <v>M</v>
      </c>
      <c r="F20" s="15">
        <v>1</v>
      </c>
      <c r="G20" s="62">
        <f>IF(A20="COMPOSICAO",VLOOKUP("TOTAL SEM BDI - "&amp;B20,CPUAUX1!$A:$J,9,FALSE),VLOOKUP(B20,I!$A:$E,5,FALSE))</f>
        <v>5.44</v>
      </c>
      <c r="H20" s="63"/>
      <c r="I20" s="62">
        <f t="shared" si="0"/>
        <v>5.44</v>
      </c>
      <c r="J20" s="63"/>
      <c r="M20" s="15">
        <f t="shared" si="1"/>
        <v>4417</v>
      </c>
      <c r="N20" s="5">
        <f>SUMIF(ORCAMENTO!B:B,B16,ORCAMENTO!F:F)</f>
        <v>1</v>
      </c>
      <c r="O20" s="15">
        <f t="shared" si="2"/>
        <v>1</v>
      </c>
      <c r="Q20" s="15">
        <f ca="1">IFERROR(SUMIF(CO!B:B,B16,OFFSET(CO!F:F,0,(4+MATCH(ETAPA,CO!$J$6:$AQ$6,0)))),0)</f>
        <v>1</v>
      </c>
      <c r="R20" s="15">
        <f t="shared" ca="1" si="3"/>
        <v>1</v>
      </c>
    </row>
    <row r="21" spans="1:18" ht="30" customHeight="1">
      <c r="A21" s="15" t="s">
        <v>131</v>
      </c>
      <c r="B21" s="15">
        <v>4491</v>
      </c>
      <c r="C21" s="15" t="str">
        <f>VLOOKUP(B21,IF(A21="COMPOSICAO",S!$A:$E,I!$A:$E),2,FALSE)</f>
        <v>SINAPI</v>
      </c>
      <c r="D21" s="16" t="str">
        <f>VLOOKUP(B21,IF(A21="COMPOSICAO",S!$A:$E,I!$A:$E),3,FALSE)</f>
        <v>PONTALETE *7,5 X 7,5* CM EM PINUS, MISTA OU EQUIVALENTE DA REGIAO - BRUTA</v>
      </c>
      <c r="E21" s="15" t="str">
        <f>VLOOKUP(B21,IF(A21="COMPOSICAO",S!$A:$E,I!$A:$E),4,FALSE)</f>
        <v>M</v>
      </c>
      <c r="F21" s="15">
        <v>4</v>
      </c>
      <c r="G21" s="62">
        <f>IF(A21="COMPOSICAO",VLOOKUP("TOTAL SEM BDI - "&amp;B21,CPUAUX1!$A:$J,9,FALSE),VLOOKUP(B21,I!$A:$E,5,FALSE))</f>
        <v>9.85</v>
      </c>
      <c r="H21" s="63"/>
      <c r="I21" s="62">
        <f t="shared" si="0"/>
        <v>39.4</v>
      </c>
      <c r="J21" s="63"/>
      <c r="M21" s="15">
        <f t="shared" si="1"/>
        <v>4491</v>
      </c>
      <c r="N21" s="5">
        <f>SUMIF(ORCAMENTO!B:B,B16,ORCAMENTO!F:F)</f>
        <v>1</v>
      </c>
      <c r="O21" s="15">
        <f t="shared" si="2"/>
        <v>4</v>
      </c>
      <c r="Q21" s="15">
        <f ca="1">IFERROR(SUMIF(CO!B:B,B16,OFFSET(CO!F:F,0,(4+MATCH(ETAPA,CO!$J$6:$AQ$6,0)))),0)</f>
        <v>1</v>
      </c>
      <c r="R21" s="15">
        <f t="shared" ca="1" si="3"/>
        <v>4</v>
      </c>
    </row>
    <row r="22" spans="1:18" ht="45" customHeight="1">
      <c r="A22" s="15" t="s">
        <v>131</v>
      </c>
      <c r="B22" s="15">
        <v>4813</v>
      </c>
      <c r="C22" s="15" t="str">
        <f>VLOOKUP(B22,IF(A22="COMPOSICAO",S!$A:$E,I!$A:$E),2,FALSE)</f>
        <v>SINAPI</v>
      </c>
      <c r="D22" s="16" t="str">
        <f>VLOOKUP(B22,IF(A22="COMPOSICAO",S!$A:$E,I!$A:$E),3,FALSE)</f>
        <v>PLACA DE OBRA (PARA CONSTRUCAO CIVIL) EM CHAPA GALVANIZADA *N. 22*, ADESIVADA, DE *2,4 X 1,2* M (SEM POSTES PARA FIXACAO)</v>
      </c>
      <c r="E22" s="15" t="str">
        <f>VLOOKUP(B22,IF(A22="COMPOSICAO",S!$A:$E,I!$A:$E),4,FALSE)</f>
        <v>M2</v>
      </c>
      <c r="F22" s="15">
        <v>1</v>
      </c>
      <c r="G22" s="62">
        <f>IF(A22="COMPOSICAO",VLOOKUP("TOTAL SEM BDI - "&amp;B22,CPUAUX1!$A:$J,9,FALSE),VLOOKUP(B22,I!$A:$E,5,FALSE))</f>
        <v>400</v>
      </c>
      <c r="H22" s="63"/>
      <c r="I22" s="62">
        <f t="shared" si="0"/>
        <v>400</v>
      </c>
      <c r="J22" s="63"/>
      <c r="M22" s="15">
        <f t="shared" si="1"/>
        <v>4813</v>
      </c>
      <c r="N22" s="5">
        <f>SUMIF(ORCAMENTO!B:B,B16,ORCAMENTO!F:F)</f>
        <v>1</v>
      </c>
      <c r="O22" s="15">
        <f t="shared" si="2"/>
        <v>1</v>
      </c>
      <c r="Q22" s="15">
        <f ca="1">IFERROR(SUMIF(CO!B:B,B16,OFFSET(CO!F:F,0,(4+MATCH(ETAPA,CO!$J$6:$AQ$6,0)))),0)</f>
        <v>1</v>
      </c>
      <c r="R22" s="15">
        <f t="shared" ca="1" si="3"/>
        <v>1</v>
      </c>
    </row>
    <row r="23" spans="1:18" ht="30" customHeight="1">
      <c r="A23" s="15" t="s">
        <v>131</v>
      </c>
      <c r="B23" s="15">
        <v>5075</v>
      </c>
      <c r="C23" s="15" t="str">
        <f>VLOOKUP(B23,IF(A23="COMPOSICAO",S!$A:$E,I!$A:$E),2,FALSE)</f>
        <v>SINAPI</v>
      </c>
      <c r="D23" s="16" t="str">
        <f>VLOOKUP(B23,IF(A23="COMPOSICAO",S!$A:$E,I!$A:$E),3,FALSE)</f>
        <v>PREGO DE ACO POLIDO COM CABECA 18 X 30 (2 3/4 X 10)</v>
      </c>
      <c r="E23" s="15" t="str">
        <f>VLOOKUP(B23,IF(A23="COMPOSICAO",S!$A:$E,I!$A:$E),4,FALSE)</f>
        <v>KG</v>
      </c>
      <c r="F23" s="15">
        <v>0.11</v>
      </c>
      <c r="G23" s="62">
        <f>IF(A23="COMPOSICAO",VLOOKUP("TOTAL SEM BDI - "&amp;B23,CPUAUX1!$A:$J,9,FALSE),VLOOKUP(B23,I!$A:$E,5,FALSE))</f>
        <v>20.34</v>
      </c>
      <c r="H23" s="63"/>
      <c r="I23" s="62">
        <f t="shared" si="0"/>
        <v>2.23</v>
      </c>
      <c r="J23" s="63"/>
      <c r="M23" s="15">
        <f t="shared" si="1"/>
        <v>5075</v>
      </c>
      <c r="N23" s="5">
        <f>SUMIF(ORCAMENTO!B:B,B16,ORCAMENTO!F:F)</f>
        <v>1</v>
      </c>
      <c r="O23" s="15">
        <f t="shared" si="2"/>
        <v>0.11</v>
      </c>
      <c r="Q23" s="15">
        <f ca="1">IFERROR(SUMIF(CO!B:B,B16,OFFSET(CO!F:F,0,(4+MATCH(ETAPA,CO!$J$6:$AQ$6,0)))),0)</f>
        <v>1</v>
      </c>
      <c r="R23" s="15">
        <f t="shared" ca="1" si="3"/>
        <v>0.11</v>
      </c>
    </row>
    <row r="24" spans="1:18">
      <c r="A24" s="59" t="str">
        <f>"TOTAL SEM BDI - "&amp;B16</f>
        <v>TOTAL SEM BDI - COMPSDR1</v>
      </c>
      <c r="B24" s="60"/>
      <c r="C24" s="60"/>
      <c r="D24" s="60"/>
      <c r="E24" s="60"/>
      <c r="F24" s="60"/>
      <c r="G24" s="60"/>
      <c r="H24" s="61"/>
      <c r="I24" s="62">
        <f>SUM(I16:I23)</f>
        <v>511.53000000000003</v>
      </c>
      <c r="J24" s="63"/>
    </row>
    <row r="25" spans="1:18">
      <c r="A25" s="59" t="str">
        <f>"TAXA DE BDI ("&amp;TEXT(BDI,"00,00")&amp;" %)"</f>
        <v>TAXA DE BDI (22,00 %)</v>
      </c>
      <c r="B25" s="60"/>
      <c r="C25" s="60"/>
      <c r="D25" s="60"/>
      <c r="E25" s="60"/>
      <c r="F25" s="60"/>
      <c r="G25" s="60"/>
      <c r="H25" s="61"/>
      <c r="I25" s="62">
        <f>ROUND(I24*(BDI/100),2)</f>
        <v>112.54</v>
      </c>
      <c r="J25" s="63"/>
    </row>
    <row r="26" spans="1:18">
      <c r="A26" s="59" t="str">
        <f>"TOTAL COM BDI - "&amp;B16</f>
        <v>TOTAL COM BDI - COMPSDR1</v>
      </c>
      <c r="B26" s="60"/>
      <c r="C26" s="60"/>
      <c r="D26" s="60"/>
      <c r="E26" s="60"/>
      <c r="F26" s="60"/>
      <c r="G26" s="60"/>
      <c r="H26" s="61"/>
      <c r="I26" s="62">
        <f>SUM(I24:I25)</f>
        <v>624.07000000000005</v>
      </c>
      <c r="J26" s="63"/>
    </row>
    <row r="28" spans="1:18" ht="14.4">
      <c r="A28" s="4" t="s">
        <v>127</v>
      </c>
      <c r="B28" s="4" t="s">
        <v>43</v>
      </c>
      <c r="C28" s="4" t="s">
        <v>44</v>
      </c>
      <c r="D28" s="4" t="s">
        <v>22</v>
      </c>
      <c r="E28" s="4" t="s">
        <v>45</v>
      </c>
      <c r="F28" s="4" t="s">
        <v>74</v>
      </c>
      <c r="G28" s="31" t="s">
        <v>128</v>
      </c>
      <c r="H28" s="32"/>
      <c r="I28" s="31" t="s">
        <v>16</v>
      </c>
      <c r="J28" s="32"/>
    </row>
    <row r="29" spans="1:18" ht="30" customHeight="1">
      <c r="A29" s="20" t="s">
        <v>84</v>
      </c>
      <c r="B29" s="20" t="s">
        <v>88</v>
      </c>
      <c r="C29" s="20" t="str">
        <f>VLOOKUP(B29,S!$A:$G,2,FALSE)</f>
        <v>PRÓPRIA</v>
      </c>
      <c r="D29" s="21" t="str">
        <f>VLOOKUP(B29,S!$A:$G,3,FALSE)</f>
        <v>DISJUNTOR TERMOMAGNÉTICO TRIPOLAR 40 A COM CAIXA MOLDADA 10 KA</v>
      </c>
      <c r="E29" s="20" t="str">
        <f>VLOOKUP(B29,S!$A:$G,4,FALSE)</f>
        <v>UN</v>
      </c>
      <c r="F29" s="20"/>
      <c r="G29" s="64">
        <f>I31</f>
        <v>223.48</v>
      </c>
      <c r="H29" s="65"/>
      <c r="I29" s="64"/>
      <c r="J29" s="65"/>
      <c r="K29" s="22">
        <f>VLOOKUP(B29,S!A:G,5,FALSE)</f>
        <v>0</v>
      </c>
      <c r="L29" s="20" t="s">
        <v>129</v>
      </c>
    </row>
    <row r="30" spans="1:18" ht="30" customHeight="1">
      <c r="A30" s="15" t="s">
        <v>131</v>
      </c>
      <c r="B30" s="15" t="s">
        <v>132</v>
      </c>
      <c r="C30" s="15" t="str">
        <f>VLOOKUP(B30,IF(A30="COMPOSICAO",S!$A:$E,I!$A:$E),2,FALSE)</f>
        <v>ORSE</v>
      </c>
      <c r="D30" s="16" t="str">
        <f>VLOOKUP(B30,IF(A30="COMPOSICAO",S!$A:$E,I!$A:$E),3,FALSE)</f>
        <v>DISJUNTOR TERMOMAGNÉTICO TRIPOLAR 40 A COM CAIXA MOLDADA 10 KA</v>
      </c>
      <c r="E30" s="15" t="str">
        <f>VLOOKUP(B30,IF(A30="COMPOSICAO",S!$A:$E,I!$A:$E),4,FALSE)</f>
        <v>UN</v>
      </c>
      <c r="F30" s="15">
        <v>1</v>
      </c>
      <c r="G30" s="62">
        <f>IF(A30="COMPOSICAO",VLOOKUP("TOTAL SEM BDI - "&amp;B30,CPUAUX1!$A:$J,9,FALSE),VLOOKUP(B30,I!$A:$E,5,FALSE))</f>
        <v>223.48</v>
      </c>
      <c r="H30" s="63"/>
      <c r="I30" s="62">
        <f>TRUNC(F30*G30,2)</f>
        <v>223.48</v>
      </c>
      <c r="J30" s="63"/>
      <c r="M30" s="15" t="str">
        <f>B30</f>
        <v>12239/ORSE</v>
      </c>
      <c r="N30" s="5">
        <f>SUMIF(ORCAMENTO!B:B,B29,ORCAMENTO!F:F)</f>
        <v>17</v>
      </c>
      <c r="O30" s="15">
        <f>F30*N30</f>
        <v>17</v>
      </c>
      <c r="Q30" s="15">
        <f ca="1">IFERROR(SUMIF(CO!B:B,B29,OFFSET(CO!F:F,0,(4+MATCH(ETAPA,CO!$J$6:$AQ$6,0)))),0)</f>
        <v>3</v>
      </c>
      <c r="R30" s="15">
        <f ca="1">F30*Q30</f>
        <v>3</v>
      </c>
    </row>
    <row r="31" spans="1:18">
      <c r="A31" s="59" t="str">
        <f>"TOTAL SEM BDI - "&amp;B29</f>
        <v>TOTAL SEM BDI - COMPGPA9</v>
      </c>
      <c r="B31" s="60"/>
      <c r="C31" s="60"/>
      <c r="D31" s="60"/>
      <c r="E31" s="60"/>
      <c r="F31" s="60"/>
      <c r="G31" s="60"/>
      <c r="H31" s="61"/>
      <c r="I31" s="62">
        <f>SUM(I29:I30)</f>
        <v>223.48</v>
      </c>
      <c r="J31" s="63"/>
    </row>
    <row r="32" spans="1:18">
      <c r="A32" s="59" t="str">
        <f>"TAXA DE BDI ("&amp;TEXT(BDI,"00,00")&amp;" %)"</f>
        <v>TAXA DE BDI (22,00 %)</v>
      </c>
      <c r="B32" s="60"/>
      <c r="C32" s="60"/>
      <c r="D32" s="60"/>
      <c r="E32" s="60"/>
      <c r="F32" s="60"/>
      <c r="G32" s="60"/>
      <c r="H32" s="61"/>
      <c r="I32" s="62">
        <f>ROUND(I31*(BDI/100),2)</f>
        <v>49.17</v>
      </c>
      <c r="J32" s="63"/>
    </row>
    <row r="33" spans="1:18">
      <c r="A33" s="59" t="str">
        <f>"TOTAL COM BDI - "&amp;B29</f>
        <v>TOTAL COM BDI - COMPGPA9</v>
      </c>
      <c r="B33" s="60"/>
      <c r="C33" s="60"/>
      <c r="D33" s="60"/>
      <c r="E33" s="60"/>
      <c r="F33" s="60"/>
      <c r="G33" s="60"/>
      <c r="H33" s="61"/>
      <c r="I33" s="62">
        <f>SUM(I31:I32)</f>
        <v>272.64999999999998</v>
      </c>
      <c r="J33" s="63"/>
    </row>
    <row r="35" spans="1:18" ht="14.4">
      <c r="A35" s="4" t="s">
        <v>127</v>
      </c>
      <c r="B35" s="4" t="s">
        <v>43</v>
      </c>
      <c r="C35" s="4" t="s">
        <v>44</v>
      </c>
      <c r="D35" s="4" t="s">
        <v>22</v>
      </c>
      <c r="E35" s="4" t="s">
        <v>45</v>
      </c>
      <c r="F35" s="4" t="s">
        <v>74</v>
      </c>
      <c r="G35" s="31" t="s">
        <v>128</v>
      </c>
      <c r="H35" s="32"/>
      <c r="I35" s="31" t="s">
        <v>16</v>
      </c>
      <c r="J35" s="32"/>
    </row>
    <row r="36" spans="1:18" ht="30" customHeight="1">
      <c r="A36" s="20" t="s">
        <v>84</v>
      </c>
      <c r="B36" s="20" t="s">
        <v>90</v>
      </c>
      <c r="C36" s="20" t="str">
        <f>VLOOKUP(B36,S!$A:$G,2,FALSE)</f>
        <v>PRÓPRIA</v>
      </c>
      <c r="D36" s="21" t="str">
        <f>VLOOKUP(B36,S!$A:$G,3,FALSE)</f>
        <v>ELETRODUTO DE PVC RIGIDO SOLDAVEL, CLASSE B, DE 50 MM</v>
      </c>
      <c r="E36" s="20" t="str">
        <f>VLOOKUP(B36,S!$A:$G,4,FALSE)</f>
        <v>M</v>
      </c>
      <c r="F36" s="20"/>
      <c r="G36" s="64">
        <f>I38</f>
        <v>8.4499999999999993</v>
      </c>
      <c r="H36" s="65"/>
      <c r="I36" s="64"/>
      <c r="J36" s="65"/>
      <c r="K36" s="22">
        <f>VLOOKUP(B36,S!A:G,5,FALSE)</f>
        <v>0</v>
      </c>
      <c r="L36" s="20" t="s">
        <v>129</v>
      </c>
    </row>
    <row r="37" spans="1:18" ht="30" customHeight="1">
      <c r="A37" s="15" t="s">
        <v>131</v>
      </c>
      <c r="B37" s="15">
        <v>2675</v>
      </c>
      <c r="C37" s="15" t="str">
        <f>VLOOKUP(B37,IF(A37="COMPOSICAO",S!$A:$E,I!$A:$E),2,FALSE)</f>
        <v>SINAPI</v>
      </c>
      <c r="D37" s="16" t="str">
        <f>VLOOKUP(B37,IF(A37="COMPOSICAO",S!$A:$E,I!$A:$E),3,FALSE)</f>
        <v>ELETRODUTO DE PVC RIGIDO SOLDAVEL, CLASSE B, DE 50 MM</v>
      </c>
      <c r="E37" s="15" t="str">
        <f>VLOOKUP(B37,IF(A37="COMPOSICAO",S!$A:$E,I!$A:$E),4,FALSE)</f>
        <v>M</v>
      </c>
      <c r="F37" s="15">
        <v>1</v>
      </c>
      <c r="G37" s="62">
        <f>IF(A37="COMPOSICAO",VLOOKUP("TOTAL SEM BDI - "&amp;B37,CPUAUX1!$A:$J,9,FALSE),VLOOKUP(B37,I!$A:$E,5,FALSE))</f>
        <v>8.4499999999999993</v>
      </c>
      <c r="H37" s="63"/>
      <c r="I37" s="62">
        <f>TRUNC(F37*G37,2)</f>
        <v>8.4499999999999993</v>
      </c>
      <c r="J37" s="63"/>
      <c r="M37" s="15">
        <f>B37</f>
        <v>2675</v>
      </c>
      <c r="N37" s="5">
        <f>SUMIF(ORCAMENTO!B:B,B36,ORCAMENTO!F:F)</f>
        <v>456.1</v>
      </c>
      <c r="O37" s="15">
        <f>F37*N37</f>
        <v>456.1</v>
      </c>
      <c r="Q37" s="15">
        <f ca="1">IFERROR(SUMIF(CO!B:B,B36,OFFSET(CO!F:F,0,(4+MATCH(ETAPA,CO!$J$6:$AQ$6,0)))),0)</f>
        <v>50</v>
      </c>
      <c r="R37" s="15">
        <f ca="1">F37*Q37</f>
        <v>50</v>
      </c>
    </row>
    <row r="38" spans="1:18">
      <c r="A38" s="59" t="str">
        <f>"TOTAL SEM BDI - "&amp;B36</f>
        <v>TOTAL SEM BDI - COMPGPA10</v>
      </c>
      <c r="B38" s="60"/>
      <c r="C38" s="60"/>
      <c r="D38" s="60"/>
      <c r="E38" s="60"/>
      <c r="F38" s="60"/>
      <c r="G38" s="60"/>
      <c r="H38" s="61"/>
      <c r="I38" s="62">
        <f>SUM(I36:I37)</f>
        <v>8.4499999999999993</v>
      </c>
      <c r="J38" s="63"/>
    </row>
    <row r="39" spans="1:18">
      <c r="A39" s="59" t="str">
        <f>"TAXA DE BDI ("&amp;TEXT(BDI,"00,00")&amp;" %)"</f>
        <v>TAXA DE BDI (22,00 %)</v>
      </c>
      <c r="B39" s="60"/>
      <c r="C39" s="60"/>
      <c r="D39" s="60"/>
      <c r="E39" s="60"/>
      <c r="F39" s="60"/>
      <c r="G39" s="60"/>
      <c r="H39" s="61"/>
      <c r="I39" s="62">
        <f>ROUND(I38*(BDI/100),2)</f>
        <v>1.86</v>
      </c>
      <c r="J39" s="63"/>
    </row>
    <row r="40" spans="1:18">
      <c r="A40" s="59" t="str">
        <f>"TOTAL COM BDI - "&amp;B36</f>
        <v>TOTAL COM BDI - COMPGPA10</v>
      </c>
      <c r="B40" s="60"/>
      <c r="C40" s="60"/>
      <c r="D40" s="60"/>
      <c r="E40" s="60"/>
      <c r="F40" s="60"/>
      <c r="G40" s="60"/>
      <c r="H40" s="61"/>
      <c r="I40" s="62">
        <f>SUM(I38:I39)</f>
        <v>10.309999999999999</v>
      </c>
      <c r="J40" s="63"/>
    </row>
    <row r="42" spans="1:18" ht="14.4">
      <c r="A42" s="4" t="s">
        <v>127</v>
      </c>
      <c r="B42" s="4" t="s">
        <v>43</v>
      </c>
      <c r="C42" s="4" t="s">
        <v>44</v>
      </c>
      <c r="D42" s="4" t="s">
        <v>22</v>
      </c>
      <c r="E42" s="4" t="s">
        <v>45</v>
      </c>
      <c r="F42" s="4" t="s">
        <v>74</v>
      </c>
      <c r="G42" s="31" t="s">
        <v>128</v>
      </c>
      <c r="H42" s="32"/>
      <c r="I42" s="31" t="s">
        <v>16</v>
      </c>
      <c r="J42" s="32"/>
    </row>
    <row r="43" spans="1:18" ht="30" customHeight="1">
      <c r="A43" s="20" t="s">
        <v>84</v>
      </c>
      <c r="B43" s="20" t="s">
        <v>92</v>
      </c>
      <c r="C43" s="20" t="str">
        <f>VLOOKUP(B43,S!$A:$G,2,FALSE)</f>
        <v>PRÓPRIA</v>
      </c>
      <c r="D43" s="21" t="str">
        <f>VLOOKUP(B43,S!$A:$G,3,FALSE)</f>
        <v>ELETRODUTO DE PVC RIGIDO SOLDAVEL, CLASSE B, DE 60 MM</v>
      </c>
      <c r="E43" s="20" t="str">
        <f>VLOOKUP(B43,S!$A:$G,4,FALSE)</f>
        <v>M</v>
      </c>
      <c r="F43" s="20"/>
      <c r="G43" s="64">
        <f>I45</f>
        <v>11.46</v>
      </c>
      <c r="H43" s="65"/>
      <c r="I43" s="64"/>
      <c r="J43" s="65"/>
      <c r="K43" s="22">
        <f>VLOOKUP(B43,S!A:G,5,FALSE)</f>
        <v>0</v>
      </c>
      <c r="L43" s="20" t="s">
        <v>129</v>
      </c>
    </row>
    <row r="44" spans="1:18" ht="30" customHeight="1">
      <c r="A44" s="15" t="s">
        <v>131</v>
      </c>
      <c r="B44" s="15">
        <v>12067</v>
      </c>
      <c r="C44" s="15" t="str">
        <f>VLOOKUP(B44,IF(A44="COMPOSICAO",S!$A:$E,I!$A:$E),2,FALSE)</f>
        <v>SINAPI</v>
      </c>
      <c r="D44" s="16" t="str">
        <f>VLOOKUP(B44,IF(A44="COMPOSICAO",S!$A:$E,I!$A:$E),3,FALSE)</f>
        <v>ELETRODUTO DE PVC RIGIDO SOLDAVEL, CLASSE B, DE 60 MM</v>
      </c>
      <c r="E44" s="15" t="str">
        <f>VLOOKUP(B44,IF(A44="COMPOSICAO",S!$A:$E,I!$A:$E),4,FALSE)</f>
        <v>M</v>
      </c>
      <c r="F44" s="15">
        <v>1</v>
      </c>
      <c r="G44" s="62">
        <f>IF(A44="COMPOSICAO",VLOOKUP("TOTAL SEM BDI - "&amp;B44,CPUAUX1!$A:$J,9,FALSE),VLOOKUP(B44,I!$A:$E,5,FALSE))</f>
        <v>11.46</v>
      </c>
      <c r="H44" s="63"/>
      <c r="I44" s="62">
        <f>TRUNC(F44*G44,2)</f>
        <v>11.46</v>
      </c>
      <c r="J44" s="63"/>
      <c r="M44" s="15">
        <f>B44</f>
        <v>12067</v>
      </c>
      <c r="N44" s="5">
        <f>SUMIF(ORCAMENTO!B:B,B43,ORCAMENTO!F:F)</f>
        <v>459</v>
      </c>
      <c r="O44" s="15">
        <f>F44*N44</f>
        <v>459</v>
      </c>
      <c r="Q44" s="15">
        <f ca="1">IFERROR(SUMIF(CO!B:B,B43,OFFSET(CO!F:F,0,(4+MATCH(ETAPA,CO!$J$6:$AQ$6,0)))),0)</f>
        <v>50</v>
      </c>
      <c r="R44" s="15">
        <f ca="1">F44*Q44</f>
        <v>50</v>
      </c>
    </row>
    <row r="45" spans="1:18">
      <c r="A45" s="59" t="str">
        <f>"TOTAL SEM BDI - "&amp;B43</f>
        <v>TOTAL SEM BDI - COMPGPA11</v>
      </c>
      <c r="B45" s="60"/>
      <c r="C45" s="60"/>
      <c r="D45" s="60"/>
      <c r="E45" s="60"/>
      <c r="F45" s="60"/>
      <c r="G45" s="60"/>
      <c r="H45" s="61"/>
      <c r="I45" s="62">
        <f>SUM(I43:I44)</f>
        <v>11.46</v>
      </c>
      <c r="J45" s="63"/>
    </row>
    <row r="46" spans="1:18">
      <c r="A46" s="59" t="str">
        <f>"TAXA DE BDI ("&amp;TEXT(BDI,"00,00")&amp;" %)"</f>
        <v>TAXA DE BDI (22,00 %)</v>
      </c>
      <c r="B46" s="60"/>
      <c r="C46" s="60"/>
      <c r="D46" s="60"/>
      <c r="E46" s="60"/>
      <c r="F46" s="60"/>
      <c r="G46" s="60"/>
      <c r="H46" s="61"/>
      <c r="I46" s="62">
        <f>ROUND(I45*(BDI/100),2)</f>
        <v>2.52</v>
      </c>
      <c r="J46" s="63"/>
    </row>
    <row r="47" spans="1:18">
      <c r="A47" s="59" t="str">
        <f>"TOTAL COM BDI - "&amp;B43</f>
        <v>TOTAL COM BDI - COMPGPA11</v>
      </c>
      <c r="B47" s="60"/>
      <c r="C47" s="60"/>
      <c r="D47" s="60"/>
      <c r="E47" s="60"/>
      <c r="F47" s="60"/>
      <c r="G47" s="60"/>
      <c r="H47" s="61"/>
      <c r="I47" s="62">
        <f>SUM(I45:I46)</f>
        <v>13.98</v>
      </c>
      <c r="J47" s="63"/>
    </row>
    <row r="49" spans="1:18" ht="14.4">
      <c r="A49" s="4" t="s">
        <v>127</v>
      </c>
      <c r="B49" s="4" t="s">
        <v>43</v>
      </c>
      <c r="C49" s="4" t="s">
        <v>44</v>
      </c>
      <c r="D49" s="4" t="s">
        <v>22</v>
      </c>
      <c r="E49" s="4" t="s">
        <v>45</v>
      </c>
      <c r="F49" s="4" t="s">
        <v>74</v>
      </c>
      <c r="G49" s="31" t="s">
        <v>128</v>
      </c>
      <c r="H49" s="32"/>
      <c r="I49" s="31" t="s">
        <v>16</v>
      </c>
      <c r="J49" s="32"/>
    </row>
    <row r="50" spans="1:18" ht="45" customHeight="1">
      <c r="A50" s="20" t="s">
        <v>84</v>
      </c>
      <c r="B50" s="20" t="s">
        <v>94</v>
      </c>
      <c r="C50" s="20" t="str">
        <f>VLOOKUP(B50,S!$A:$G,2,FALSE)</f>
        <v>PRÓPRIA</v>
      </c>
      <c r="D50" s="21" t="str">
        <f>VLOOKUP(B50,S!$A:$G,3,FALSE)</f>
        <v>ELO FUSÍVEL PARA DISTRIBUIÇÃO - PRATA - TIPO 1H - CORRENTE NOMINAL 1A - CLASSE DE TENSÃO 15KV</v>
      </c>
      <c r="E50" s="20" t="str">
        <f>VLOOKUP(B50,S!$A:$G,4,FALSE)</f>
        <v>UN</v>
      </c>
      <c r="F50" s="20"/>
      <c r="G50" s="64">
        <f>I52</f>
        <v>15.35</v>
      </c>
      <c r="H50" s="65"/>
      <c r="I50" s="64"/>
      <c r="J50" s="65"/>
      <c r="K50" s="22">
        <f>VLOOKUP(B50,S!A:G,5,FALSE)</f>
        <v>0</v>
      </c>
      <c r="L50" s="20" t="s">
        <v>129</v>
      </c>
    </row>
    <row r="51" spans="1:18" ht="45" customHeight="1">
      <c r="A51" s="15" t="s">
        <v>131</v>
      </c>
      <c r="B51" s="15" t="s">
        <v>133</v>
      </c>
      <c r="C51" s="15" t="str">
        <f>VLOOKUP(B51,IF(A51="COMPOSICAO",S!$A:$E,I!$A:$E),2,FALSE)</f>
        <v>ORSE</v>
      </c>
      <c r="D51" s="16" t="str">
        <f>VLOOKUP(B51,IF(A51="COMPOSICAO",S!$A:$E,I!$A:$E),3,FALSE)</f>
        <v>ELO FUSÍVEL PARA DISTRIBUIÇÃO - PRATA - TIPO 1H - CORRENTE NOMINAL 1A - CLASSE DE TENSÃO 15KV</v>
      </c>
      <c r="E51" s="15" t="str">
        <f>VLOOKUP(B51,IF(A51="COMPOSICAO",S!$A:$E,I!$A:$E),4,FALSE)</f>
        <v>UN</v>
      </c>
      <c r="F51" s="15">
        <v>1</v>
      </c>
      <c r="G51" s="62">
        <f>IF(A51="COMPOSICAO",VLOOKUP("TOTAL SEM BDI - "&amp;B51,CPUAUX1!$A:$J,9,FALSE),VLOOKUP(B51,I!$A:$E,5,FALSE))</f>
        <v>15.35</v>
      </c>
      <c r="H51" s="63"/>
      <c r="I51" s="62">
        <f>TRUNC(F51*G51,2)</f>
        <v>15.35</v>
      </c>
      <c r="J51" s="63"/>
      <c r="M51" s="15" t="str">
        <f>B51</f>
        <v>10625/ORSE</v>
      </c>
      <c r="N51" s="5">
        <f>SUMIF(ORCAMENTO!B:B,B50,ORCAMENTO!F:F)</f>
        <v>50</v>
      </c>
      <c r="O51" s="15">
        <f>F51*N51</f>
        <v>50</v>
      </c>
      <c r="Q51" s="15">
        <f ca="1">IFERROR(SUMIF(CO!B:B,B50,OFFSET(CO!F:F,0,(4+MATCH(ETAPA,CO!$J$6:$AQ$6,0)))),0)</f>
        <v>5</v>
      </c>
      <c r="R51" s="15">
        <f ca="1">F51*Q51</f>
        <v>5</v>
      </c>
    </row>
    <row r="52" spans="1:18">
      <c r="A52" s="59" t="str">
        <f>"TOTAL SEM BDI - "&amp;B50</f>
        <v>TOTAL SEM BDI - COMPGPA12</v>
      </c>
      <c r="B52" s="60"/>
      <c r="C52" s="60"/>
      <c r="D52" s="60"/>
      <c r="E52" s="60"/>
      <c r="F52" s="60"/>
      <c r="G52" s="60"/>
      <c r="H52" s="61"/>
      <c r="I52" s="62">
        <f>SUM(I50:I51)</f>
        <v>15.35</v>
      </c>
      <c r="J52" s="63"/>
    </row>
    <row r="53" spans="1:18">
      <c r="A53" s="59" t="str">
        <f>"TAXA DE BDI ("&amp;TEXT(BDI,"00,00")&amp;" %)"</f>
        <v>TAXA DE BDI (22,00 %)</v>
      </c>
      <c r="B53" s="60"/>
      <c r="C53" s="60"/>
      <c r="D53" s="60"/>
      <c r="E53" s="60"/>
      <c r="F53" s="60"/>
      <c r="G53" s="60"/>
      <c r="H53" s="61"/>
      <c r="I53" s="62">
        <f>ROUND(I52*(BDI/100),2)</f>
        <v>3.38</v>
      </c>
      <c r="J53" s="63"/>
    </row>
    <row r="54" spans="1:18">
      <c r="A54" s="59" t="str">
        <f>"TOTAL COM BDI - "&amp;B50</f>
        <v>TOTAL COM BDI - COMPGPA12</v>
      </c>
      <c r="B54" s="60"/>
      <c r="C54" s="60"/>
      <c r="D54" s="60"/>
      <c r="E54" s="60"/>
      <c r="F54" s="60"/>
      <c r="G54" s="60"/>
      <c r="H54" s="61"/>
      <c r="I54" s="62">
        <f>SUM(I52:I53)</f>
        <v>18.73</v>
      </c>
      <c r="J54" s="63"/>
    </row>
    <row r="56" spans="1:18" ht="14.4">
      <c r="A56" s="4" t="s">
        <v>127</v>
      </c>
      <c r="B56" s="4" t="s">
        <v>43</v>
      </c>
      <c r="C56" s="4" t="s">
        <v>44</v>
      </c>
      <c r="D56" s="4" t="s">
        <v>22</v>
      </c>
      <c r="E56" s="4" t="s">
        <v>45</v>
      </c>
      <c r="F56" s="4" t="s">
        <v>74</v>
      </c>
      <c r="G56" s="31" t="s">
        <v>128</v>
      </c>
      <c r="H56" s="32"/>
      <c r="I56" s="31" t="s">
        <v>16</v>
      </c>
      <c r="J56" s="32"/>
    </row>
    <row r="57" spans="1:18" ht="30" customHeight="1">
      <c r="A57" s="20" t="s">
        <v>84</v>
      </c>
      <c r="B57" s="20" t="s">
        <v>96</v>
      </c>
      <c r="C57" s="20" t="str">
        <f>VLOOKUP(B57,S!$A:$G,2,FALSE)</f>
        <v>PRÓPRIA</v>
      </c>
      <c r="D57" s="21" t="str">
        <f>VLOOKUP(B57,S!$A:$G,3,FALSE)</f>
        <v>PÁRA RAIO POLIMÉRICO ZNO 10 KA - PARA ALTA TENSÃO</v>
      </c>
      <c r="E57" s="20" t="str">
        <f>VLOOKUP(B57,S!$A:$G,4,FALSE)</f>
        <v>UN</v>
      </c>
      <c r="F57" s="20"/>
      <c r="G57" s="64">
        <f>I59</f>
        <v>250</v>
      </c>
      <c r="H57" s="65"/>
      <c r="I57" s="64"/>
      <c r="J57" s="65"/>
      <c r="K57" s="22">
        <f>VLOOKUP(B57,S!A:G,5,FALSE)</f>
        <v>0</v>
      </c>
      <c r="L57" s="20" t="s">
        <v>129</v>
      </c>
    </row>
    <row r="58" spans="1:18" ht="30" customHeight="1">
      <c r="A58" s="15" t="s">
        <v>131</v>
      </c>
      <c r="B58" s="15" t="s">
        <v>134</v>
      </c>
      <c r="C58" s="15" t="str">
        <f>VLOOKUP(B58,IF(A58="COMPOSICAO",S!$A:$E,I!$A:$E),2,FALSE)</f>
        <v>ORSE</v>
      </c>
      <c r="D58" s="16" t="str">
        <f>VLOOKUP(B58,IF(A58="COMPOSICAO",S!$A:$E,I!$A:$E),3,FALSE)</f>
        <v>PÁRA RAIO POLIMÉRICO ZNO 10 KA - PARA ALTA TENSÃO</v>
      </c>
      <c r="E58" s="15" t="str">
        <f>VLOOKUP(B58,IF(A58="COMPOSICAO",S!$A:$E,I!$A:$E),4,FALSE)</f>
        <v>UN</v>
      </c>
      <c r="F58" s="15">
        <v>1</v>
      </c>
      <c r="G58" s="62">
        <f>IF(A58="COMPOSICAO",VLOOKUP("TOTAL SEM BDI - "&amp;B58,CPUAUX1!$A:$J,9,FALSE),VLOOKUP(B58,I!$A:$E,5,FALSE))</f>
        <v>250</v>
      </c>
      <c r="H58" s="63"/>
      <c r="I58" s="62">
        <f>TRUNC(F58*G58,2)</f>
        <v>250</v>
      </c>
      <c r="J58" s="63"/>
      <c r="M58" s="15" t="str">
        <f>B58</f>
        <v>03244/ORSE</v>
      </c>
      <c r="N58" s="5">
        <f>SUMIF(ORCAMENTO!B:B,B57,ORCAMENTO!F:F)</f>
        <v>50</v>
      </c>
      <c r="O58" s="15">
        <f>F58*N58</f>
        <v>50</v>
      </c>
      <c r="Q58" s="15">
        <f ca="1">IFERROR(SUMIF(CO!B:B,B57,OFFSET(CO!F:F,0,(4+MATCH(ETAPA,CO!$J$6:$AQ$6,0)))),0)</f>
        <v>5</v>
      </c>
      <c r="R58" s="15">
        <f ca="1">F58*Q58</f>
        <v>5</v>
      </c>
    </row>
    <row r="59" spans="1:18">
      <c r="A59" s="59" t="str">
        <f>"TOTAL SEM BDI - "&amp;B57</f>
        <v>TOTAL SEM BDI - COMPGPA13</v>
      </c>
      <c r="B59" s="60"/>
      <c r="C59" s="60"/>
      <c r="D59" s="60"/>
      <c r="E59" s="60"/>
      <c r="F59" s="60"/>
      <c r="G59" s="60"/>
      <c r="H59" s="61"/>
      <c r="I59" s="62">
        <f>SUM(I57:I58)</f>
        <v>250</v>
      </c>
      <c r="J59" s="63"/>
    </row>
    <row r="60" spans="1:18">
      <c r="A60" s="59" t="str">
        <f>"TAXA DE BDI ("&amp;TEXT(BDI,"00,00")&amp;" %)"</f>
        <v>TAXA DE BDI (22,00 %)</v>
      </c>
      <c r="B60" s="60"/>
      <c r="C60" s="60"/>
      <c r="D60" s="60"/>
      <c r="E60" s="60"/>
      <c r="F60" s="60"/>
      <c r="G60" s="60"/>
      <c r="H60" s="61"/>
      <c r="I60" s="62">
        <f>ROUND(I59*(BDI/100),2)</f>
        <v>55</v>
      </c>
      <c r="J60" s="63"/>
    </row>
    <row r="61" spans="1:18">
      <c r="A61" s="59" t="str">
        <f>"TOTAL COM BDI - "&amp;B57</f>
        <v>TOTAL COM BDI - COMPGPA13</v>
      </c>
      <c r="B61" s="60"/>
      <c r="C61" s="60"/>
      <c r="D61" s="60"/>
      <c r="E61" s="60"/>
      <c r="F61" s="60"/>
      <c r="G61" s="60"/>
      <c r="H61" s="61"/>
      <c r="I61" s="62">
        <f>SUM(I59:I60)</f>
        <v>305</v>
      </c>
      <c r="J61" s="63"/>
    </row>
    <row r="63" spans="1:18" ht="14.4">
      <c r="A63" s="4" t="s">
        <v>127</v>
      </c>
      <c r="B63" s="4" t="s">
        <v>43</v>
      </c>
      <c r="C63" s="4" t="s">
        <v>44</v>
      </c>
      <c r="D63" s="4" t="s">
        <v>22</v>
      </c>
      <c r="E63" s="4" t="s">
        <v>45</v>
      </c>
      <c r="F63" s="4" t="s">
        <v>74</v>
      </c>
      <c r="G63" s="31" t="s">
        <v>128</v>
      </c>
      <c r="H63" s="32"/>
      <c r="I63" s="31" t="s">
        <v>16</v>
      </c>
      <c r="J63" s="32"/>
    </row>
    <row r="64" spans="1:18" ht="60" customHeight="1">
      <c r="A64" s="20" t="s">
        <v>84</v>
      </c>
      <c r="B64" s="20" t="s">
        <v>98</v>
      </c>
      <c r="C64" s="20" t="str">
        <f>VLOOKUP(B64,S!$A:$G,2,FALSE)</f>
        <v>PRÓPRIA</v>
      </c>
      <c r="D64" s="21" t="str">
        <f>VLOOKUP(B64,S!$A:$G,3,FALSE)</f>
        <v>TRANSFORMADOR TRIFASICO DE DISTRIBUICAO, POTENCIA DE 15 KVA, TENSAO NOMINAL DE 15 KV, TENSAO SECUNDARIA DE 220/127V, EM OLEO ISOLANTE TIPO MINERAL</v>
      </c>
      <c r="E64" s="20" t="str">
        <f>VLOOKUP(B64,S!$A:$G,4,FALSE)</f>
        <v>UN</v>
      </c>
      <c r="F64" s="20"/>
      <c r="G64" s="64">
        <f>I66</f>
        <v>14812.98</v>
      </c>
      <c r="H64" s="65"/>
      <c r="I64" s="64"/>
      <c r="J64" s="65"/>
      <c r="K64" s="22">
        <f>VLOOKUP(B64,S!A:G,5,FALSE)</f>
        <v>0</v>
      </c>
      <c r="L64" s="20" t="s">
        <v>129</v>
      </c>
    </row>
    <row r="65" spans="1:18" ht="60" customHeight="1">
      <c r="A65" s="15" t="s">
        <v>131</v>
      </c>
      <c r="B65" s="15">
        <v>12076</v>
      </c>
      <c r="C65" s="15" t="str">
        <f>VLOOKUP(B65,IF(A65="COMPOSICAO",S!$A:$E,I!$A:$E),2,FALSE)</f>
        <v>SINAPI</v>
      </c>
      <c r="D65" s="16" t="str">
        <f>VLOOKUP(B65,IF(A65="COMPOSICAO",S!$A:$E,I!$A:$E),3,FALSE)</f>
        <v>TRANSFORMADOR TRIFASICO DE DISTRIBUICAO, POTENCIA DE 15 KVA, TENSAO NOMINAL DE 15 KV, TENSAO SECUNDARIA DE 220/127V, EM OLEO ISOLANTE TIPO MINERAL</v>
      </c>
      <c r="E65" s="15" t="str">
        <f>VLOOKUP(B65,IF(A65="COMPOSICAO",S!$A:$E,I!$A:$E),4,FALSE)</f>
        <v>UN</v>
      </c>
      <c r="F65" s="15">
        <v>1</v>
      </c>
      <c r="G65" s="62">
        <f>IF(A65="COMPOSICAO",VLOOKUP("TOTAL SEM BDI - "&amp;B65,CPUAUX1!$A:$J,9,FALSE),VLOOKUP(B65,I!$A:$E,5,FALSE))</f>
        <v>14812.98</v>
      </c>
      <c r="H65" s="63"/>
      <c r="I65" s="62">
        <f>TRUNC(F65*G65,2)</f>
        <v>14812.98</v>
      </c>
      <c r="J65" s="63"/>
      <c r="M65" s="15">
        <f>B65</f>
        <v>12076</v>
      </c>
      <c r="N65" s="5">
        <f>SUMIF(ORCAMENTO!B:B,B64,ORCAMENTO!F:F)</f>
        <v>10</v>
      </c>
      <c r="O65" s="15">
        <f>F65*N65</f>
        <v>10</v>
      </c>
      <c r="Q65" s="15">
        <f ca="1">IFERROR(SUMIF(CO!B:B,B64,OFFSET(CO!F:F,0,(4+MATCH(ETAPA,CO!$J$6:$AQ$6,0)))),0)</f>
        <v>1</v>
      </c>
      <c r="R65" s="15">
        <f ca="1">F65*Q65</f>
        <v>1</v>
      </c>
    </row>
    <row r="66" spans="1:18">
      <c r="A66" s="59" t="str">
        <f>"TOTAL SEM BDI - "&amp;B64</f>
        <v>TOTAL SEM BDI - COMPGPA14</v>
      </c>
      <c r="B66" s="60"/>
      <c r="C66" s="60"/>
      <c r="D66" s="60"/>
      <c r="E66" s="60"/>
      <c r="F66" s="60"/>
      <c r="G66" s="60"/>
      <c r="H66" s="61"/>
      <c r="I66" s="62">
        <f>SUM(I64:I65)</f>
        <v>14812.98</v>
      </c>
      <c r="J66" s="63"/>
    </row>
    <row r="67" spans="1:18">
      <c r="A67" s="59" t="str">
        <f>"TAXA DE BDI ("&amp;TEXT(BDI,"00,00")&amp;" %)"</f>
        <v>TAXA DE BDI (22,00 %)</v>
      </c>
      <c r="B67" s="60"/>
      <c r="C67" s="60"/>
      <c r="D67" s="60"/>
      <c r="E67" s="60"/>
      <c r="F67" s="60"/>
      <c r="G67" s="60"/>
      <c r="H67" s="61"/>
      <c r="I67" s="62">
        <f>ROUND(I66*(BDI/100),2)</f>
        <v>3258.86</v>
      </c>
      <c r="J67" s="63"/>
    </row>
    <row r="68" spans="1:18">
      <c r="A68" s="59" t="str">
        <f>"TOTAL COM BDI - "&amp;B64</f>
        <v>TOTAL COM BDI - COMPGPA14</v>
      </c>
      <c r="B68" s="60"/>
      <c r="C68" s="60"/>
      <c r="D68" s="60"/>
      <c r="E68" s="60"/>
      <c r="F68" s="60"/>
      <c r="G68" s="60"/>
      <c r="H68" s="61"/>
      <c r="I68" s="62">
        <f>SUM(I66:I67)</f>
        <v>18071.84</v>
      </c>
      <c r="J68" s="63"/>
    </row>
    <row r="70" spans="1:18" ht="14.4">
      <c r="A70" s="4" t="s">
        <v>127</v>
      </c>
      <c r="B70" s="4" t="s">
        <v>43</v>
      </c>
      <c r="C70" s="4" t="s">
        <v>44</v>
      </c>
      <c r="D70" s="4" t="s">
        <v>22</v>
      </c>
      <c r="E70" s="4" t="s">
        <v>45</v>
      </c>
      <c r="F70" s="4" t="s">
        <v>74</v>
      </c>
      <c r="G70" s="31" t="s">
        <v>128</v>
      </c>
      <c r="H70" s="32"/>
      <c r="I70" s="31" t="s">
        <v>16</v>
      </c>
      <c r="J70" s="32"/>
    </row>
    <row r="71" spans="1:18" ht="60" customHeight="1">
      <c r="A71" s="20" t="s">
        <v>84</v>
      </c>
      <c r="B71" s="20" t="s">
        <v>100</v>
      </c>
      <c r="C71" s="20" t="str">
        <f>VLOOKUP(B71,S!$A:$G,2,FALSE)</f>
        <v>PRÓPRIA</v>
      </c>
      <c r="D71" s="21" t="str">
        <f>VLOOKUP(B71,S!$A:$G,3,FALSE)</f>
        <v>DERIVAÇÃO TIPO "T" (BORNE CONCÊNTRICO À PRESSÃO) CONSTRUÍDA EM LIGA DE ALUMÍNIO POR PORCAS E ARRUELAS PARA VERGALHÃO ELETROLÍTICO DE 1/4"</v>
      </c>
      <c r="E71" s="20" t="str">
        <f>VLOOKUP(B71,S!$A:$G,4,FALSE)</f>
        <v>UN</v>
      </c>
      <c r="F71" s="20"/>
      <c r="G71" s="64">
        <f>I73</f>
        <v>49.04</v>
      </c>
      <c r="H71" s="65"/>
      <c r="I71" s="64"/>
      <c r="J71" s="65"/>
      <c r="K71" s="22">
        <f>VLOOKUP(B71,S!A:G,5,FALSE)</f>
        <v>0</v>
      </c>
      <c r="L71" s="20" t="s">
        <v>129</v>
      </c>
    </row>
    <row r="72" spans="1:18" ht="60" customHeight="1">
      <c r="A72" s="15" t="s">
        <v>131</v>
      </c>
      <c r="B72" s="15" t="s">
        <v>135</v>
      </c>
      <c r="C72" s="15" t="str">
        <f>VLOOKUP(B72,IF(A72="COMPOSICAO",S!$A:$E,I!$A:$E),2,FALSE)</f>
        <v>ORSE</v>
      </c>
      <c r="D72" s="16" t="str">
        <f>VLOOKUP(B72,IF(A72="COMPOSICAO",S!$A:$E,I!$A:$E),3,FALSE)</f>
        <v>DERIVAÇÃO TIPO "T" (BORNE CONCÊNTRICO À PRESSÃO) CONSTRUÍDA EM LIGA DE ALUMÍNIO POR PORCAS E ARRUELAS PARA VERGALHÃO ELETROLÍTICO DE 1/4"</v>
      </c>
      <c r="E72" s="15" t="str">
        <f>VLOOKUP(B72,IF(A72="COMPOSICAO",S!$A:$E,I!$A:$E),4,FALSE)</f>
        <v>UN</v>
      </c>
      <c r="F72" s="15">
        <v>1</v>
      </c>
      <c r="G72" s="62">
        <f>IF(A72="COMPOSICAO",VLOOKUP("TOTAL SEM BDI - "&amp;B72,CPUAUX1!$A:$J,9,FALSE),VLOOKUP(B72,I!$A:$E,5,FALSE))</f>
        <v>49.04</v>
      </c>
      <c r="H72" s="63"/>
      <c r="I72" s="62">
        <f>TRUNC(F72*G72,2)</f>
        <v>49.04</v>
      </c>
      <c r="J72" s="63"/>
      <c r="M72" s="15" t="str">
        <f>B72</f>
        <v>12683/ORSE</v>
      </c>
      <c r="N72" s="5">
        <f>SUMIF(ORCAMENTO!B:B,B71,ORCAMENTO!F:F)</f>
        <v>8</v>
      </c>
      <c r="O72" s="15">
        <f>F72*N72</f>
        <v>8</v>
      </c>
      <c r="Q72" s="15">
        <f ca="1">IFERROR(SUMIF(CO!B:B,B71,OFFSET(CO!F:F,0,(4+MATCH(ETAPA,CO!$J$6:$AQ$6,0)))),0)</f>
        <v>2</v>
      </c>
      <c r="R72" s="15">
        <f ca="1">F72*Q72</f>
        <v>2</v>
      </c>
    </row>
    <row r="73" spans="1:18">
      <c r="A73" s="59" t="str">
        <f>"TOTAL SEM BDI - "&amp;B71</f>
        <v>TOTAL SEM BDI - COMPGPA15</v>
      </c>
      <c r="B73" s="60"/>
      <c r="C73" s="60"/>
      <c r="D73" s="60"/>
      <c r="E73" s="60"/>
      <c r="F73" s="60"/>
      <c r="G73" s="60"/>
      <c r="H73" s="61"/>
      <c r="I73" s="62">
        <f>SUM(I71:I72)</f>
        <v>49.04</v>
      </c>
      <c r="J73" s="63"/>
    </row>
    <row r="74" spans="1:18">
      <c r="A74" s="59" t="str">
        <f>"TAXA DE BDI ("&amp;TEXT(BDI,"00,00")&amp;" %)"</f>
        <v>TAXA DE BDI (22,00 %)</v>
      </c>
      <c r="B74" s="60"/>
      <c r="C74" s="60"/>
      <c r="D74" s="60"/>
      <c r="E74" s="60"/>
      <c r="F74" s="60"/>
      <c r="G74" s="60"/>
      <c r="H74" s="61"/>
      <c r="I74" s="62">
        <f>ROUND(I73*(BDI/100),2)</f>
        <v>10.79</v>
      </c>
      <c r="J74" s="63"/>
    </row>
    <row r="75" spans="1:18">
      <c r="A75" s="59" t="str">
        <f>"TOTAL COM BDI - "&amp;B71</f>
        <v>TOTAL COM BDI - COMPGPA15</v>
      </c>
      <c r="B75" s="60"/>
      <c r="C75" s="60"/>
      <c r="D75" s="60"/>
      <c r="E75" s="60"/>
      <c r="F75" s="60"/>
      <c r="G75" s="60"/>
      <c r="H75" s="61"/>
      <c r="I75" s="62">
        <f>SUM(I73:I74)</f>
        <v>59.83</v>
      </c>
      <c r="J75" s="63"/>
    </row>
    <row r="77" spans="1:18" ht="14.4">
      <c r="A77" s="4" t="s">
        <v>127</v>
      </c>
      <c r="B77" s="4" t="s">
        <v>43</v>
      </c>
      <c r="C77" s="4" t="s">
        <v>44</v>
      </c>
      <c r="D77" s="4" t="s">
        <v>22</v>
      </c>
      <c r="E77" s="4" t="s">
        <v>45</v>
      </c>
      <c r="F77" s="4" t="s">
        <v>74</v>
      </c>
      <c r="G77" s="31" t="s">
        <v>128</v>
      </c>
      <c r="H77" s="32"/>
      <c r="I77" s="31" t="s">
        <v>16</v>
      </c>
      <c r="J77" s="32"/>
    </row>
    <row r="78" spans="1:18" ht="60" customHeight="1">
      <c r="A78" s="20" t="s">
        <v>136</v>
      </c>
      <c r="B78" s="20">
        <v>101512</v>
      </c>
      <c r="C78" s="20" t="str">
        <f>VLOOKUP(B78,S!$A:$G,2,FALSE)</f>
        <v>SINAPI</v>
      </c>
      <c r="D78" s="21" t="str">
        <f>VLOOKUP(B78,S!$A:$G,3,FALSE)</f>
        <v>ENTRADA DE ENERGIA ELÉTRICA, AÉREA, TRIFÁSICA, COM CAIXA DE EMBUTIR, CABO DE 35 MM2 E DISJUNTOR DIN 50A (NÃO INCLUSO O POSTE DE CONCRETO). AF_07/2020</v>
      </c>
      <c r="E78" s="20" t="str">
        <f>VLOOKUP(B78,S!$A:$G,4,FALSE)</f>
        <v>UN</v>
      </c>
      <c r="F78" s="20"/>
      <c r="G78" s="64">
        <f>I101</f>
        <v>2644.77</v>
      </c>
      <c r="H78" s="65"/>
      <c r="I78" s="64"/>
      <c r="J78" s="65"/>
      <c r="K78" s="22">
        <f>VLOOKUP(B78,S!A:G,5,FALSE)</f>
        <v>2644.77</v>
      </c>
      <c r="L78" s="20" t="str">
        <f>IF(K78=G78,"OK, CONFORME TABELA",IF(G78&gt;K78,"ACIMA DA TABELA: ","ABAIXO DA TABELA: ")&amp;TRUNC((G78*100)/K78,2)&amp;" %")</f>
        <v>OK, CONFORME TABELA</v>
      </c>
    </row>
    <row r="79" spans="1:18" ht="60" customHeight="1">
      <c r="A79" s="15" t="s">
        <v>130</v>
      </c>
      <c r="B79" s="15">
        <v>104749</v>
      </c>
      <c r="C79" s="15" t="str">
        <f>VLOOKUP(B79,IF(A79="COMPOSICAO",S!$A:$E,I!$A:$E),2,FALSE)</f>
        <v>SINAPI</v>
      </c>
      <c r="D79" s="16" t="str">
        <f>VLOOKUP(B79,IF(A79="COMPOSICAO",S!$A:$E,I!$A:$E),3,FALSE)</f>
        <v>CONECTOR GRAMPO METÁLICO TIPO OLHAL, PARA SPDA, PARA HASTE DE ATERRAMENTO DE 3/4" E CABOS DE 10 A 50 MM2 - FORNECIMENTO E INSTALAÇÃO. AF_08/2023</v>
      </c>
      <c r="E79" s="15" t="str">
        <f>VLOOKUP(B79,IF(A79="COMPOSICAO",S!$A:$E,I!$A:$E),4,FALSE)</f>
        <v>UN</v>
      </c>
      <c r="F79" s="15">
        <v>1</v>
      </c>
      <c r="G79" s="62">
        <f>IF(A79="COMPOSICAO",VLOOKUP("TOTAL SEM BDI - "&amp;B79,CPUAUX1!$A:$J,9,FALSE),VLOOKUP(B79,I!$A:$E,5,FALSE))</f>
        <v>20.64</v>
      </c>
      <c r="H79" s="63"/>
      <c r="I79" s="62">
        <f t="shared" ref="I79:I100" si="4">TRUNC(F79*G79,2)</f>
        <v>20.64</v>
      </c>
      <c r="J79" s="63"/>
      <c r="M79" s="15">
        <f t="shared" ref="M79:M100" si="5">B79</f>
        <v>104749</v>
      </c>
      <c r="N79" s="5">
        <f>SUMIF(ORCAMENTO!B:B,B78,ORCAMENTO!F:F)</f>
        <v>5</v>
      </c>
      <c r="O79" s="15">
        <f t="shared" ref="O79:O100" si="6">F79*N79</f>
        <v>5</v>
      </c>
      <c r="Q79" s="15">
        <f ca="1">IFERROR(SUMIF(CO!B:B,B78,OFFSET(CO!F:F,0,(4+MATCH(ETAPA,CO!$J$6:$AQ$6,0)))),0)</f>
        <v>0</v>
      </c>
      <c r="R79" s="15">
        <f t="shared" ref="R79:R100" ca="1" si="7">F79*Q79</f>
        <v>0</v>
      </c>
    </row>
    <row r="80" spans="1:18" ht="75" customHeight="1">
      <c r="A80" s="15" t="s">
        <v>130</v>
      </c>
      <c r="B80" s="15">
        <v>100578</v>
      </c>
      <c r="C80" s="15" t="str">
        <f>VLOOKUP(B80,IF(A80="COMPOSICAO",S!$A:$E,I!$A:$E),2,FALSE)</f>
        <v>SINAPI</v>
      </c>
      <c r="D80" s="16" t="str">
        <f>VLOOKUP(B80,IF(A80="COMPOSICAO",S!$A:$E,I!$A:$E),3,FALSE)</f>
        <v>ASSENTAMENTO DE POSTE DE CONCRETO COM COMPRIMENTO NOMINAL DE 9 M, CARGA NOMINAL MENOR OU IGUAL A 1000 DAN, ENGASTAMENTO SIMPLES COM 1,5 M DE SOLO (NÃO INCLUI FORNECIMENTO). AF_04/2025</v>
      </c>
      <c r="E80" s="15" t="str">
        <f>VLOOKUP(B80,IF(A80="COMPOSICAO",S!$A:$E,I!$A:$E),4,FALSE)</f>
        <v>UN</v>
      </c>
      <c r="F80" s="15">
        <v>1</v>
      </c>
      <c r="G80" s="62">
        <f>IF(A80="COMPOSICAO",VLOOKUP("TOTAL SEM BDI - "&amp;B80,CPUAUX1!$A:$J,9,FALSE),VLOOKUP(B80,I!$A:$E,5,FALSE))</f>
        <v>616.71</v>
      </c>
      <c r="H80" s="63"/>
      <c r="I80" s="62">
        <f t="shared" si="4"/>
        <v>616.71</v>
      </c>
      <c r="J80" s="63"/>
      <c r="M80" s="15">
        <f t="shared" si="5"/>
        <v>100578</v>
      </c>
      <c r="N80" s="5">
        <f>SUMIF(ORCAMENTO!B:B,B78,ORCAMENTO!F:F)</f>
        <v>5</v>
      </c>
      <c r="O80" s="15">
        <f t="shared" si="6"/>
        <v>5</v>
      </c>
      <c r="Q80" s="15">
        <f ca="1">IFERROR(SUMIF(CO!B:B,B78,OFFSET(CO!F:F,0,(4+MATCH(ETAPA,CO!$J$6:$AQ$6,0)))),0)</f>
        <v>0</v>
      </c>
      <c r="R80" s="15">
        <f t="shared" ca="1" si="7"/>
        <v>0</v>
      </c>
    </row>
    <row r="81" spans="1:18" ht="45" customHeight="1">
      <c r="A81" s="15" t="s">
        <v>130</v>
      </c>
      <c r="B81" s="15">
        <v>96986</v>
      </c>
      <c r="C81" s="15" t="str">
        <f>VLOOKUP(B81,IF(A81="COMPOSICAO",S!$A:$E,I!$A:$E),2,FALSE)</f>
        <v>SINAPI</v>
      </c>
      <c r="D81" s="16" t="str">
        <f>VLOOKUP(B81,IF(A81="COMPOSICAO",S!$A:$E,I!$A:$E),3,FALSE)</f>
        <v>HASTE DE ATERRAMENTO, DIÂMETRO 3/4", COM 3 METROS - FORNECIMENTO E INSTALAÇÃO. AF_08/2023</v>
      </c>
      <c r="E81" s="15" t="str">
        <f>VLOOKUP(B81,IF(A81="COMPOSICAO",S!$A:$E,I!$A:$E),4,FALSE)</f>
        <v>UN</v>
      </c>
      <c r="F81" s="15">
        <v>1</v>
      </c>
      <c r="G81" s="62">
        <f>IF(A81="COMPOSICAO",VLOOKUP("TOTAL SEM BDI - "&amp;B81,CPUAUX1!$A:$J,9,FALSE),VLOOKUP(B81,I!$A:$E,5,FALSE))</f>
        <v>128.26</v>
      </c>
      <c r="H81" s="63"/>
      <c r="I81" s="62">
        <f t="shared" si="4"/>
        <v>128.26</v>
      </c>
      <c r="J81" s="63"/>
      <c r="M81" s="15">
        <f t="shared" si="5"/>
        <v>96986</v>
      </c>
      <c r="N81" s="5">
        <f>SUMIF(ORCAMENTO!B:B,B78,ORCAMENTO!F:F)</f>
        <v>5</v>
      </c>
      <c r="O81" s="15">
        <f t="shared" si="6"/>
        <v>5</v>
      </c>
      <c r="Q81" s="15">
        <f ca="1">IFERROR(SUMIF(CO!B:B,B78,OFFSET(CO!F:F,0,(4+MATCH(ETAPA,CO!$J$6:$AQ$6,0)))),0)</f>
        <v>0</v>
      </c>
      <c r="R81" s="15">
        <f t="shared" ca="1" si="7"/>
        <v>0</v>
      </c>
    </row>
    <row r="82" spans="1:18" ht="30" customHeight="1">
      <c r="A82" s="15" t="s">
        <v>130</v>
      </c>
      <c r="B82" s="15">
        <v>96977</v>
      </c>
      <c r="C82" s="15" t="str">
        <f>VLOOKUP(B82,IF(A82="COMPOSICAO",S!$A:$E,I!$A:$E),2,FALSE)</f>
        <v>SINAPI</v>
      </c>
      <c r="D82" s="16" t="str">
        <f>VLOOKUP(B82,IF(A82="COMPOSICAO",S!$A:$E,I!$A:$E),3,FALSE)</f>
        <v>CORDOALHA DE COBRE NU 50 MM², ENTERRADA - FORNECIMENTO E INSTALAÇÃO. AF_08/2023</v>
      </c>
      <c r="E82" s="15" t="str">
        <f>VLOOKUP(B82,IF(A82="COMPOSICAO",S!$A:$E,I!$A:$E),4,FALSE)</f>
        <v>M</v>
      </c>
      <c r="F82" s="15">
        <v>1.95</v>
      </c>
      <c r="G82" s="62">
        <f>IF(A82="COMPOSICAO",VLOOKUP("TOTAL SEM BDI - "&amp;B82,CPUAUX1!$A:$J,9,FALSE),VLOOKUP(B82,I!$A:$E,5,FALSE))</f>
        <v>66.86</v>
      </c>
      <c r="H82" s="63"/>
      <c r="I82" s="62">
        <f t="shared" si="4"/>
        <v>130.37</v>
      </c>
      <c r="J82" s="63"/>
      <c r="M82" s="15">
        <f t="shared" si="5"/>
        <v>96977</v>
      </c>
      <c r="N82" s="5">
        <f>SUMIF(ORCAMENTO!B:B,B78,ORCAMENTO!F:F)</f>
        <v>5</v>
      </c>
      <c r="O82" s="15">
        <f t="shared" si="6"/>
        <v>9.75</v>
      </c>
      <c r="Q82" s="15">
        <f ca="1">IFERROR(SUMIF(CO!B:B,B78,OFFSET(CO!F:F,0,(4+MATCH(ETAPA,CO!$J$6:$AQ$6,0)))),0)</f>
        <v>0</v>
      </c>
      <c r="R82" s="15">
        <f t="shared" ca="1" si="7"/>
        <v>0</v>
      </c>
    </row>
    <row r="83" spans="1:18" ht="45" customHeight="1">
      <c r="A83" s="15" t="s">
        <v>130</v>
      </c>
      <c r="B83" s="15">
        <v>93673</v>
      </c>
      <c r="C83" s="15" t="str">
        <f>VLOOKUP(B83,IF(A83="COMPOSICAO",S!$A:$E,I!$A:$E),2,FALSE)</f>
        <v>SINAPI</v>
      </c>
      <c r="D83" s="16" t="str">
        <f>VLOOKUP(B83,IF(A83="COMPOSICAO",S!$A:$E,I!$A:$E),3,FALSE)</f>
        <v>DISJUNTOR TRIPOLAR TIPO DIN, CORRENTE NOMINAL DE 50A - FORNECIMENTO E INSTALAÇÃO. AF_07/2025</v>
      </c>
      <c r="E83" s="15" t="str">
        <f>VLOOKUP(B83,IF(A83="COMPOSICAO",S!$A:$E,I!$A:$E),4,FALSE)</f>
        <v>UN</v>
      </c>
      <c r="F83" s="15">
        <v>1</v>
      </c>
      <c r="G83" s="62">
        <f>IF(A83="COMPOSICAO",VLOOKUP("TOTAL SEM BDI - "&amp;B83,CPUAUX1!$A:$J,9,FALSE),VLOOKUP(B83,I!$A:$E,5,FALSE))</f>
        <v>92.95</v>
      </c>
      <c r="H83" s="63"/>
      <c r="I83" s="62">
        <f t="shared" si="4"/>
        <v>92.95</v>
      </c>
      <c r="J83" s="63"/>
      <c r="M83" s="15">
        <f t="shared" si="5"/>
        <v>93673</v>
      </c>
      <c r="N83" s="5">
        <f>SUMIF(ORCAMENTO!B:B,B78,ORCAMENTO!F:F)</f>
        <v>5</v>
      </c>
      <c r="O83" s="15">
        <f t="shared" si="6"/>
        <v>5</v>
      </c>
      <c r="Q83" s="15">
        <f ca="1">IFERROR(SUMIF(CO!B:B,B78,OFFSET(CO!F:F,0,(4+MATCH(ETAPA,CO!$J$6:$AQ$6,0)))),0)</f>
        <v>0</v>
      </c>
      <c r="R83" s="15">
        <f t="shared" ca="1" si="7"/>
        <v>0</v>
      </c>
    </row>
    <row r="84" spans="1:18" ht="60" customHeight="1">
      <c r="A84" s="15" t="s">
        <v>130</v>
      </c>
      <c r="B84" s="15">
        <v>92986</v>
      </c>
      <c r="C84" s="15" t="str">
        <f>VLOOKUP(B84,IF(A84="COMPOSICAO",S!$A:$E,I!$A:$E),2,FALSE)</f>
        <v>SINAPI</v>
      </c>
      <c r="D84" s="16" t="str">
        <f>VLOOKUP(B84,IF(A84="COMPOSICAO",S!$A:$E,I!$A:$E),3,FALSE)</f>
        <v>CABO DE COBRE FLEXÍVEL ISOLADO, 35 MM², ANTI-CHAMA 0,6/1,0 KV, PARA REDE ENTERRADA DE DISTRIBUIÇÃO DE ENERGIA ELÉTRICA - FORNECIMENTO E INSTALAÇÃO. AF_12/2021</v>
      </c>
      <c r="E84" s="15" t="str">
        <f>VLOOKUP(B84,IF(A84="COMPOSICAO",S!$A:$E,I!$A:$E),4,FALSE)</f>
        <v>M</v>
      </c>
      <c r="F84" s="15">
        <v>22.2</v>
      </c>
      <c r="G84" s="62">
        <f>IF(A84="COMPOSICAO",VLOOKUP("TOTAL SEM BDI - "&amp;B84,CPUAUX1!$A:$J,9,FALSE),VLOOKUP(B84,I!$A:$E,5,FALSE))</f>
        <v>44.07</v>
      </c>
      <c r="H84" s="63"/>
      <c r="I84" s="62">
        <f t="shared" si="4"/>
        <v>978.35</v>
      </c>
      <c r="J84" s="63"/>
      <c r="M84" s="15">
        <f t="shared" si="5"/>
        <v>92986</v>
      </c>
      <c r="N84" s="5">
        <f>SUMIF(ORCAMENTO!B:B,B78,ORCAMENTO!F:F)</f>
        <v>5</v>
      </c>
      <c r="O84" s="15">
        <f t="shared" si="6"/>
        <v>111</v>
      </c>
      <c r="Q84" s="15">
        <f ca="1">IFERROR(SUMIF(CO!B:B,B78,OFFSET(CO!F:F,0,(4+MATCH(ETAPA,CO!$J$6:$AQ$6,0)))),0)</f>
        <v>0</v>
      </c>
      <c r="R84" s="15">
        <f t="shared" ca="1" si="7"/>
        <v>0</v>
      </c>
    </row>
    <row r="85" spans="1:18" ht="60" customHeight="1">
      <c r="A85" s="15" t="s">
        <v>130</v>
      </c>
      <c r="B85" s="15">
        <v>91922</v>
      </c>
      <c r="C85" s="15" t="str">
        <f>VLOOKUP(B85,IF(A85="COMPOSICAO",S!$A:$E,I!$A:$E),2,FALSE)</f>
        <v>SINAPI</v>
      </c>
      <c r="D85" s="16" t="str">
        <f>VLOOKUP(B85,IF(A85="COMPOSICAO",S!$A:$E,I!$A:$E),3,FALSE)</f>
        <v>CURVA 180 GRAUS PARA ELETRODUTO, PVC, ROSCÁVEL, DN 40 MM (1 1/4"), PARA CIRCUITOS TERMINAIS, INSTALADA EM PAREDE - FORNECIMENTO E INSTALAÇÃO. AF_03/2023</v>
      </c>
      <c r="E85" s="15" t="str">
        <f>VLOOKUP(B85,IF(A85="COMPOSICAO",S!$A:$E,I!$A:$E),4,FALSE)</f>
        <v>UN</v>
      </c>
      <c r="F85" s="15">
        <v>1</v>
      </c>
      <c r="G85" s="62">
        <f>IF(A85="COMPOSICAO",VLOOKUP("TOTAL SEM BDI - "&amp;B85,CPUAUX1!$A:$J,9,FALSE),VLOOKUP(B85,I!$A:$E,5,FALSE))</f>
        <v>24.99</v>
      </c>
      <c r="H85" s="63"/>
      <c r="I85" s="62">
        <f t="shared" si="4"/>
        <v>24.99</v>
      </c>
      <c r="J85" s="63"/>
      <c r="M85" s="15">
        <f t="shared" si="5"/>
        <v>91922</v>
      </c>
      <c r="N85" s="5">
        <f>SUMIF(ORCAMENTO!B:B,B78,ORCAMENTO!F:F)</f>
        <v>5</v>
      </c>
      <c r="O85" s="15">
        <f t="shared" si="6"/>
        <v>5</v>
      </c>
      <c r="Q85" s="15">
        <f ca="1">IFERROR(SUMIF(CO!B:B,B78,OFFSET(CO!F:F,0,(4+MATCH(ETAPA,CO!$J$6:$AQ$6,0)))),0)</f>
        <v>0</v>
      </c>
      <c r="R85" s="15">
        <f t="shared" ca="1" si="7"/>
        <v>0</v>
      </c>
    </row>
    <row r="86" spans="1:18" ht="60" customHeight="1">
      <c r="A86" s="15" t="s">
        <v>130</v>
      </c>
      <c r="B86" s="15">
        <v>91920</v>
      </c>
      <c r="C86" s="15" t="str">
        <f>VLOOKUP(B86,IF(A86="COMPOSICAO",S!$A:$E,I!$A:$E),2,FALSE)</f>
        <v>SINAPI</v>
      </c>
      <c r="D86" s="16" t="str">
        <f>VLOOKUP(B86,IF(A86="COMPOSICAO",S!$A:$E,I!$A:$E),3,FALSE)</f>
        <v>CURVA 90 GRAUS PARA ELETRODUTO, PVC, ROSCÁVEL, DN 40 MM (1 1/4"), PARA CIRCUITOS TERMINAIS, INSTALADA EM PAREDE - FORNECIMENTO E INSTALAÇÃO. AF_03/2023</v>
      </c>
      <c r="E86" s="15" t="str">
        <f>VLOOKUP(B86,IF(A86="COMPOSICAO",S!$A:$E,I!$A:$E),4,FALSE)</f>
        <v>UN</v>
      </c>
      <c r="F86" s="15">
        <v>1</v>
      </c>
      <c r="G86" s="62">
        <f>IF(A86="COMPOSICAO",VLOOKUP("TOTAL SEM BDI - "&amp;B86,CPUAUX1!$A:$J,9,FALSE),VLOOKUP(B86,I!$A:$E,5,FALSE))</f>
        <v>22.939999999999998</v>
      </c>
      <c r="H86" s="63"/>
      <c r="I86" s="62">
        <f t="shared" si="4"/>
        <v>22.94</v>
      </c>
      <c r="J86" s="63"/>
      <c r="M86" s="15">
        <f t="shared" si="5"/>
        <v>91920</v>
      </c>
      <c r="N86" s="5">
        <f>SUMIF(ORCAMENTO!B:B,B78,ORCAMENTO!F:F)</f>
        <v>5</v>
      </c>
      <c r="O86" s="15">
        <f t="shared" si="6"/>
        <v>5</v>
      </c>
      <c r="Q86" s="15">
        <f ca="1">IFERROR(SUMIF(CO!B:B,B78,OFFSET(CO!F:F,0,(4+MATCH(ETAPA,CO!$J$6:$AQ$6,0)))),0)</f>
        <v>0</v>
      </c>
      <c r="R86" s="15">
        <f t="shared" ca="1" si="7"/>
        <v>0</v>
      </c>
    </row>
    <row r="87" spans="1:18" ht="60" customHeight="1">
      <c r="A87" s="15" t="s">
        <v>130</v>
      </c>
      <c r="B87" s="15">
        <v>91886</v>
      </c>
      <c r="C87" s="15" t="str">
        <f>VLOOKUP(B87,IF(A87="COMPOSICAO",S!$A:$E,I!$A:$E),2,FALSE)</f>
        <v>SINAPI</v>
      </c>
      <c r="D87" s="16" t="str">
        <f>VLOOKUP(B87,IF(A87="COMPOSICAO",S!$A:$E,I!$A:$E),3,FALSE)</f>
        <v>LUVA PARA ELETRODUTO, PVC, ROSCÁVEL, DN 40 MM (1 1/4"), PARA CIRCUITOS TERMINAIS, INSTALADA EM PAREDE - FORNECIMENTO E INSTALAÇÃO. AF_03/2023</v>
      </c>
      <c r="E87" s="15" t="str">
        <f>VLOOKUP(B87,IF(A87="COMPOSICAO",S!$A:$E,I!$A:$E),4,FALSE)</f>
        <v>UN</v>
      </c>
      <c r="F87" s="15">
        <v>1</v>
      </c>
      <c r="G87" s="62">
        <f>IF(A87="COMPOSICAO",VLOOKUP("TOTAL SEM BDI - "&amp;B87,CPUAUX1!$A:$J,9,FALSE),VLOOKUP(B87,I!$A:$E,5,FALSE))</f>
        <v>14.790000000000001</v>
      </c>
      <c r="H87" s="63"/>
      <c r="I87" s="62">
        <f t="shared" si="4"/>
        <v>14.79</v>
      </c>
      <c r="J87" s="63"/>
      <c r="M87" s="15">
        <f t="shared" si="5"/>
        <v>91886</v>
      </c>
      <c r="N87" s="5">
        <f>SUMIF(ORCAMENTO!B:B,B78,ORCAMENTO!F:F)</f>
        <v>5</v>
      </c>
      <c r="O87" s="15">
        <f t="shared" si="6"/>
        <v>5</v>
      </c>
      <c r="Q87" s="15">
        <f ca="1">IFERROR(SUMIF(CO!B:B,B78,OFFSET(CO!F:F,0,(4+MATCH(ETAPA,CO!$J$6:$AQ$6,0)))),0)</f>
        <v>0</v>
      </c>
      <c r="R87" s="15">
        <f t="shared" ca="1" si="7"/>
        <v>0</v>
      </c>
    </row>
    <row r="88" spans="1:18" ht="60" customHeight="1">
      <c r="A88" s="15" t="s">
        <v>130</v>
      </c>
      <c r="B88" s="15">
        <v>91873</v>
      </c>
      <c r="C88" s="15" t="str">
        <f>VLOOKUP(B88,IF(A88="COMPOSICAO",S!$A:$E,I!$A:$E),2,FALSE)</f>
        <v>SINAPI</v>
      </c>
      <c r="D88" s="16" t="str">
        <f>VLOOKUP(B88,IF(A88="COMPOSICAO",S!$A:$E,I!$A:$E),3,FALSE)</f>
        <v>ELETRODUTO RÍGIDO ROSCÁVEL, PVC, DN 40 MM (1 1/4"), PARA CIRCUITOS TERMINAIS, INSTALADO EM PAREDE - FORNECIMENTO E INSTALAÇÃO. AF_03/2023</v>
      </c>
      <c r="E88" s="15" t="str">
        <f>VLOOKUP(B88,IF(A88="COMPOSICAO",S!$A:$E,I!$A:$E),4,FALSE)</f>
        <v>M</v>
      </c>
      <c r="F88" s="15">
        <v>6.05</v>
      </c>
      <c r="G88" s="62">
        <f>IF(A88="COMPOSICAO",VLOOKUP("TOTAL SEM BDI - "&amp;B88,CPUAUX1!$A:$J,9,FALSE),VLOOKUP(B88,I!$A:$E,5,FALSE))</f>
        <v>22.020000000000003</v>
      </c>
      <c r="H88" s="63"/>
      <c r="I88" s="62">
        <f t="shared" si="4"/>
        <v>133.22</v>
      </c>
      <c r="J88" s="63"/>
      <c r="M88" s="15">
        <f t="shared" si="5"/>
        <v>91873</v>
      </c>
      <c r="N88" s="5">
        <f>SUMIF(ORCAMENTO!B:B,B78,ORCAMENTO!F:F)</f>
        <v>5</v>
      </c>
      <c r="O88" s="15">
        <f t="shared" si="6"/>
        <v>30.25</v>
      </c>
      <c r="Q88" s="15">
        <f ca="1">IFERROR(SUMIF(CO!B:B,B78,OFFSET(CO!F:F,0,(4+MATCH(ETAPA,CO!$J$6:$AQ$6,0)))),0)</f>
        <v>0</v>
      </c>
      <c r="R88" s="15">
        <f t="shared" ca="1" si="7"/>
        <v>0</v>
      </c>
    </row>
    <row r="89" spans="1:18">
      <c r="A89" s="15" t="s">
        <v>130</v>
      </c>
      <c r="B89" s="15">
        <v>88264</v>
      </c>
      <c r="C89" s="15" t="str">
        <f>VLOOKUP(B89,IF(A89="COMPOSICAO",S!$A:$E,I!$A:$E),2,FALSE)</f>
        <v>SINAPI</v>
      </c>
      <c r="D89" s="16" t="str">
        <f>VLOOKUP(B89,IF(A89="COMPOSICAO",S!$A:$E,I!$A:$E),3,FALSE)</f>
        <v>ELETRICISTA COM ENCARGOS COMPLEMENTARES</v>
      </c>
      <c r="E89" s="15" t="str">
        <f>VLOOKUP(B89,IF(A89="COMPOSICAO",S!$A:$E,I!$A:$E),4,FALSE)</f>
        <v>H</v>
      </c>
      <c r="F89" s="15">
        <f>2.9102/pcf</f>
        <v>2.9102000000000001</v>
      </c>
      <c r="G89" s="62">
        <f>IF(A89="COMPOSICAO",VLOOKUP("TOTAL SEM BDI - "&amp;B89,CPUAUX1!$A:$J,9,FALSE),VLOOKUP(B89,I!$A:$E,5,FALSE))</f>
        <v>27.74</v>
      </c>
      <c r="H89" s="63"/>
      <c r="I89" s="62">
        <f t="shared" si="4"/>
        <v>80.72</v>
      </c>
      <c r="J89" s="63"/>
      <c r="M89" s="15">
        <f t="shared" si="5"/>
        <v>88264</v>
      </c>
      <c r="N89" s="5">
        <f>SUMIF(ORCAMENTO!B:B,B78,ORCAMENTO!F:F)</f>
        <v>5</v>
      </c>
      <c r="O89" s="15">
        <f t="shared" si="6"/>
        <v>14.551</v>
      </c>
      <c r="Q89" s="15">
        <f ca="1">IFERROR(SUMIF(CO!B:B,B78,OFFSET(CO!F:F,0,(4+MATCH(ETAPA,CO!$J$6:$AQ$6,0)))),0)</f>
        <v>0</v>
      </c>
      <c r="R89" s="15">
        <f t="shared" ca="1" si="7"/>
        <v>0</v>
      </c>
    </row>
    <row r="90" spans="1:18" ht="30" customHeight="1">
      <c r="A90" s="15" t="s">
        <v>130</v>
      </c>
      <c r="B90" s="15">
        <v>88247</v>
      </c>
      <c r="C90" s="15" t="str">
        <f>VLOOKUP(B90,IF(A90="COMPOSICAO",S!$A:$E,I!$A:$E),2,FALSE)</f>
        <v>SINAPI</v>
      </c>
      <c r="D90" s="16" t="str">
        <f>VLOOKUP(B90,IF(A90="COMPOSICAO",S!$A:$E,I!$A:$E),3,FALSE)</f>
        <v>AUXILIAR DE ELETRICISTA COM ENCARGOS COMPLEMENTARES</v>
      </c>
      <c r="E90" s="15" t="str">
        <f>VLOOKUP(B90,IF(A90="COMPOSICAO",S!$A:$E,I!$A:$E),4,FALSE)</f>
        <v>H</v>
      </c>
      <c r="F90" s="15">
        <f>0.3233/pcf</f>
        <v>0.32329999999999998</v>
      </c>
      <c r="G90" s="62">
        <f>IF(A90="COMPOSICAO",VLOOKUP("TOTAL SEM BDI - "&amp;B90,CPUAUX1!$A:$J,9,FALSE),VLOOKUP(B90,I!$A:$E,5,FALSE))</f>
        <v>22.810000000000002</v>
      </c>
      <c r="H90" s="63"/>
      <c r="I90" s="62">
        <f t="shared" si="4"/>
        <v>7.37</v>
      </c>
      <c r="J90" s="63"/>
      <c r="M90" s="15">
        <f t="shared" si="5"/>
        <v>88247</v>
      </c>
      <c r="N90" s="5">
        <f>SUMIF(ORCAMENTO!B:B,B78,ORCAMENTO!F:F)</f>
        <v>5</v>
      </c>
      <c r="O90" s="15">
        <f t="shared" si="6"/>
        <v>1.6164999999999998</v>
      </c>
      <c r="Q90" s="15">
        <f ca="1">IFERROR(SUMIF(CO!B:B,B78,OFFSET(CO!F:F,0,(4+MATCH(ETAPA,CO!$J$6:$AQ$6,0)))),0)</f>
        <v>0</v>
      </c>
      <c r="R90" s="15">
        <f t="shared" ca="1" si="7"/>
        <v>0</v>
      </c>
    </row>
    <row r="91" spans="1:18" ht="60" customHeight="1">
      <c r="A91" s="15" t="s">
        <v>130</v>
      </c>
      <c r="B91" s="15">
        <v>87367</v>
      </c>
      <c r="C91" s="15" t="str">
        <f>VLOOKUP(B91,IF(A91="COMPOSICAO",S!$A:$E,I!$A:$E),2,FALSE)</f>
        <v>SINAPI</v>
      </c>
      <c r="D91" s="16" t="str">
        <f>VLOOKUP(B91,IF(A91="COMPOSICAO",S!$A:$E,I!$A:$E),3,FALSE)</f>
        <v>ARGAMASSA TRAÇO 1:1:6 (EM VOLUME DE CIMENTO, CAL E AREIA MÉDIA ÚMIDA) PARA EMBOÇO/MASSA ÚNICA/ASSENTAMENTO DE ALVENARIA DE VEDAÇÃO, PREPARO MANUAL. AF_08/2019</v>
      </c>
      <c r="E91" s="15" t="str">
        <f>VLOOKUP(B91,IF(A91="COMPOSICAO",S!$A:$E,I!$A:$E),4,FALSE)</f>
        <v>M3</v>
      </c>
      <c r="F91" s="15">
        <v>1.9400000000000001E-2</v>
      </c>
      <c r="G91" s="62">
        <f>IF(A91="COMPOSICAO",VLOOKUP("TOTAL SEM BDI - "&amp;B91,CPUAUX1!$A:$J,9,FALSE),VLOOKUP(B91,I!$A:$E,5,FALSE))</f>
        <v>780.59000000000015</v>
      </c>
      <c r="H91" s="63"/>
      <c r="I91" s="62">
        <f t="shared" si="4"/>
        <v>15.14</v>
      </c>
      <c r="J91" s="63"/>
      <c r="M91" s="15">
        <f t="shared" si="5"/>
        <v>87367</v>
      </c>
      <c r="N91" s="5">
        <f>SUMIF(ORCAMENTO!B:B,B78,ORCAMENTO!F:F)</f>
        <v>5</v>
      </c>
      <c r="O91" s="15">
        <f t="shared" si="6"/>
        <v>9.7000000000000003E-2</v>
      </c>
      <c r="Q91" s="15">
        <f ca="1">IFERROR(SUMIF(CO!B:B,B78,OFFSET(CO!F:F,0,(4+MATCH(ETAPA,CO!$J$6:$AQ$6,0)))),0)</f>
        <v>0</v>
      </c>
      <c r="R91" s="15">
        <f t="shared" ca="1" si="7"/>
        <v>0</v>
      </c>
    </row>
    <row r="92" spans="1:18">
      <c r="A92" s="15" t="s">
        <v>131</v>
      </c>
      <c r="B92" s="15">
        <v>39997</v>
      </c>
      <c r="C92" s="15" t="str">
        <f>VLOOKUP(B92,IF(A92="COMPOSICAO",S!$A:$E,I!$A:$E),2,FALSE)</f>
        <v>SINAPI</v>
      </c>
      <c r="D92" s="16" t="str">
        <f>VLOOKUP(B92,IF(A92="COMPOSICAO",S!$A:$E,I!$A:$E),3,FALSE)</f>
        <v>PORCA ZINCADA, SEXTAVADA, DIAMETRO 1/4"</v>
      </c>
      <c r="E92" s="15" t="str">
        <f>VLOOKUP(B92,IF(A92="COMPOSICAO",S!$A:$E,I!$A:$E),4,FALSE)</f>
        <v>UN</v>
      </c>
      <c r="F92" s="15">
        <v>2</v>
      </c>
      <c r="G92" s="62">
        <f>IF(A92="COMPOSICAO",VLOOKUP("TOTAL SEM BDI - "&amp;B92,CPUAUX1!$A:$J,9,FALSE),VLOOKUP(B92,I!$A:$E,5,FALSE))</f>
        <v>0.28999999999999998</v>
      </c>
      <c r="H92" s="63"/>
      <c r="I92" s="62">
        <f t="shared" si="4"/>
        <v>0.57999999999999996</v>
      </c>
      <c r="J92" s="63"/>
      <c r="M92" s="15">
        <f t="shared" si="5"/>
        <v>39997</v>
      </c>
      <c r="N92" s="5">
        <f>SUMIF(ORCAMENTO!B:B,B78,ORCAMENTO!F:F)</f>
        <v>5</v>
      </c>
      <c r="O92" s="15">
        <f t="shared" si="6"/>
        <v>10</v>
      </c>
      <c r="Q92" s="15">
        <f ca="1">IFERROR(SUMIF(CO!B:B,B78,OFFSET(CO!F:F,0,(4+MATCH(ETAPA,CO!$J$6:$AQ$6,0)))),0)</f>
        <v>0</v>
      </c>
      <c r="R92" s="15">
        <f t="shared" ca="1" si="7"/>
        <v>0</v>
      </c>
    </row>
    <row r="93" spans="1:18">
      <c r="A93" s="15" t="s">
        <v>131</v>
      </c>
      <c r="B93" s="15">
        <v>39996</v>
      </c>
      <c r="C93" s="15" t="str">
        <f>VLOOKUP(B93,IF(A93="COMPOSICAO",S!$A:$E,I!$A:$E),2,FALSE)</f>
        <v>SINAPI</v>
      </c>
      <c r="D93" s="16" t="str">
        <f>VLOOKUP(B93,IF(A93="COMPOSICAO",S!$A:$E,I!$A:$E),3,FALSE)</f>
        <v>VERGALHAO ZINCADO ROSCA TOTAL, 1/4" (6,3 MM)</v>
      </c>
      <c r="E93" s="15" t="str">
        <f>VLOOKUP(B93,IF(A93="COMPOSICAO",S!$A:$E,I!$A:$E),4,FALSE)</f>
        <v>M</v>
      </c>
      <c r="F93" s="15">
        <v>0.16639999999999999</v>
      </c>
      <c r="G93" s="62">
        <f>IF(A93="COMPOSICAO",VLOOKUP("TOTAL SEM BDI - "&amp;B93,CPUAUX1!$A:$J,9,FALSE),VLOOKUP(B93,I!$A:$E,5,FALSE))</f>
        <v>3.95</v>
      </c>
      <c r="H93" s="63"/>
      <c r="I93" s="62">
        <f t="shared" si="4"/>
        <v>0.65</v>
      </c>
      <c r="J93" s="63"/>
      <c r="M93" s="15">
        <f t="shared" si="5"/>
        <v>39996</v>
      </c>
      <c r="N93" s="5">
        <f>SUMIF(ORCAMENTO!B:B,B78,ORCAMENTO!F:F)</f>
        <v>5</v>
      </c>
      <c r="O93" s="15">
        <f t="shared" si="6"/>
        <v>0.83199999999999996</v>
      </c>
      <c r="Q93" s="15">
        <f ca="1">IFERROR(SUMIF(CO!B:B,B78,OFFSET(CO!F:F,0,(4+MATCH(ETAPA,CO!$J$6:$AQ$6,0)))),0)</f>
        <v>0</v>
      </c>
      <c r="R93" s="15">
        <f t="shared" ca="1" si="7"/>
        <v>0</v>
      </c>
    </row>
    <row r="94" spans="1:18" ht="45" customHeight="1">
      <c r="A94" s="15" t="s">
        <v>131</v>
      </c>
      <c r="B94" s="15">
        <v>34643</v>
      </c>
      <c r="C94" s="15" t="str">
        <f>VLOOKUP(B94,IF(A94="COMPOSICAO",S!$A:$E,I!$A:$E),2,FALSE)</f>
        <v>SINAPI</v>
      </c>
      <c r="D94" s="16" t="str">
        <f>VLOOKUP(B94,IF(A94="COMPOSICAO",S!$A:$E,I!$A:$E),3,FALSE)</f>
        <v>CAIXA DE INSPECAO PARA ATERRAMENTO E PARA RAIOS, EM POLIPROPILENO, DIAMETRO = 300 MM X ALTURA = 400 MM (INCLUIDA TAMPA SEM ESCOTILHA)</v>
      </c>
      <c r="E94" s="15" t="str">
        <f>VLOOKUP(B94,IF(A94="COMPOSICAO",S!$A:$E,I!$A:$E),4,FALSE)</f>
        <v>UN</v>
      </c>
      <c r="F94" s="15">
        <v>1</v>
      </c>
      <c r="G94" s="62">
        <f>IF(A94="COMPOSICAO",VLOOKUP("TOTAL SEM BDI - "&amp;B94,CPUAUX1!$A:$J,9,FALSE),VLOOKUP(B94,I!$A:$E,5,FALSE))</f>
        <v>37.53</v>
      </c>
      <c r="H94" s="63"/>
      <c r="I94" s="62">
        <f t="shared" si="4"/>
        <v>37.53</v>
      </c>
      <c r="J94" s="63"/>
      <c r="M94" s="15">
        <f t="shared" si="5"/>
        <v>34643</v>
      </c>
      <c r="N94" s="5">
        <f>SUMIF(ORCAMENTO!B:B,B78,ORCAMENTO!F:F)</f>
        <v>5</v>
      </c>
      <c r="O94" s="15">
        <f t="shared" si="6"/>
        <v>5</v>
      </c>
      <c r="Q94" s="15">
        <f ca="1">IFERROR(SUMIF(CO!B:B,B78,OFFSET(CO!F:F,0,(4+MATCH(ETAPA,CO!$J$6:$AQ$6,0)))),0)</f>
        <v>0</v>
      </c>
      <c r="R94" s="15">
        <f t="shared" ca="1" si="7"/>
        <v>0</v>
      </c>
    </row>
    <row r="95" spans="1:18" ht="30" customHeight="1">
      <c r="A95" s="15" t="s">
        <v>131</v>
      </c>
      <c r="B95" s="15">
        <v>14153</v>
      </c>
      <c r="C95" s="15" t="str">
        <f>VLOOKUP(B95,IF(A95="COMPOSICAO",S!$A:$E,I!$A:$E),2,FALSE)</f>
        <v>SINAPI</v>
      </c>
      <c r="D95" s="16" t="str">
        <f>VLOOKUP(B95,IF(A95="COMPOSICAO",S!$A:$E,I!$A:$E),3,FALSE)</f>
        <v>FITA METALICA PERFURADA, L = *18* MM, ROLO DE 30 M, CARGA RECOMENDADA = *30* KGF</v>
      </c>
      <c r="E95" s="15" t="str">
        <f>VLOOKUP(B95,IF(A95="COMPOSICAO",S!$A:$E,I!$A:$E),4,FALSE)</f>
        <v>UN</v>
      </c>
      <c r="F95" s="15">
        <v>0.06</v>
      </c>
      <c r="G95" s="62">
        <f>IF(A95="COMPOSICAO",VLOOKUP("TOTAL SEM BDI - "&amp;B95,CPUAUX1!$A:$J,9,FALSE),VLOOKUP(B95,I!$A:$E,5,FALSE))</f>
        <v>62.09</v>
      </c>
      <c r="H95" s="63"/>
      <c r="I95" s="62">
        <f t="shared" si="4"/>
        <v>3.72</v>
      </c>
      <c r="J95" s="63"/>
      <c r="M95" s="15">
        <f t="shared" si="5"/>
        <v>14153</v>
      </c>
      <c r="N95" s="5">
        <f>SUMIF(ORCAMENTO!B:B,B78,ORCAMENTO!F:F)</f>
        <v>5</v>
      </c>
      <c r="O95" s="15">
        <f t="shared" si="6"/>
        <v>0.3</v>
      </c>
      <c r="Q95" s="15">
        <f ca="1">IFERROR(SUMIF(CO!B:B,B78,OFFSET(CO!F:F,0,(4+MATCH(ETAPA,CO!$J$6:$AQ$6,0)))),0)</f>
        <v>0</v>
      </c>
      <c r="R95" s="15">
        <f t="shared" ca="1" si="7"/>
        <v>0</v>
      </c>
    </row>
    <row r="96" spans="1:18" ht="45" customHeight="1">
      <c r="A96" s="15" t="s">
        <v>131</v>
      </c>
      <c r="B96" s="15">
        <v>11267</v>
      </c>
      <c r="C96" s="15" t="str">
        <f>VLOOKUP(B96,IF(A96="COMPOSICAO",S!$A:$E,I!$A:$E),2,FALSE)</f>
        <v>SINAPI</v>
      </c>
      <c r="D96" s="16" t="str">
        <f>VLOOKUP(B96,IF(A96="COMPOSICAO",S!$A:$E,I!$A:$E),3,FALSE)</f>
        <v>ARRUELA LISA, REDONDA, DE LATAO POLIDO, DIAMETRO NOMINAL 5/8", DIAMETRO EXTERNO = 34 MM, DIAMETRO DO FURO = 17 MM, ESPESSURA = *2,5* MM</v>
      </c>
      <c r="E96" s="15" t="str">
        <f>VLOOKUP(B96,IF(A96="COMPOSICAO",S!$A:$E,I!$A:$E),4,FALSE)</f>
        <v>UN</v>
      </c>
      <c r="F96" s="15">
        <v>2</v>
      </c>
      <c r="G96" s="62">
        <f>IF(A96="COMPOSICAO",VLOOKUP("TOTAL SEM BDI - "&amp;B96,CPUAUX1!$A:$J,9,FALSE),VLOOKUP(B96,I!$A:$E,5,FALSE))</f>
        <v>1.43</v>
      </c>
      <c r="H96" s="63"/>
      <c r="I96" s="62">
        <f t="shared" si="4"/>
        <v>2.86</v>
      </c>
      <c r="J96" s="63"/>
      <c r="M96" s="15">
        <f t="shared" si="5"/>
        <v>11267</v>
      </c>
      <c r="N96" s="5">
        <f>SUMIF(ORCAMENTO!B:B,B78,ORCAMENTO!F:F)</f>
        <v>5</v>
      </c>
      <c r="O96" s="15">
        <f t="shared" si="6"/>
        <v>10</v>
      </c>
      <c r="Q96" s="15">
        <f ca="1">IFERROR(SUMIF(CO!B:B,B78,OFFSET(CO!F:F,0,(4+MATCH(ETAPA,CO!$J$6:$AQ$6,0)))),0)</f>
        <v>0</v>
      </c>
      <c r="R96" s="15">
        <f t="shared" ca="1" si="7"/>
        <v>0</v>
      </c>
    </row>
    <row r="97" spans="1:18" ht="45" customHeight="1">
      <c r="A97" s="15" t="s">
        <v>131</v>
      </c>
      <c r="B97" s="15">
        <v>4346</v>
      </c>
      <c r="C97" s="15" t="str">
        <f>VLOOKUP(B97,IF(A97="COMPOSICAO",S!$A:$E,I!$A:$E),2,FALSE)</f>
        <v>SINAPI</v>
      </c>
      <c r="D97" s="16" t="str">
        <f>VLOOKUP(B97,IF(A97="COMPOSICAO",S!$A:$E,I!$A:$E),3,FALSE)</f>
        <v>PARAFUSO DE FERRO POLIDO, SEXTAVADO, COM ROSCA PARCIAL, DIAMETRO 5/8", COMPRIMENTO 6", COM PORCA E ARRUELA DE PRESSAO MEDIA</v>
      </c>
      <c r="E97" s="15" t="str">
        <f>VLOOKUP(B97,IF(A97="COMPOSICAO",S!$A:$E,I!$A:$E),4,FALSE)</f>
        <v>UN</v>
      </c>
      <c r="F97" s="15">
        <v>3</v>
      </c>
      <c r="G97" s="62">
        <f>IF(A97="COMPOSICAO",VLOOKUP("TOTAL SEM BDI - "&amp;B97,CPUAUX1!$A:$J,9,FALSE),VLOOKUP(B97,I!$A:$E,5,FALSE))</f>
        <v>9.84</v>
      </c>
      <c r="H97" s="63"/>
      <c r="I97" s="62">
        <f t="shared" si="4"/>
        <v>29.52</v>
      </c>
      <c r="J97" s="63"/>
      <c r="M97" s="15">
        <f t="shared" si="5"/>
        <v>4346</v>
      </c>
      <c r="N97" s="5">
        <f>SUMIF(ORCAMENTO!B:B,B78,ORCAMENTO!F:F)</f>
        <v>5</v>
      </c>
      <c r="O97" s="15">
        <f t="shared" si="6"/>
        <v>15</v>
      </c>
      <c r="Q97" s="15">
        <f ca="1">IFERROR(SUMIF(CO!B:B,B78,OFFSET(CO!F:F,0,(4+MATCH(ETAPA,CO!$J$6:$AQ$6,0)))),0)</f>
        <v>0</v>
      </c>
      <c r="R97" s="15">
        <f t="shared" ca="1" si="7"/>
        <v>0</v>
      </c>
    </row>
    <row r="98" spans="1:18" ht="30" customHeight="1">
      <c r="A98" s="15" t="s">
        <v>131</v>
      </c>
      <c r="B98" s="15">
        <v>3398</v>
      </c>
      <c r="C98" s="15" t="str">
        <f>VLOOKUP(B98,IF(A98="COMPOSICAO",S!$A:$E,I!$A:$E),2,FALSE)</f>
        <v>SINAPI</v>
      </c>
      <c r="D98" s="16" t="str">
        <f>VLOOKUP(B98,IF(A98="COMPOSICAO",S!$A:$E,I!$A:$E),3,FALSE)</f>
        <v>ISOLADOR DE PORCELANA, TIPO ROLDANA, DIMENSOES DE *72* X *72* MM, PARA USO EM BAIXA TENSAO</v>
      </c>
      <c r="E98" s="15" t="str">
        <f>VLOOKUP(B98,IF(A98="COMPOSICAO",S!$A:$E,I!$A:$E),4,FALSE)</f>
        <v>UN</v>
      </c>
      <c r="F98" s="15">
        <v>1</v>
      </c>
      <c r="G98" s="62">
        <f>IF(A98="COMPOSICAO",VLOOKUP("TOTAL SEM BDI - "&amp;B98,CPUAUX1!$A:$J,9,FALSE),VLOOKUP(B98,I!$A:$E,5,FALSE))</f>
        <v>1.68</v>
      </c>
      <c r="H98" s="63"/>
      <c r="I98" s="62">
        <f t="shared" si="4"/>
        <v>1.68</v>
      </c>
      <c r="J98" s="63"/>
      <c r="M98" s="15">
        <f t="shared" si="5"/>
        <v>3398</v>
      </c>
      <c r="N98" s="5">
        <f>SUMIF(ORCAMENTO!B:B,B78,ORCAMENTO!F:F)</f>
        <v>5</v>
      </c>
      <c r="O98" s="15">
        <f t="shared" si="6"/>
        <v>5</v>
      </c>
      <c r="Q98" s="15">
        <f ca="1">IFERROR(SUMIF(CO!B:B,B78,OFFSET(CO!F:F,0,(4+MATCH(ETAPA,CO!$J$6:$AQ$6,0)))),0)</f>
        <v>0</v>
      </c>
      <c r="R98" s="15">
        <f t="shared" ca="1" si="7"/>
        <v>0</v>
      </c>
    </row>
    <row r="99" spans="1:18" ht="45" customHeight="1">
      <c r="A99" s="15" t="s">
        <v>131</v>
      </c>
      <c r="B99" s="15">
        <v>1094</v>
      </c>
      <c r="C99" s="15" t="str">
        <f>VLOOKUP(B99,IF(A99="COMPOSICAO",S!$A:$E,I!$A:$E),2,FALSE)</f>
        <v>SINAPI</v>
      </c>
      <c r="D99" s="16" t="str">
        <f>VLOOKUP(B99,IF(A99="COMPOSICAO",S!$A:$E,I!$A:$E),3,FALSE)</f>
        <v>ARMACAO VERTICAL COM HASTE E CONTRA-PINO, EM CHAPA DE ACO GALVANIZADO 3/16", COM 1 ESTRIBO, SEM ISOLADOR</v>
      </c>
      <c r="E99" s="15" t="str">
        <f>VLOOKUP(B99,IF(A99="COMPOSICAO",S!$A:$E,I!$A:$E),4,FALSE)</f>
        <v>UN</v>
      </c>
      <c r="F99" s="15">
        <v>1</v>
      </c>
      <c r="G99" s="62">
        <f>IF(A99="COMPOSICAO",VLOOKUP("TOTAL SEM BDI - "&amp;B99,CPUAUX1!$A:$J,9,FALSE),VLOOKUP(B99,I!$A:$E,5,FALSE))</f>
        <v>23.3</v>
      </c>
      <c r="H99" s="63"/>
      <c r="I99" s="62">
        <f t="shared" si="4"/>
        <v>23.3</v>
      </c>
      <c r="J99" s="63"/>
      <c r="M99" s="15">
        <f t="shared" si="5"/>
        <v>1094</v>
      </c>
      <c r="N99" s="5">
        <f>SUMIF(ORCAMENTO!B:B,B78,ORCAMENTO!F:F)</f>
        <v>5</v>
      </c>
      <c r="O99" s="15">
        <f t="shared" si="6"/>
        <v>5</v>
      </c>
      <c r="Q99" s="15">
        <f ca="1">IFERROR(SUMIF(CO!B:B,B78,OFFSET(CO!F:F,0,(4+MATCH(ETAPA,CO!$J$6:$AQ$6,0)))),0)</f>
        <v>0</v>
      </c>
      <c r="R99" s="15">
        <f t="shared" ca="1" si="7"/>
        <v>0</v>
      </c>
    </row>
    <row r="100" spans="1:18" ht="45" customHeight="1">
      <c r="A100" s="15" t="s">
        <v>131</v>
      </c>
      <c r="B100" s="15">
        <v>1062</v>
      </c>
      <c r="C100" s="15" t="str">
        <f>VLOOKUP(B100,IF(A100="COMPOSICAO",S!$A:$E,I!$A:$E),2,FALSE)</f>
        <v>SINAPI</v>
      </c>
      <c r="D100" s="16" t="str">
        <f>VLOOKUP(B100,IF(A100="COMPOSICAO",S!$A:$E,I!$A:$E),3,FALSE)</f>
        <v>CAIXA INTERNA/EXTERNA DE MEDICAO PARA 1 MEDIDOR TRIFASICO, COM VISOR, EM CHAPA DE ACO 18 USG (PADRAO DA CONCESSIONARIA LOCAL)</v>
      </c>
      <c r="E100" s="15" t="str">
        <f>VLOOKUP(B100,IF(A100="COMPOSICAO",S!$A:$E,I!$A:$E),4,FALSE)</f>
        <v>UN</v>
      </c>
      <c r="F100" s="15">
        <v>1</v>
      </c>
      <c r="G100" s="62">
        <f>IF(A100="COMPOSICAO",VLOOKUP("TOTAL SEM BDI - "&amp;B100,CPUAUX1!$A:$J,9,FALSE),VLOOKUP(B100,I!$A:$E,5,FALSE))</f>
        <v>278.48</v>
      </c>
      <c r="H100" s="63"/>
      <c r="I100" s="62">
        <f t="shared" si="4"/>
        <v>278.48</v>
      </c>
      <c r="J100" s="63"/>
      <c r="M100" s="15">
        <f t="shared" si="5"/>
        <v>1062</v>
      </c>
      <c r="N100" s="5">
        <f>SUMIF(ORCAMENTO!B:B,B78,ORCAMENTO!F:F)</f>
        <v>5</v>
      </c>
      <c r="O100" s="15">
        <f t="shared" si="6"/>
        <v>5</v>
      </c>
      <c r="Q100" s="15">
        <f ca="1">IFERROR(SUMIF(CO!B:B,B78,OFFSET(CO!F:F,0,(4+MATCH(ETAPA,CO!$J$6:$AQ$6,0)))),0)</f>
        <v>0</v>
      </c>
      <c r="R100" s="15">
        <f t="shared" ca="1" si="7"/>
        <v>0</v>
      </c>
    </row>
    <row r="101" spans="1:18">
      <c r="A101" s="59" t="str">
        <f>"TOTAL SEM BDI - "&amp;B78</f>
        <v>TOTAL SEM BDI - 101512</v>
      </c>
      <c r="B101" s="60"/>
      <c r="C101" s="60"/>
      <c r="D101" s="60"/>
      <c r="E101" s="60"/>
      <c r="F101" s="60"/>
      <c r="G101" s="60"/>
      <c r="H101" s="61"/>
      <c r="I101" s="62">
        <f>SUM(I78:I100)</f>
        <v>2644.77</v>
      </c>
      <c r="J101" s="63"/>
    </row>
    <row r="102" spans="1:18">
      <c r="A102" s="59" t="str">
        <f>"TAXA DE BDI ("&amp;TEXT(BDI,"00,00")&amp;" %)"</f>
        <v>TAXA DE BDI (22,00 %)</v>
      </c>
      <c r="B102" s="60"/>
      <c r="C102" s="60"/>
      <c r="D102" s="60"/>
      <c r="E102" s="60"/>
      <c r="F102" s="60"/>
      <c r="G102" s="60"/>
      <c r="H102" s="61"/>
      <c r="I102" s="62">
        <f>ROUND(I101*(BDI/100),2)</f>
        <v>581.85</v>
      </c>
      <c r="J102" s="63"/>
    </row>
    <row r="103" spans="1:18">
      <c r="A103" s="59" t="str">
        <f>"TOTAL COM BDI - "&amp;B78</f>
        <v>TOTAL COM BDI - 101512</v>
      </c>
      <c r="B103" s="60"/>
      <c r="C103" s="60"/>
      <c r="D103" s="60"/>
      <c r="E103" s="60"/>
      <c r="F103" s="60"/>
      <c r="G103" s="60"/>
      <c r="H103" s="61"/>
      <c r="I103" s="62">
        <f>SUM(I101:I102)</f>
        <v>3226.62</v>
      </c>
      <c r="J103" s="63"/>
    </row>
    <row r="105" spans="1:18" ht="14.4">
      <c r="A105" s="4" t="s">
        <v>127</v>
      </c>
      <c r="B105" s="4" t="s">
        <v>43</v>
      </c>
      <c r="C105" s="4" t="s">
        <v>44</v>
      </c>
      <c r="D105" s="4" t="s">
        <v>22</v>
      </c>
      <c r="E105" s="4" t="s">
        <v>45</v>
      </c>
      <c r="F105" s="4" t="s">
        <v>74</v>
      </c>
      <c r="G105" s="31" t="s">
        <v>128</v>
      </c>
      <c r="H105" s="32"/>
      <c r="I105" s="31" t="s">
        <v>16</v>
      </c>
      <c r="J105" s="32"/>
    </row>
    <row r="106" spans="1:18" ht="30" customHeight="1">
      <c r="A106" s="20" t="s">
        <v>84</v>
      </c>
      <c r="B106" s="20" t="s">
        <v>103</v>
      </c>
      <c r="C106" s="20" t="str">
        <f>VLOOKUP(B106,S!$A:$G,2,FALSE)</f>
        <v>PRÓPRIA</v>
      </c>
      <c r="D106" s="21" t="str">
        <f>VLOOKUP(B106,S!$A:$G,3,FALSE)</f>
        <v>CABO DE ALUMINIO 0,6/1KV MULTIPLEXADOS 3X1X35 +35MM²</v>
      </c>
      <c r="E106" s="20" t="str">
        <f>VLOOKUP(B106,S!$A:$G,4,FALSE)</f>
        <v>M</v>
      </c>
      <c r="F106" s="20"/>
      <c r="G106" s="64">
        <f>I108</f>
        <v>27.2</v>
      </c>
      <c r="H106" s="65"/>
      <c r="I106" s="64"/>
      <c r="J106" s="65"/>
      <c r="K106" s="22">
        <f>VLOOKUP(B106,S!A:G,5,FALSE)</f>
        <v>0</v>
      </c>
      <c r="L106" s="20" t="s">
        <v>129</v>
      </c>
    </row>
    <row r="107" spans="1:18" ht="30" customHeight="1">
      <c r="A107" s="15" t="s">
        <v>131</v>
      </c>
      <c r="B107" s="15" t="s">
        <v>137</v>
      </c>
      <c r="C107" s="15" t="str">
        <f>VLOOKUP(B107,IF(A107="COMPOSICAO",S!$A:$E,I!$A:$E),2,FALSE)</f>
        <v>ORSE</v>
      </c>
      <c r="D107" s="16" t="str">
        <f>VLOOKUP(B107,IF(A107="COMPOSICAO",S!$A:$E,I!$A:$E),3,FALSE)</f>
        <v>CABO DE ALUMINIO 0,6/1KV MULTIPLEXADOS 3X1X35 +35MM²</v>
      </c>
      <c r="E107" s="15" t="str">
        <f>VLOOKUP(B107,IF(A107="COMPOSICAO",S!$A:$E,I!$A:$E),4,FALSE)</f>
        <v>M</v>
      </c>
      <c r="F107" s="15">
        <v>1</v>
      </c>
      <c r="G107" s="62">
        <f>IF(A107="COMPOSICAO",VLOOKUP("TOTAL SEM BDI - "&amp;B107,CPUAUX1!$A:$J,9,FALSE),VLOOKUP(B107,I!$A:$E,5,FALSE))</f>
        <v>27.2</v>
      </c>
      <c r="H107" s="63"/>
      <c r="I107" s="62">
        <f>TRUNC(F107*G107,2)</f>
        <v>27.2</v>
      </c>
      <c r="J107" s="63"/>
      <c r="M107" s="15" t="str">
        <f>B107</f>
        <v>04618/ORSE</v>
      </c>
      <c r="N107" s="5">
        <f>SUMIF(ORCAMENTO!B:B,B106,ORCAMENTO!F:F)</f>
        <v>955</v>
      </c>
      <c r="O107" s="15">
        <f>F107*N107</f>
        <v>955</v>
      </c>
      <c r="Q107" s="15">
        <f ca="1">IFERROR(SUMIF(CO!B:B,B106,OFFSET(CO!F:F,0,(4+MATCH(ETAPA,CO!$J$6:$AQ$6,0)))),0)</f>
        <v>100</v>
      </c>
      <c r="R107" s="15">
        <f ca="1">F107*Q107</f>
        <v>100</v>
      </c>
    </row>
    <row r="108" spans="1:18">
      <c r="A108" s="59" t="str">
        <f>"TOTAL SEM BDI - "&amp;B106</f>
        <v>TOTAL SEM BDI - COMPGPA1</v>
      </c>
      <c r="B108" s="60"/>
      <c r="C108" s="60"/>
      <c r="D108" s="60"/>
      <c r="E108" s="60"/>
      <c r="F108" s="60"/>
      <c r="G108" s="60"/>
      <c r="H108" s="61"/>
      <c r="I108" s="62">
        <f>SUM(I106:I107)</f>
        <v>27.2</v>
      </c>
      <c r="J108" s="63"/>
    </row>
    <row r="109" spans="1:18">
      <c r="A109" s="59" t="str">
        <f>"TAXA DE BDI ("&amp;TEXT(BDI,"00,00")&amp;" %)"</f>
        <v>TAXA DE BDI (22,00 %)</v>
      </c>
      <c r="B109" s="60"/>
      <c r="C109" s="60"/>
      <c r="D109" s="60"/>
      <c r="E109" s="60"/>
      <c r="F109" s="60"/>
      <c r="G109" s="60"/>
      <c r="H109" s="61"/>
      <c r="I109" s="62">
        <f>ROUND(I108*(BDI/100),2)</f>
        <v>5.98</v>
      </c>
      <c r="J109" s="63"/>
    </row>
    <row r="110" spans="1:18">
      <c r="A110" s="59" t="str">
        <f>"TOTAL COM BDI - "&amp;B106</f>
        <v>TOTAL COM BDI - COMPGPA1</v>
      </c>
      <c r="B110" s="60"/>
      <c r="C110" s="60"/>
      <c r="D110" s="60"/>
      <c r="E110" s="60"/>
      <c r="F110" s="60"/>
      <c r="G110" s="60"/>
      <c r="H110" s="61"/>
      <c r="I110" s="62">
        <f>SUM(I108:I109)</f>
        <v>33.18</v>
      </c>
      <c r="J110" s="63"/>
    </row>
    <row r="112" spans="1:18" ht="14.4">
      <c r="A112" s="4" t="s">
        <v>127</v>
      </c>
      <c r="B112" s="4" t="s">
        <v>43</v>
      </c>
      <c r="C112" s="4" t="s">
        <v>44</v>
      </c>
      <c r="D112" s="4" t="s">
        <v>22</v>
      </c>
      <c r="E112" s="4" t="s">
        <v>45</v>
      </c>
      <c r="F112" s="4" t="s">
        <v>74</v>
      </c>
      <c r="G112" s="31" t="s">
        <v>128</v>
      </c>
      <c r="H112" s="32"/>
      <c r="I112" s="31" t="s">
        <v>16</v>
      </c>
      <c r="J112" s="32"/>
    </row>
    <row r="113" spans="1:18" ht="14.4">
      <c r="A113" s="20" t="s">
        <v>84</v>
      </c>
      <c r="B113" s="20" t="s">
        <v>105</v>
      </c>
      <c r="C113" s="20" t="str">
        <f>VLOOKUP(B113,S!$A:$G,2,FALSE)</f>
        <v>PRÓPRIA</v>
      </c>
      <c r="D113" s="21" t="str">
        <f>VLOOKUP(B113,S!$A:$G,3,FALSE)</f>
        <v>CABO DE ALUMINIO 15KV PROTEGIDO 50MM²</v>
      </c>
      <c r="E113" s="20" t="str">
        <f>VLOOKUP(B113,S!$A:$G,4,FALSE)</f>
        <v>M</v>
      </c>
      <c r="F113" s="20"/>
      <c r="G113" s="64">
        <f>I115</f>
        <v>15</v>
      </c>
      <c r="H113" s="65"/>
      <c r="I113" s="64"/>
      <c r="J113" s="65"/>
      <c r="K113" s="22">
        <f>VLOOKUP(B113,S!A:G,5,FALSE)</f>
        <v>0</v>
      </c>
      <c r="L113" s="20" t="s">
        <v>129</v>
      </c>
    </row>
    <row r="114" spans="1:18">
      <c r="A114" s="15" t="s">
        <v>131</v>
      </c>
      <c r="B114" s="15" t="s">
        <v>138</v>
      </c>
      <c r="C114" s="15" t="str">
        <f>VLOOKUP(B114,IF(A114="COMPOSICAO",S!$A:$E,I!$A:$E),2,FALSE)</f>
        <v>ORSE</v>
      </c>
      <c r="D114" s="16" t="str">
        <f>VLOOKUP(B114,IF(A114="COMPOSICAO",S!$A:$E,I!$A:$E),3,FALSE)</f>
        <v>CABO DE ALUMINIO 15KV PROTEGIDO 50MM²</v>
      </c>
      <c r="E114" s="15" t="str">
        <f>VLOOKUP(B114,IF(A114="COMPOSICAO",S!$A:$E,I!$A:$E),4,FALSE)</f>
        <v>M</v>
      </c>
      <c r="F114" s="15">
        <v>1</v>
      </c>
      <c r="G114" s="62">
        <f>IF(A114="COMPOSICAO",VLOOKUP("TOTAL SEM BDI - "&amp;B114,CPUAUX1!$A:$J,9,FALSE),VLOOKUP(B114,I!$A:$E,5,FALSE))</f>
        <v>15</v>
      </c>
      <c r="H114" s="63"/>
      <c r="I114" s="62">
        <f>TRUNC(F114*G114,2)</f>
        <v>15</v>
      </c>
      <c r="J114" s="63"/>
      <c r="M114" s="15" t="str">
        <f>B114</f>
        <v>13926/ORSE</v>
      </c>
      <c r="N114" s="5">
        <f>SUMIF(ORCAMENTO!B:B,B113,ORCAMENTO!F:F)</f>
        <v>1450</v>
      </c>
      <c r="O114" s="15">
        <f>F114*N114</f>
        <v>1450</v>
      </c>
      <c r="Q114" s="15">
        <f ca="1">IFERROR(SUMIF(CO!B:B,B113,OFFSET(CO!F:F,0,(4+MATCH(ETAPA,CO!$J$6:$AQ$6,0)))),0)</f>
        <v>0</v>
      </c>
      <c r="R114" s="15">
        <f ca="1">F114*Q114</f>
        <v>0</v>
      </c>
    </row>
    <row r="115" spans="1:18">
      <c r="A115" s="59" t="str">
        <f>"TOTAL SEM BDI - "&amp;B113</f>
        <v>TOTAL SEM BDI - COMPGPA2</v>
      </c>
      <c r="B115" s="60"/>
      <c r="C115" s="60"/>
      <c r="D115" s="60"/>
      <c r="E115" s="60"/>
      <c r="F115" s="60"/>
      <c r="G115" s="60"/>
      <c r="H115" s="61"/>
      <c r="I115" s="62">
        <f>SUM(I113:I114)</f>
        <v>15</v>
      </c>
      <c r="J115" s="63"/>
    </row>
    <row r="116" spans="1:18">
      <c r="A116" s="59" t="str">
        <f>"TAXA DE BDI ("&amp;TEXT(BDI,"00,00")&amp;" %)"</f>
        <v>TAXA DE BDI (22,00 %)</v>
      </c>
      <c r="B116" s="60"/>
      <c r="C116" s="60"/>
      <c r="D116" s="60"/>
      <c r="E116" s="60"/>
      <c r="F116" s="60"/>
      <c r="G116" s="60"/>
      <c r="H116" s="61"/>
      <c r="I116" s="62">
        <f>ROUND(I115*(BDI/100),2)</f>
        <v>3.3</v>
      </c>
      <c r="J116" s="63"/>
    </row>
    <row r="117" spans="1:18">
      <c r="A117" s="59" t="str">
        <f>"TOTAL COM BDI - "&amp;B113</f>
        <v>TOTAL COM BDI - COMPGPA2</v>
      </c>
      <c r="B117" s="60"/>
      <c r="C117" s="60"/>
      <c r="D117" s="60"/>
      <c r="E117" s="60"/>
      <c r="F117" s="60"/>
      <c r="G117" s="60"/>
      <c r="H117" s="61"/>
      <c r="I117" s="62">
        <f>SUM(I115:I116)</f>
        <v>18.3</v>
      </c>
      <c r="J117" s="63"/>
    </row>
    <row r="119" spans="1:18" ht="14.4">
      <c r="A119" s="4" t="s">
        <v>127</v>
      </c>
      <c r="B119" s="4" t="s">
        <v>43</v>
      </c>
      <c r="C119" s="4" t="s">
        <v>44</v>
      </c>
      <c r="D119" s="4" t="s">
        <v>22</v>
      </c>
      <c r="E119" s="4" t="s">
        <v>45</v>
      </c>
      <c r="F119" s="4" t="s">
        <v>74</v>
      </c>
      <c r="G119" s="31" t="s">
        <v>128</v>
      </c>
      <c r="H119" s="32"/>
      <c r="I119" s="31" t="s">
        <v>16</v>
      </c>
      <c r="J119" s="32"/>
    </row>
    <row r="120" spans="1:18" ht="14.4">
      <c r="A120" s="20" t="s">
        <v>84</v>
      </c>
      <c r="B120" s="20" t="s">
        <v>107</v>
      </c>
      <c r="C120" s="20" t="str">
        <f>VLOOKUP(B120,S!$A:$G,2,FALSE)</f>
        <v>PRÓPRIA</v>
      </c>
      <c r="D120" s="21" t="str">
        <f>VLOOKUP(B120,S!$A:$G,3,FALSE)</f>
        <v>CAIXA DE MEDIÇÃO TRIFASICA CP REDE</v>
      </c>
      <c r="E120" s="20" t="str">
        <f>VLOOKUP(B120,S!$A:$G,4,FALSE)</f>
        <v>M</v>
      </c>
      <c r="F120" s="20"/>
      <c r="G120" s="64">
        <f>I122</f>
        <v>347.79</v>
      </c>
      <c r="H120" s="65"/>
      <c r="I120" s="64"/>
      <c r="J120" s="65"/>
      <c r="K120" s="22">
        <f>VLOOKUP(B120,S!A:G,5,FALSE)</f>
        <v>0</v>
      </c>
      <c r="L120" s="20" t="s">
        <v>129</v>
      </c>
    </row>
    <row r="121" spans="1:18">
      <c r="A121" s="15" t="s">
        <v>131</v>
      </c>
      <c r="B121" s="15" t="s">
        <v>139</v>
      </c>
      <c r="C121" s="15" t="str">
        <f>VLOOKUP(B121,IF(A121="COMPOSICAO",S!$A:$E,I!$A:$E),2,FALSE)</f>
        <v>ORSE</v>
      </c>
      <c r="D121" s="16" t="str">
        <f>VLOOKUP(B121,IF(A121="COMPOSICAO",S!$A:$E,I!$A:$E),3,FALSE)</f>
        <v>CAIXA DE MEDIÇÃO TRIFASICA CP REDE</v>
      </c>
      <c r="E121" s="15" t="str">
        <f>VLOOKUP(B121,IF(A121="COMPOSICAO",S!$A:$E,I!$A:$E),4,FALSE)</f>
        <v>UN</v>
      </c>
      <c r="F121" s="15">
        <v>1</v>
      </c>
      <c r="G121" s="62">
        <f>IF(A121="COMPOSICAO",VLOOKUP("TOTAL SEM BDI - "&amp;B121,CPUAUX1!$A:$J,9,FALSE),VLOOKUP(B121,I!$A:$E,5,FALSE))</f>
        <v>347.79</v>
      </c>
      <c r="H121" s="63"/>
      <c r="I121" s="62">
        <f>TRUNC(F121*G121,2)</f>
        <v>347.79</v>
      </c>
      <c r="J121" s="63"/>
      <c r="M121" s="15" t="str">
        <f>B121</f>
        <v>03301/ORSE</v>
      </c>
      <c r="N121" s="5">
        <f>SUMIF(ORCAMENTO!B:B,B120,ORCAMENTO!F:F)</f>
        <v>2</v>
      </c>
      <c r="O121" s="15">
        <f>F121*N121</f>
        <v>2</v>
      </c>
      <c r="Q121" s="15">
        <f ca="1">IFERROR(SUMIF(CO!B:B,B120,OFFSET(CO!F:F,0,(4+MATCH(ETAPA,CO!$J$6:$AQ$6,0)))),0)</f>
        <v>1</v>
      </c>
      <c r="R121" s="15">
        <f ca="1">F121*Q121</f>
        <v>1</v>
      </c>
    </row>
    <row r="122" spans="1:18">
      <c r="A122" s="59" t="str">
        <f>"TOTAL SEM BDI - "&amp;B120</f>
        <v>TOTAL SEM BDI - COMPGPA3</v>
      </c>
      <c r="B122" s="60"/>
      <c r="C122" s="60"/>
      <c r="D122" s="60"/>
      <c r="E122" s="60"/>
      <c r="F122" s="60"/>
      <c r="G122" s="60"/>
      <c r="H122" s="61"/>
      <c r="I122" s="62">
        <f>SUM(I120:I121)</f>
        <v>347.79</v>
      </c>
      <c r="J122" s="63"/>
    </row>
    <row r="123" spans="1:18">
      <c r="A123" s="59" t="str">
        <f>"TAXA DE BDI ("&amp;TEXT(BDI,"00,00")&amp;" %)"</f>
        <v>TAXA DE BDI (22,00 %)</v>
      </c>
      <c r="B123" s="60"/>
      <c r="C123" s="60"/>
      <c r="D123" s="60"/>
      <c r="E123" s="60"/>
      <c r="F123" s="60"/>
      <c r="G123" s="60"/>
      <c r="H123" s="61"/>
      <c r="I123" s="62">
        <f>ROUND(I122*(BDI/100),2)</f>
        <v>76.510000000000005</v>
      </c>
      <c r="J123" s="63"/>
    </row>
    <row r="124" spans="1:18">
      <c r="A124" s="59" t="str">
        <f>"TOTAL COM BDI - "&amp;B120</f>
        <v>TOTAL COM BDI - COMPGPA3</v>
      </c>
      <c r="B124" s="60"/>
      <c r="C124" s="60"/>
      <c r="D124" s="60"/>
      <c r="E124" s="60"/>
      <c r="F124" s="60"/>
      <c r="G124" s="60"/>
      <c r="H124" s="61"/>
      <c r="I124" s="62">
        <f>SUM(I122:I123)</f>
        <v>424.3</v>
      </c>
      <c r="J124" s="63"/>
    </row>
    <row r="126" spans="1:18" ht="14.4">
      <c r="A126" s="4" t="s">
        <v>127</v>
      </c>
      <c r="B126" s="4" t="s">
        <v>43</v>
      </c>
      <c r="C126" s="4" t="s">
        <v>44</v>
      </c>
      <c r="D126" s="4" t="s">
        <v>22</v>
      </c>
      <c r="E126" s="4" t="s">
        <v>45</v>
      </c>
      <c r="F126" s="4" t="s">
        <v>74</v>
      </c>
      <c r="G126" s="31" t="s">
        <v>128</v>
      </c>
      <c r="H126" s="32"/>
      <c r="I126" s="31" t="s">
        <v>16</v>
      </c>
      <c r="J126" s="32"/>
    </row>
    <row r="127" spans="1:18" ht="14.4">
      <c r="A127" s="20" t="s">
        <v>84</v>
      </c>
      <c r="B127" s="20" t="s">
        <v>109</v>
      </c>
      <c r="C127" s="20" t="str">
        <f>VLOOKUP(B127,S!$A:$G,2,FALSE)</f>
        <v>PRÓPRIA</v>
      </c>
      <c r="D127" s="21" t="str">
        <f>VLOOKUP(B127,S!$A:$G,3,FALSE)</f>
        <v>CHAVE FUSÍVEL 15KV 100A - 10000A BASE C</v>
      </c>
      <c r="E127" s="20" t="str">
        <f>VLOOKUP(B127,S!$A:$G,4,FALSE)</f>
        <v>M</v>
      </c>
      <c r="F127" s="20"/>
      <c r="G127" s="64">
        <f>I129</f>
        <v>477.7</v>
      </c>
      <c r="H127" s="65"/>
      <c r="I127" s="64"/>
      <c r="J127" s="65"/>
      <c r="K127" s="22">
        <f>VLOOKUP(B127,S!A:G,5,FALSE)</f>
        <v>0</v>
      </c>
      <c r="L127" s="20" t="s">
        <v>129</v>
      </c>
    </row>
    <row r="128" spans="1:18">
      <c r="A128" s="15" t="s">
        <v>131</v>
      </c>
      <c r="B128" s="15" t="s">
        <v>140</v>
      </c>
      <c r="C128" s="15" t="str">
        <f>VLOOKUP(B128,IF(A128="COMPOSICAO",S!$A:$E,I!$A:$E),2,FALSE)</f>
        <v>ORSE</v>
      </c>
      <c r="D128" s="16" t="str">
        <f>VLOOKUP(B128,IF(A128="COMPOSICAO",S!$A:$E,I!$A:$E),3,FALSE)</f>
        <v>CHAVE FUSÍVEL 15KV 100A - 10000A BASE C</v>
      </c>
      <c r="E128" s="15" t="str">
        <f>VLOOKUP(B128,IF(A128="COMPOSICAO",S!$A:$E,I!$A:$E),4,FALSE)</f>
        <v>UN</v>
      </c>
      <c r="F128" s="15">
        <v>1</v>
      </c>
      <c r="G128" s="62">
        <f>IF(A128="COMPOSICAO",VLOOKUP("TOTAL SEM BDI - "&amp;B128,CPUAUX1!$A:$J,9,FALSE),VLOOKUP(B128,I!$A:$E,5,FALSE))</f>
        <v>477.7</v>
      </c>
      <c r="H128" s="63"/>
      <c r="I128" s="62">
        <f>TRUNC(F128*G128,2)</f>
        <v>477.7</v>
      </c>
      <c r="J128" s="63"/>
      <c r="M128" s="15" t="str">
        <f>B128</f>
        <v>00587/ORSE</v>
      </c>
      <c r="N128" s="5">
        <f>SUMIF(ORCAMENTO!B:B,B127,ORCAMENTO!F:F)</f>
        <v>30</v>
      </c>
      <c r="O128" s="15">
        <f>F128*N128</f>
        <v>30</v>
      </c>
      <c r="Q128" s="15">
        <f ca="1">IFERROR(SUMIF(CO!B:B,B127,OFFSET(CO!F:F,0,(4+MATCH(ETAPA,CO!$J$6:$AQ$6,0)))),0)</f>
        <v>3</v>
      </c>
      <c r="R128" s="15">
        <f ca="1">F128*Q128</f>
        <v>3</v>
      </c>
    </row>
    <row r="129" spans="1:18">
      <c r="A129" s="59" t="str">
        <f>"TOTAL SEM BDI - "&amp;B127</f>
        <v>TOTAL SEM BDI - COMPGPA4</v>
      </c>
      <c r="B129" s="60"/>
      <c r="C129" s="60"/>
      <c r="D129" s="60"/>
      <c r="E129" s="60"/>
      <c r="F129" s="60"/>
      <c r="G129" s="60"/>
      <c r="H129" s="61"/>
      <c r="I129" s="62">
        <f>SUM(I127:I128)</f>
        <v>477.7</v>
      </c>
      <c r="J129" s="63"/>
    </row>
    <row r="130" spans="1:18">
      <c r="A130" s="59" t="str">
        <f>"TAXA DE BDI ("&amp;TEXT(BDI,"00,00")&amp;" %)"</f>
        <v>TAXA DE BDI (22,00 %)</v>
      </c>
      <c r="B130" s="60"/>
      <c r="C130" s="60"/>
      <c r="D130" s="60"/>
      <c r="E130" s="60"/>
      <c r="F130" s="60"/>
      <c r="G130" s="60"/>
      <c r="H130" s="61"/>
      <c r="I130" s="62">
        <f>ROUND(I129*(BDI/100),2)</f>
        <v>105.09</v>
      </c>
      <c r="J130" s="63"/>
    </row>
    <row r="131" spans="1:18">
      <c r="A131" s="59" t="str">
        <f>"TOTAL COM BDI - "&amp;B127</f>
        <v>TOTAL COM BDI - COMPGPA4</v>
      </c>
      <c r="B131" s="60"/>
      <c r="C131" s="60"/>
      <c r="D131" s="60"/>
      <c r="E131" s="60"/>
      <c r="F131" s="60"/>
      <c r="G131" s="60"/>
      <c r="H131" s="61"/>
      <c r="I131" s="62">
        <f>SUM(I129:I130)</f>
        <v>582.79</v>
      </c>
      <c r="J131" s="63"/>
    </row>
    <row r="133" spans="1:18" ht="14.4">
      <c r="A133" s="4" t="s">
        <v>127</v>
      </c>
      <c r="B133" s="4" t="s">
        <v>43</v>
      </c>
      <c r="C133" s="4" t="s">
        <v>44</v>
      </c>
      <c r="D133" s="4" t="s">
        <v>22</v>
      </c>
      <c r="E133" s="4" t="s">
        <v>45</v>
      </c>
      <c r="F133" s="4" t="s">
        <v>74</v>
      </c>
      <c r="G133" s="31" t="s">
        <v>128</v>
      </c>
      <c r="H133" s="32"/>
      <c r="I133" s="31" t="s">
        <v>16</v>
      </c>
      <c r="J133" s="32"/>
    </row>
    <row r="134" spans="1:18" ht="30" customHeight="1">
      <c r="A134" s="20" t="s">
        <v>84</v>
      </c>
      <c r="B134" s="20" t="s">
        <v>111</v>
      </c>
      <c r="C134" s="20" t="str">
        <f>VLOOKUP(B134,S!$A:$G,2,FALSE)</f>
        <v>PRÓPRIA</v>
      </c>
      <c r="D134" s="21" t="str">
        <f>VLOOKUP(B134,S!$A:$G,3,FALSE)</f>
        <v>CONECTOR DE ALUMINIO TIPO PRENSA CABO, BITOLA 1 1/4", PARA CABOS DE DIAMETRO DE 31 A 34 MM</v>
      </c>
      <c r="E134" s="20" t="str">
        <f>VLOOKUP(B134,S!$A:$G,4,FALSE)</f>
        <v>M</v>
      </c>
      <c r="F134" s="20"/>
      <c r="G134" s="64">
        <f>I136</f>
        <v>56.1</v>
      </c>
      <c r="H134" s="65"/>
      <c r="I134" s="64"/>
      <c r="J134" s="65"/>
      <c r="K134" s="22">
        <f>VLOOKUP(B134,S!A:G,5,FALSE)</f>
        <v>0</v>
      </c>
      <c r="L134" s="20" t="s">
        <v>129</v>
      </c>
    </row>
    <row r="135" spans="1:18" ht="30" customHeight="1">
      <c r="A135" s="15" t="s">
        <v>131</v>
      </c>
      <c r="B135" s="15">
        <v>1601</v>
      </c>
      <c r="C135" s="15" t="str">
        <f>VLOOKUP(B135,IF(A135="COMPOSICAO",S!$A:$E,I!$A:$E),2,FALSE)</f>
        <v>SINAPI</v>
      </c>
      <c r="D135" s="16" t="str">
        <f>VLOOKUP(B135,IF(A135="COMPOSICAO",S!$A:$E,I!$A:$E),3,FALSE)</f>
        <v>CONECTOR DE ALUMINIO TIPO PRENSA CABO, BITOLA 1 1/4", PARA CABOS DE DIAMETRO DE 31 A 34 MM</v>
      </c>
      <c r="E135" s="15" t="str">
        <f>VLOOKUP(B135,IF(A135="COMPOSICAO",S!$A:$E,I!$A:$E),4,FALSE)</f>
        <v>UN</v>
      </c>
      <c r="F135" s="15">
        <v>1</v>
      </c>
      <c r="G135" s="62">
        <f>IF(A135="COMPOSICAO",VLOOKUP("TOTAL SEM BDI - "&amp;B135,CPUAUX1!$A:$J,9,FALSE),VLOOKUP(B135,I!$A:$E,5,FALSE))</f>
        <v>56.1</v>
      </c>
      <c r="H135" s="63"/>
      <c r="I135" s="62">
        <f>TRUNC(F135*G135,2)</f>
        <v>56.1</v>
      </c>
      <c r="J135" s="63"/>
      <c r="M135" s="15">
        <f>B135</f>
        <v>1601</v>
      </c>
      <c r="N135" s="5">
        <f>SUMIF(ORCAMENTO!B:B,B134,ORCAMENTO!F:F)</f>
        <v>5</v>
      </c>
      <c r="O135" s="15">
        <f>F135*N135</f>
        <v>5</v>
      </c>
      <c r="Q135" s="15">
        <f ca="1">IFERROR(SUMIF(CO!B:B,B134,OFFSET(CO!F:F,0,(4+MATCH(ETAPA,CO!$J$6:$AQ$6,0)))),0)</f>
        <v>1</v>
      </c>
      <c r="R135" s="15">
        <f ca="1">F135*Q135</f>
        <v>1</v>
      </c>
    </row>
    <row r="136" spans="1:18">
      <c r="A136" s="59" t="str">
        <f>"TOTAL SEM BDI - "&amp;B134</f>
        <v>TOTAL SEM BDI - COMPGPA5</v>
      </c>
      <c r="B136" s="60"/>
      <c r="C136" s="60"/>
      <c r="D136" s="60"/>
      <c r="E136" s="60"/>
      <c r="F136" s="60"/>
      <c r="G136" s="60"/>
      <c r="H136" s="61"/>
      <c r="I136" s="62">
        <f>SUM(I134:I135)</f>
        <v>56.1</v>
      </c>
      <c r="J136" s="63"/>
    </row>
    <row r="137" spans="1:18">
      <c r="A137" s="59" t="str">
        <f>"TAXA DE BDI ("&amp;TEXT(BDI,"00,00")&amp;" %)"</f>
        <v>TAXA DE BDI (22,00 %)</v>
      </c>
      <c r="B137" s="60"/>
      <c r="C137" s="60"/>
      <c r="D137" s="60"/>
      <c r="E137" s="60"/>
      <c r="F137" s="60"/>
      <c r="G137" s="60"/>
      <c r="H137" s="61"/>
      <c r="I137" s="62">
        <f>ROUND(I136*(BDI/100),2)</f>
        <v>12.34</v>
      </c>
      <c r="J137" s="63"/>
    </row>
    <row r="138" spans="1:18">
      <c r="A138" s="59" t="str">
        <f>"TOTAL COM BDI - "&amp;B134</f>
        <v>TOTAL COM BDI - COMPGPA5</v>
      </c>
      <c r="B138" s="60"/>
      <c r="C138" s="60"/>
      <c r="D138" s="60"/>
      <c r="E138" s="60"/>
      <c r="F138" s="60"/>
      <c r="G138" s="60"/>
      <c r="H138" s="61"/>
      <c r="I138" s="62">
        <f>SUM(I136:I137)</f>
        <v>68.44</v>
      </c>
      <c r="J138" s="63"/>
    </row>
    <row r="140" spans="1:18" ht="14.4">
      <c r="A140" s="4" t="s">
        <v>127</v>
      </c>
      <c r="B140" s="4" t="s">
        <v>43</v>
      </c>
      <c r="C140" s="4" t="s">
        <v>44</v>
      </c>
      <c r="D140" s="4" t="s">
        <v>22</v>
      </c>
      <c r="E140" s="4" t="s">
        <v>45</v>
      </c>
      <c r="F140" s="4" t="s">
        <v>74</v>
      </c>
      <c r="G140" s="31" t="s">
        <v>128</v>
      </c>
      <c r="H140" s="32"/>
      <c r="I140" s="31" t="s">
        <v>16</v>
      </c>
      <c r="J140" s="32"/>
    </row>
    <row r="141" spans="1:18" ht="45" customHeight="1">
      <c r="A141" s="20" t="s">
        <v>84</v>
      </c>
      <c r="B141" s="20" t="s">
        <v>113</v>
      </c>
      <c r="C141" s="20" t="str">
        <f>VLOOKUP(B141,S!$A:$G,2,FALSE)</f>
        <v>PRÓPRIA</v>
      </c>
      <c r="D141" s="21" t="str">
        <f>VLOOKUP(B141,S!$A:$G,3,FALSE)</f>
        <v>CONECTOR CUNHA COM CAPA DE PROTEÇÃO - CLASSE DE TENSÃO 15KV - EM LIGA DE ALUMÍNIO PARA CONDUTORES ISOLADOS DE 70MM/35MM - 50MM/50MM</v>
      </c>
      <c r="E141" s="20" t="str">
        <f>VLOOKUP(B141,S!$A:$G,4,FALSE)</f>
        <v>UN</v>
      </c>
      <c r="F141" s="20"/>
      <c r="G141" s="64">
        <f>I143</f>
        <v>29.98</v>
      </c>
      <c r="H141" s="65"/>
      <c r="I141" s="64"/>
      <c r="J141" s="65"/>
      <c r="K141" s="22">
        <f>VLOOKUP(B141,S!A:G,5,FALSE)</f>
        <v>0</v>
      </c>
      <c r="L141" s="20" t="s">
        <v>129</v>
      </c>
    </row>
    <row r="142" spans="1:18" ht="45" customHeight="1">
      <c r="A142" s="15" t="s">
        <v>131</v>
      </c>
      <c r="B142" s="15" t="s">
        <v>141</v>
      </c>
      <c r="C142" s="15" t="str">
        <f>VLOOKUP(B142,IF(A142="COMPOSICAO",S!$A:$E,I!$A:$E),2,FALSE)</f>
        <v>ORSE</v>
      </c>
      <c r="D142" s="16" t="str">
        <f>VLOOKUP(B142,IF(A142="COMPOSICAO",S!$A:$E,I!$A:$E),3,FALSE)</f>
        <v>CONECTOR CUNHA COM CAPA DE PROTEÇÃO - CLASSE DE TENSÃO 15KV - EM LIGA DE ALUMÍNIO PARA CONDUTORES ISOLADOS DE 70MM/35MM - 50MM/50MM</v>
      </c>
      <c r="E142" s="15" t="str">
        <f>VLOOKUP(B142,IF(A142="COMPOSICAO",S!$A:$E,I!$A:$E),4,FALSE)</f>
        <v>UN</v>
      </c>
      <c r="F142" s="15">
        <v>1</v>
      </c>
      <c r="G142" s="62">
        <f>IF(A142="COMPOSICAO",VLOOKUP("TOTAL SEM BDI - "&amp;B142,CPUAUX1!$A:$J,9,FALSE),VLOOKUP(B142,I!$A:$E,5,FALSE))</f>
        <v>29.98</v>
      </c>
      <c r="H142" s="63"/>
      <c r="I142" s="62">
        <f>TRUNC(F142*G142,2)</f>
        <v>29.98</v>
      </c>
      <c r="J142" s="63"/>
      <c r="M142" s="15" t="str">
        <f>B142</f>
        <v>10609/ORSE</v>
      </c>
      <c r="N142" s="5">
        <f>SUMIF(ORCAMENTO!B:B,B141,ORCAMENTO!F:F)</f>
        <v>5</v>
      </c>
      <c r="O142" s="15">
        <f>F142*N142</f>
        <v>5</v>
      </c>
      <c r="Q142" s="15">
        <f ca="1">IFERROR(SUMIF(CO!B:B,B141,OFFSET(CO!F:F,0,(4+MATCH(ETAPA,CO!$J$6:$AQ$6,0)))),0)</f>
        <v>1</v>
      </c>
      <c r="R142" s="15">
        <f ca="1">F142*Q142</f>
        <v>1</v>
      </c>
    </row>
    <row r="143" spans="1:18">
      <c r="A143" s="59" t="str">
        <f>"TOTAL SEM BDI - "&amp;B141</f>
        <v>TOTAL SEM BDI - COMPGPA6</v>
      </c>
      <c r="B143" s="60"/>
      <c r="C143" s="60"/>
      <c r="D143" s="60"/>
      <c r="E143" s="60"/>
      <c r="F143" s="60"/>
      <c r="G143" s="60"/>
      <c r="H143" s="61"/>
      <c r="I143" s="62">
        <f>SUM(I141:I142)</f>
        <v>29.98</v>
      </c>
      <c r="J143" s="63"/>
    </row>
    <row r="144" spans="1:18">
      <c r="A144" s="59" t="str">
        <f>"TAXA DE BDI ("&amp;TEXT(BDI,"00,00")&amp;" %)"</f>
        <v>TAXA DE BDI (22,00 %)</v>
      </c>
      <c r="B144" s="60"/>
      <c r="C144" s="60"/>
      <c r="D144" s="60"/>
      <c r="E144" s="60"/>
      <c r="F144" s="60"/>
      <c r="G144" s="60"/>
      <c r="H144" s="61"/>
      <c r="I144" s="62">
        <f>ROUND(I143*(BDI/100),2)</f>
        <v>6.6</v>
      </c>
      <c r="J144" s="63"/>
    </row>
    <row r="145" spans="1:18">
      <c r="A145" s="59" t="str">
        <f>"TOTAL COM BDI - "&amp;B141</f>
        <v>TOTAL COM BDI - COMPGPA6</v>
      </c>
      <c r="B145" s="60"/>
      <c r="C145" s="60"/>
      <c r="D145" s="60"/>
      <c r="E145" s="60"/>
      <c r="F145" s="60"/>
      <c r="G145" s="60"/>
      <c r="H145" s="61"/>
      <c r="I145" s="62">
        <f>SUM(I143:I144)</f>
        <v>36.58</v>
      </c>
      <c r="J145" s="63"/>
    </row>
    <row r="147" spans="1:18" ht="14.4">
      <c r="A147" s="4" t="s">
        <v>127</v>
      </c>
      <c r="B147" s="4" t="s">
        <v>43</v>
      </c>
      <c r="C147" s="4" t="s">
        <v>44</v>
      </c>
      <c r="D147" s="4" t="s">
        <v>22</v>
      </c>
      <c r="E147" s="4" t="s">
        <v>45</v>
      </c>
      <c r="F147" s="4" t="s">
        <v>74</v>
      </c>
      <c r="G147" s="31" t="s">
        <v>128</v>
      </c>
      <c r="H147" s="32"/>
      <c r="I147" s="31" t="s">
        <v>16</v>
      </c>
      <c r="J147" s="32"/>
    </row>
    <row r="148" spans="1:18" ht="45" customHeight="1">
      <c r="A148" s="20" t="s">
        <v>84</v>
      </c>
      <c r="B148" s="20" t="s">
        <v>115</v>
      </c>
      <c r="C148" s="20" t="str">
        <f>VLOOKUP(B148,S!$A:$G,2,FALSE)</f>
        <v>PRÓPRIA</v>
      </c>
      <c r="D148" s="21" t="str">
        <f>VLOOKUP(B148,S!$A:$G,3,FALSE)</f>
        <v>CONECTOR TERMINAL A COMPRESSÃO COM DOIS FUROS EM ALUMÍNIO OU LIGA DE ALUMÍNIO - CB-79 (2/0)</v>
      </c>
      <c r="E148" s="20" t="str">
        <f>VLOOKUP(B148,S!$A:$G,4,FALSE)</f>
        <v>UN</v>
      </c>
      <c r="F148" s="20"/>
      <c r="G148" s="64">
        <f>I150</f>
        <v>4.5599999999999996</v>
      </c>
      <c r="H148" s="65"/>
      <c r="I148" s="64"/>
      <c r="J148" s="65"/>
      <c r="K148" s="22">
        <f>VLOOKUP(B148,S!A:G,5,FALSE)</f>
        <v>0</v>
      </c>
      <c r="L148" s="20" t="s">
        <v>129</v>
      </c>
    </row>
    <row r="149" spans="1:18" ht="45" customHeight="1">
      <c r="A149" s="15" t="s">
        <v>131</v>
      </c>
      <c r="B149" s="15" t="s">
        <v>142</v>
      </c>
      <c r="C149" s="15" t="str">
        <f>VLOOKUP(B149,IF(A149="COMPOSICAO",S!$A:$E,I!$A:$E),2,FALSE)</f>
        <v>ORSE</v>
      </c>
      <c r="D149" s="16" t="str">
        <f>VLOOKUP(B149,IF(A149="COMPOSICAO",S!$A:$E,I!$A:$E),3,FALSE)</f>
        <v>CONECTOR TERMINAL A COMPRESSÃO COM DOIS FUROS EM ALUMÍNIO OU LIGA DE ALUMÍNIO - CB-79 (2/0)</v>
      </c>
      <c r="E149" s="15" t="str">
        <f>VLOOKUP(B149,IF(A149="COMPOSICAO",S!$A:$E,I!$A:$E),4,FALSE)</f>
        <v>UN</v>
      </c>
      <c r="F149" s="15">
        <v>1</v>
      </c>
      <c r="G149" s="62">
        <f>IF(A149="COMPOSICAO",VLOOKUP("TOTAL SEM BDI - "&amp;B149,CPUAUX1!$A:$J,9,FALSE),VLOOKUP(B149,I!$A:$E,5,FALSE))</f>
        <v>4.5599999999999996</v>
      </c>
      <c r="H149" s="63"/>
      <c r="I149" s="62">
        <f>TRUNC(F149*G149,2)</f>
        <v>4.5599999999999996</v>
      </c>
      <c r="J149" s="63"/>
      <c r="M149" s="15" t="str">
        <f>B149</f>
        <v>10621/ORSE</v>
      </c>
      <c r="N149" s="5">
        <f>SUMIF(ORCAMENTO!B:B,B148,ORCAMENTO!F:F)</f>
        <v>19</v>
      </c>
      <c r="O149" s="15">
        <f>F149*N149</f>
        <v>19</v>
      </c>
      <c r="Q149" s="15">
        <f ca="1">IFERROR(SUMIF(CO!B:B,B148,OFFSET(CO!F:F,0,(4+MATCH(ETAPA,CO!$J$6:$AQ$6,0)))),0)</f>
        <v>2</v>
      </c>
      <c r="R149" s="15">
        <f ca="1">F149*Q149</f>
        <v>2</v>
      </c>
    </row>
    <row r="150" spans="1:18">
      <c r="A150" s="59" t="str">
        <f>"TOTAL SEM BDI - "&amp;B148</f>
        <v>TOTAL SEM BDI - COMPGPA7</v>
      </c>
      <c r="B150" s="60"/>
      <c r="C150" s="60"/>
      <c r="D150" s="60"/>
      <c r="E150" s="60"/>
      <c r="F150" s="60"/>
      <c r="G150" s="60"/>
      <c r="H150" s="61"/>
      <c r="I150" s="62">
        <f>SUM(I148:I149)</f>
        <v>4.5599999999999996</v>
      </c>
      <c r="J150" s="63"/>
    </row>
    <row r="151" spans="1:18">
      <c r="A151" s="59" t="str">
        <f>"TAXA DE BDI ("&amp;TEXT(BDI,"00,00")&amp;" %)"</f>
        <v>TAXA DE BDI (22,00 %)</v>
      </c>
      <c r="B151" s="60"/>
      <c r="C151" s="60"/>
      <c r="D151" s="60"/>
      <c r="E151" s="60"/>
      <c r="F151" s="60"/>
      <c r="G151" s="60"/>
      <c r="H151" s="61"/>
      <c r="I151" s="62">
        <f>ROUND(I150*(BDI/100),2)</f>
        <v>1</v>
      </c>
      <c r="J151" s="63"/>
    </row>
    <row r="152" spans="1:18">
      <c r="A152" s="59" t="str">
        <f>"TOTAL COM BDI - "&amp;B148</f>
        <v>TOTAL COM BDI - COMPGPA7</v>
      </c>
      <c r="B152" s="60"/>
      <c r="C152" s="60"/>
      <c r="D152" s="60"/>
      <c r="E152" s="60"/>
      <c r="F152" s="60"/>
      <c r="G152" s="60"/>
      <c r="H152" s="61"/>
      <c r="I152" s="62">
        <f>SUM(I150:I151)</f>
        <v>5.56</v>
      </c>
      <c r="J152" s="63"/>
    </row>
    <row r="154" spans="1:18" ht="14.4">
      <c r="A154" s="4" t="s">
        <v>127</v>
      </c>
      <c r="B154" s="4" t="s">
        <v>43</v>
      </c>
      <c r="C154" s="4" t="s">
        <v>44</v>
      </c>
      <c r="D154" s="4" t="s">
        <v>22</v>
      </c>
      <c r="E154" s="4" t="s">
        <v>45</v>
      </c>
      <c r="F154" s="4" t="s">
        <v>74</v>
      </c>
      <c r="G154" s="31" t="s">
        <v>128</v>
      </c>
      <c r="H154" s="32"/>
      <c r="I154" s="31" t="s">
        <v>16</v>
      </c>
      <c r="J154" s="32"/>
    </row>
    <row r="155" spans="1:18" ht="15" customHeight="1">
      <c r="A155" s="20" t="s">
        <v>84</v>
      </c>
      <c r="B155" s="20" t="s">
        <v>117</v>
      </c>
      <c r="C155" s="20" t="str">
        <f>VLOOKUP(B155,S!$A:$G,2,FALSE)</f>
        <v>PRÓPRIA</v>
      </c>
      <c r="D155" s="21" t="str">
        <f>VLOOKUP(B155,S!$A:$G,3,FALSE)</f>
        <v>CURVA 90° ELETRODUTO PVC ROSCÁVEL, D=1 1/2"</v>
      </c>
      <c r="E155" s="20" t="str">
        <f>VLOOKUP(B155,S!$A:$G,4,FALSE)</f>
        <v>UN</v>
      </c>
      <c r="F155" s="20"/>
      <c r="G155" s="64">
        <f>I157</f>
        <v>4.4000000000000004</v>
      </c>
      <c r="H155" s="65"/>
      <c r="I155" s="64"/>
      <c r="J155" s="65"/>
      <c r="K155" s="22">
        <f>VLOOKUP(B155,S!A:G,5,FALSE)</f>
        <v>0</v>
      </c>
      <c r="L155" s="20" t="s">
        <v>129</v>
      </c>
    </row>
    <row r="156" spans="1:18" ht="15" customHeight="1">
      <c r="A156" s="15" t="s">
        <v>131</v>
      </c>
      <c r="B156" s="15" t="s">
        <v>143</v>
      </c>
      <c r="C156" s="15" t="str">
        <f>VLOOKUP(B156,IF(A156="COMPOSICAO",S!$A:$E,I!$A:$E),2,FALSE)</f>
        <v>ORSE</v>
      </c>
      <c r="D156" s="16" t="str">
        <f>VLOOKUP(B156,IF(A156="COMPOSICAO",S!$A:$E,I!$A:$E),3,FALSE)</f>
        <v>CURVA 90° ELETRODUTO PVC ROSCÁVEL, D=1 1/2"</v>
      </c>
      <c r="E156" s="15" t="str">
        <f>VLOOKUP(B156,IF(A156="COMPOSICAO",S!$A:$E,I!$A:$E),4,FALSE)</f>
        <v>UN</v>
      </c>
      <c r="F156" s="15">
        <v>1</v>
      </c>
      <c r="G156" s="62">
        <f>IF(A156="COMPOSICAO",VLOOKUP("TOTAL SEM BDI - "&amp;B156,CPUAUX1!$A:$J,9,FALSE),VLOOKUP(B156,I!$A:$E,5,FALSE))</f>
        <v>4.4000000000000004</v>
      </c>
      <c r="H156" s="63"/>
      <c r="I156" s="62">
        <f>TRUNC(F156*G156,2)</f>
        <v>4.4000000000000004</v>
      </c>
      <c r="J156" s="63"/>
      <c r="M156" s="15" t="str">
        <f>B156</f>
        <v>00732/ORSE</v>
      </c>
      <c r="N156" s="5">
        <f>SUMIF(ORCAMENTO!B:B,B155,ORCAMENTO!F:F)</f>
        <v>19</v>
      </c>
      <c r="O156" s="15">
        <f>F156*N156</f>
        <v>19</v>
      </c>
      <c r="Q156" s="15">
        <f ca="1">IFERROR(SUMIF(CO!B:B,B155,OFFSET(CO!F:F,0,(4+MATCH(ETAPA,CO!$J$6:$AQ$6,0)))),0)</f>
        <v>2</v>
      </c>
      <c r="R156" s="15">
        <f ca="1">F156*Q156</f>
        <v>2</v>
      </c>
    </row>
    <row r="157" spans="1:18">
      <c r="A157" s="59" t="str">
        <f>"TOTAL SEM BDI - "&amp;B155</f>
        <v>TOTAL SEM BDI - COMPGPA8</v>
      </c>
      <c r="B157" s="60"/>
      <c r="C157" s="60"/>
      <c r="D157" s="60"/>
      <c r="E157" s="60"/>
      <c r="F157" s="60"/>
      <c r="G157" s="60"/>
      <c r="H157" s="61"/>
      <c r="I157" s="62">
        <f>SUM(I155:I156)</f>
        <v>4.4000000000000004</v>
      </c>
      <c r="J157" s="63"/>
    </row>
    <row r="158" spans="1:18">
      <c r="A158" s="59" t="str">
        <f>"TAXA DE BDI ("&amp;TEXT(BDI,"00,00")&amp;" %)"</f>
        <v>TAXA DE BDI (22,00 %)</v>
      </c>
      <c r="B158" s="60"/>
      <c r="C158" s="60"/>
      <c r="D158" s="60"/>
      <c r="E158" s="60"/>
      <c r="F158" s="60"/>
      <c r="G158" s="60"/>
      <c r="H158" s="61"/>
      <c r="I158" s="62">
        <f>ROUND(I157*(BDI/100),2)</f>
        <v>0.97</v>
      </c>
      <c r="J158" s="63"/>
    </row>
    <row r="159" spans="1:18">
      <c r="A159" s="59" t="str">
        <f>"TOTAL COM BDI - "&amp;B155</f>
        <v>TOTAL COM BDI - COMPGPA8</v>
      </c>
      <c r="B159" s="60"/>
      <c r="C159" s="60"/>
      <c r="D159" s="60"/>
      <c r="E159" s="60"/>
      <c r="F159" s="60"/>
      <c r="G159" s="60"/>
      <c r="H159" s="61"/>
      <c r="I159" s="62">
        <f>SUM(I157:I158)</f>
        <v>5.37</v>
      </c>
      <c r="J159" s="63"/>
    </row>
    <row r="161" spans="1:18" ht="14.4">
      <c r="A161" s="4" t="s">
        <v>127</v>
      </c>
      <c r="B161" s="4" t="s">
        <v>43</v>
      </c>
      <c r="C161" s="4" t="s">
        <v>44</v>
      </c>
      <c r="D161" s="4" t="s">
        <v>22</v>
      </c>
      <c r="E161" s="4" t="s">
        <v>45</v>
      </c>
      <c r="F161" s="4" t="s">
        <v>74</v>
      </c>
      <c r="G161" s="31" t="s">
        <v>128</v>
      </c>
      <c r="H161" s="32"/>
      <c r="I161" s="31" t="s">
        <v>16</v>
      </c>
      <c r="J161" s="32"/>
    </row>
    <row r="162" spans="1:18" ht="14.4">
      <c r="A162" s="20" t="s">
        <v>144</v>
      </c>
      <c r="B162" s="20">
        <v>88264</v>
      </c>
      <c r="C162" s="20" t="str">
        <f>VLOOKUP(B162,S!$A:$G,2,FALSE)</f>
        <v>SINAPI</v>
      </c>
      <c r="D162" s="21" t="str">
        <f>VLOOKUP(B162,S!$A:$G,3,FALSE)</f>
        <v>ELETRICISTA COM ENCARGOS COMPLEMENTARES</v>
      </c>
      <c r="E162" s="20" t="str">
        <f>VLOOKUP(B162,S!$A:$G,4,FALSE)</f>
        <v>H</v>
      </c>
      <c r="F162" s="20"/>
      <c r="G162" s="64">
        <f>I171</f>
        <v>27.74</v>
      </c>
      <c r="H162" s="65"/>
      <c r="I162" s="64"/>
      <c r="J162" s="65"/>
      <c r="K162" s="22">
        <f>VLOOKUP(B162,S!A:G,5,FALSE)</f>
        <v>27.74</v>
      </c>
      <c r="L162" s="20" t="str">
        <f>IF(K162=G162,"OK, CONFORME TABELA",IF(G162&gt;K162,"ACIMA DA TABELA: ","ABAIXO DA TABELA: ")&amp;TRUNC((G162*100)/K162,2)&amp;" %")</f>
        <v>OK, CONFORME TABELA</v>
      </c>
    </row>
    <row r="163" spans="1:18" ht="30" customHeight="1">
      <c r="A163" s="15" t="s">
        <v>130</v>
      </c>
      <c r="B163" s="15">
        <v>95332</v>
      </c>
      <c r="C163" s="15" t="str">
        <f>VLOOKUP(B163,IF(A163="COMPOSICAO",S!$A:$E,I!$A:$E),2,FALSE)</f>
        <v>SINAPI</v>
      </c>
      <c r="D163" s="16" t="str">
        <f>VLOOKUP(B163,IF(A163="COMPOSICAO",S!$A:$E,I!$A:$E),3,FALSE)</f>
        <v>CURSO DE CAPACITAÇÃO PARA ELETRICISTA (ENCARGOS COMPLEMENTARES) - HORISTA</v>
      </c>
      <c r="E163" s="15" t="str">
        <f>VLOOKUP(B163,IF(A163="COMPOSICAO",S!$A:$E,I!$A:$E),4,FALSE)</f>
        <v>H</v>
      </c>
      <c r="F163" s="15">
        <v>1</v>
      </c>
      <c r="G163" s="62">
        <f>IF(A163="COMPOSICAO",VLOOKUP("TOTAL SEM BDI - "&amp;B163,CPUAUX1!$A:$J,9,FALSE),VLOOKUP(B163,I!$A:$E,5,FALSE))</f>
        <v>0.75</v>
      </c>
      <c r="H163" s="63"/>
      <c r="I163" s="62">
        <f t="shared" ref="I163:I170" si="8">TRUNC(F163*G163,2)</f>
        <v>0.75</v>
      </c>
      <c r="J163" s="63"/>
      <c r="M163" s="15">
        <f t="shared" ref="M163:M170" si="9">B163</f>
        <v>95332</v>
      </c>
      <c r="N163" s="5">
        <f>SUMIF(ORCAMENTO!B:B,B162,ORCAMENTO!F:F)</f>
        <v>200</v>
      </c>
      <c r="O163" s="15">
        <f t="shared" ref="O163:O170" si="10">F163*N163</f>
        <v>200</v>
      </c>
      <c r="Q163" s="15">
        <f ca="1">IFERROR(SUMIF(CO!B:B,B162,OFFSET(CO!F:F,0,(4+MATCH(ETAPA,CO!$J$6:$AQ$6,0)))),0)</f>
        <v>20</v>
      </c>
      <c r="R163" s="15">
        <f t="shared" ref="R163:R170" ca="1" si="11">F163*Q163</f>
        <v>20</v>
      </c>
    </row>
    <row r="164" spans="1:18" ht="30" customHeight="1">
      <c r="A164" s="15" t="s">
        <v>131</v>
      </c>
      <c r="B164" s="15">
        <v>43484</v>
      </c>
      <c r="C164" s="15" t="str">
        <f>VLOOKUP(B164,IF(A164="COMPOSICAO",S!$A:$E,I!$A:$E),2,FALSE)</f>
        <v>SINAPI</v>
      </c>
      <c r="D164" s="16" t="str">
        <f>VLOOKUP(B164,IF(A164="COMPOSICAO",S!$A:$E,I!$A:$E),3,FALSE)</f>
        <v>EPI - FAMILIA ELETRICISTA - HORISTA (ENCARGOS COMPLEMENTARES - COLETADO CAIXA)</v>
      </c>
      <c r="E164" s="15" t="str">
        <f>VLOOKUP(B164,IF(A164="COMPOSICAO",S!$A:$E,I!$A:$E),4,FALSE)</f>
        <v>H</v>
      </c>
      <c r="F164" s="15">
        <v>1</v>
      </c>
      <c r="G164" s="62">
        <f>IF(A164="COMPOSICAO",VLOOKUP("TOTAL SEM BDI - "&amp;B164,CPUAUX1!$A:$J,9,FALSE),VLOOKUP(B164,I!$A:$E,5,FALSE))</f>
        <v>1.26</v>
      </c>
      <c r="H164" s="63"/>
      <c r="I164" s="62">
        <f t="shared" si="8"/>
        <v>1.26</v>
      </c>
      <c r="J164" s="63"/>
      <c r="M164" s="15">
        <f t="shared" si="9"/>
        <v>43484</v>
      </c>
      <c r="N164" s="5">
        <f>SUMIF(ORCAMENTO!B:B,B162,ORCAMENTO!F:F)</f>
        <v>200</v>
      </c>
      <c r="O164" s="15">
        <f t="shared" si="10"/>
        <v>200</v>
      </c>
      <c r="Q164" s="15">
        <f ca="1">IFERROR(SUMIF(CO!B:B,B162,OFFSET(CO!F:F,0,(4+MATCH(ETAPA,CO!$J$6:$AQ$6,0)))),0)</f>
        <v>20</v>
      </c>
      <c r="R164" s="15">
        <f t="shared" ca="1" si="11"/>
        <v>20</v>
      </c>
    </row>
    <row r="165" spans="1:18" ht="30" customHeight="1">
      <c r="A165" s="15" t="s">
        <v>131</v>
      </c>
      <c r="B165" s="15">
        <v>43460</v>
      </c>
      <c r="C165" s="15" t="str">
        <f>VLOOKUP(B165,IF(A165="COMPOSICAO",S!$A:$E,I!$A:$E),2,FALSE)</f>
        <v>SINAPI</v>
      </c>
      <c r="D165" s="16" t="str">
        <f>VLOOKUP(B165,IF(A165="COMPOSICAO",S!$A:$E,I!$A:$E),3,FALSE)</f>
        <v>FERRAMENTAS - FAMILIA ELETRICISTA - HORISTA (ENCARGOS COMPLEMENTARES - COLETADO CAIXA)</v>
      </c>
      <c r="E165" s="15" t="str">
        <f>VLOOKUP(B165,IF(A165="COMPOSICAO",S!$A:$E,I!$A:$E),4,FALSE)</f>
        <v>H</v>
      </c>
      <c r="F165" s="15">
        <v>1</v>
      </c>
      <c r="G165" s="62">
        <f>IF(A165="COMPOSICAO",VLOOKUP("TOTAL SEM BDI - "&amp;B165,CPUAUX1!$A:$J,9,FALSE),VLOOKUP(B165,I!$A:$E,5,FALSE))</f>
        <v>0.86</v>
      </c>
      <c r="H165" s="63"/>
      <c r="I165" s="62">
        <f t="shared" si="8"/>
        <v>0.86</v>
      </c>
      <c r="J165" s="63"/>
      <c r="M165" s="15">
        <f t="shared" si="9"/>
        <v>43460</v>
      </c>
      <c r="N165" s="5">
        <f>SUMIF(ORCAMENTO!B:B,B162,ORCAMENTO!F:F)</f>
        <v>200</v>
      </c>
      <c r="O165" s="15">
        <f t="shared" si="10"/>
        <v>200</v>
      </c>
      <c r="Q165" s="15">
        <f ca="1">IFERROR(SUMIF(CO!B:B,B162,OFFSET(CO!F:F,0,(4+MATCH(ETAPA,CO!$J$6:$AQ$6,0)))),0)</f>
        <v>20</v>
      </c>
      <c r="R165" s="15">
        <f t="shared" ca="1" si="11"/>
        <v>20</v>
      </c>
    </row>
    <row r="166" spans="1:18" ht="30" customHeight="1">
      <c r="A166" s="15" t="s">
        <v>131</v>
      </c>
      <c r="B166" s="15">
        <v>37373</v>
      </c>
      <c r="C166" s="15" t="str">
        <f>VLOOKUP(B166,IF(A166="COMPOSICAO",S!$A:$E,I!$A:$E),2,FALSE)</f>
        <v>SINAPI</v>
      </c>
      <c r="D166" s="16" t="str">
        <f>VLOOKUP(B166,IF(A166="COMPOSICAO",S!$A:$E,I!$A:$E),3,FALSE)</f>
        <v>SEGURO - HORISTA (COLETADO CAIXA - ENCARGOS COMPLEMENTARES)</v>
      </c>
      <c r="E166" s="15" t="str">
        <f>VLOOKUP(B166,IF(A166="COMPOSICAO",S!$A:$E,I!$A:$E),4,FALSE)</f>
        <v>H</v>
      </c>
      <c r="F166" s="15">
        <v>1</v>
      </c>
      <c r="G166" s="62">
        <f>IF(A166="COMPOSICAO",VLOOKUP("TOTAL SEM BDI - "&amp;B166,CPUAUX1!$A:$J,9,FALSE),VLOOKUP(B166,I!$A:$E,5,FALSE))</f>
        <v>0.08</v>
      </c>
      <c r="H166" s="63"/>
      <c r="I166" s="62">
        <f t="shared" si="8"/>
        <v>0.08</v>
      </c>
      <c r="J166" s="63"/>
      <c r="M166" s="15">
        <f t="shared" si="9"/>
        <v>37373</v>
      </c>
      <c r="N166" s="5">
        <f>SUMIF(ORCAMENTO!B:B,B162,ORCAMENTO!F:F)</f>
        <v>200</v>
      </c>
      <c r="O166" s="15">
        <f t="shared" si="10"/>
        <v>200</v>
      </c>
      <c r="Q166" s="15">
        <f ca="1">IFERROR(SUMIF(CO!B:B,B162,OFFSET(CO!F:F,0,(4+MATCH(ETAPA,CO!$J$6:$AQ$6,0)))),0)</f>
        <v>20</v>
      </c>
      <c r="R166" s="15">
        <f t="shared" ca="1" si="11"/>
        <v>20</v>
      </c>
    </row>
    <row r="167" spans="1:18" ht="30" customHeight="1">
      <c r="A167" s="15" t="s">
        <v>131</v>
      </c>
      <c r="B167" s="15">
        <v>37372</v>
      </c>
      <c r="C167" s="15" t="str">
        <f>VLOOKUP(B167,IF(A167="COMPOSICAO",S!$A:$E,I!$A:$E),2,FALSE)</f>
        <v>SINAPI</v>
      </c>
      <c r="D167" s="16" t="str">
        <f>VLOOKUP(B167,IF(A167="COMPOSICAO",S!$A:$E,I!$A:$E),3,FALSE)</f>
        <v>EXAMES - HORISTA (COLETADO CAIXA - ENCARGOS COMPLEMENTARES)</v>
      </c>
      <c r="E167" s="15" t="str">
        <f>VLOOKUP(B167,IF(A167="COMPOSICAO",S!$A:$E,I!$A:$E),4,FALSE)</f>
        <v>H</v>
      </c>
      <c r="F167" s="15">
        <v>1</v>
      </c>
      <c r="G167" s="62">
        <f>IF(A167="COMPOSICAO",VLOOKUP("TOTAL SEM BDI - "&amp;B167,CPUAUX1!$A:$J,9,FALSE),VLOOKUP(B167,I!$A:$E,5,FALSE))</f>
        <v>1.43</v>
      </c>
      <c r="H167" s="63"/>
      <c r="I167" s="62">
        <f t="shared" si="8"/>
        <v>1.43</v>
      </c>
      <c r="J167" s="63"/>
      <c r="M167" s="15">
        <f t="shared" si="9"/>
        <v>37372</v>
      </c>
      <c r="N167" s="5">
        <f>SUMIF(ORCAMENTO!B:B,B162,ORCAMENTO!F:F)</f>
        <v>200</v>
      </c>
      <c r="O167" s="15">
        <f t="shared" si="10"/>
        <v>200</v>
      </c>
      <c r="Q167" s="15">
        <f ca="1">IFERROR(SUMIF(CO!B:B,B162,OFFSET(CO!F:F,0,(4+MATCH(ETAPA,CO!$J$6:$AQ$6,0)))),0)</f>
        <v>20</v>
      </c>
      <c r="R167" s="15">
        <f t="shared" ca="1" si="11"/>
        <v>20</v>
      </c>
    </row>
    <row r="168" spans="1:18" ht="30" customHeight="1">
      <c r="A168" s="15" t="s">
        <v>131</v>
      </c>
      <c r="B168" s="15">
        <v>37371</v>
      </c>
      <c r="C168" s="15" t="str">
        <f>VLOOKUP(B168,IF(A168="COMPOSICAO",S!$A:$E,I!$A:$E),2,FALSE)</f>
        <v>SINAPI</v>
      </c>
      <c r="D168" s="16" t="str">
        <f>VLOOKUP(B168,IF(A168="COMPOSICAO",S!$A:$E,I!$A:$E),3,FALSE)</f>
        <v>TRANSPORTE - HORISTA (COLETADO CAIXA - ENCARGOS COMPLEMENTARES)</v>
      </c>
      <c r="E168" s="15" t="str">
        <f>VLOOKUP(B168,IF(A168="COMPOSICAO",S!$A:$E,I!$A:$E),4,FALSE)</f>
        <v>H</v>
      </c>
      <c r="F168" s="15">
        <v>1</v>
      </c>
      <c r="G168" s="62">
        <f>IF(A168="COMPOSICAO",VLOOKUP("TOTAL SEM BDI - "&amp;B168,CPUAUX1!$A:$J,9,FALSE),VLOOKUP(B168,I!$A:$E,5,FALSE))</f>
        <v>0.56999999999999995</v>
      </c>
      <c r="H168" s="63"/>
      <c r="I168" s="62">
        <f t="shared" si="8"/>
        <v>0.56999999999999995</v>
      </c>
      <c r="J168" s="63"/>
      <c r="M168" s="15">
        <f t="shared" si="9"/>
        <v>37371</v>
      </c>
      <c r="N168" s="5">
        <f>SUMIF(ORCAMENTO!B:B,B162,ORCAMENTO!F:F)</f>
        <v>200</v>
      </c>
      <c r="O168" s="15">
        <f t="shared" si="10"/>
        <v>200</v>
      </c>
      <c r="Q168" s="15">
        <f ca="1">IFERROR(SUMIF(CO!B:B,B162,OFFSET(CO!F:F,0,(4+MATCH(ETAPA,CO!$J$6:$AQ$6,0)))),0)</f>
        <v>20</v>
      </c>
      <c r="R168" s="15">
        <f t="shared" ca="1" si="11"/>
        <v>20</v>
      </c>
    </row>
    <row r="169" spans="1:18" ht="30" customHeight="1">
      <c r="A169" s="15" t="s">
        <v>131</v>
      </c>
      <c r="B169" s="15">
        <v>37370</v>
      </c>
      <c r="C169" s="15" t="str">
        <f>VLOOKUP(B169,IF(A169="COMPOSICAO",S!$A:$E,I!$A:$E),2,FALSE)</f>
        <v>SINAPI</v>
      </c>
      <c r="D169" s="16" t="str">
        <f>VLOOKUP(B169,IF(A169="COMPOSICAO",S!$A:$E,I!$A:$E),3,FALSE)</f>
        <v>ALIMENTACAO - HORISTA (COLETADO CAIXA - ENCARGOS COMPLEMENTARES)</v>
      </c>
      <c r="E169" s="15" t="str">
        <f>VLOOKUP(B169,IF(A169="COMPOSICAO",S!$A:$E,I!$A:$E),4,FALSE)</f>
        <v>H</v>
      </c>
      <c r="F169" s="15">
        <v>1</v>
      </c>
      <c r="G169" s="62">
        <f>IF(A169="COMPOSICAO",VLOOKUP("TOTAL SEM BDI - "&amp;B169,CPUAUX1!$A:$J,9,FALSE),VLOOKUP(B169,I!$A:$E,5,FALSE))</f>
        <v>2.46</v>
      </c>
      <c r="H169" s="63"/>
      <c r="I169" s="62">
        <f t="shared" si="8"/>
        <v>2.46</v>
      </c>
      <c r="J169" s="63"/>
      <c r="M169" s="15">
        <f t="shared" si="9"/>
        <v>37370</v>
      </c>
      <c r="N169" s="5">
        <f>SUMIF(ORCAMENTO!B:B,B162,ORCAMENTO!F:F)</f>
        <v>200</v>
      </c>
      <c r="O169" s="15">
        <f t="shared" si="10"/>
        <v>200</v>
      </c>
      <c r="Q169" s="15">
        <f ca="1">IFERROR(SUMIF(CO!B:B,B162,OFFSET(CO!F:F,0,(4+MATCH(ETAPA,CO!$J$6:$AQ$6,0)))),0)</f>
        <v>20</v>
      </c>
      <c r="R169" s="15">
        <f t="shared" ca="1" si="11"/>
        <v>20</v>
      </c>
    </row>
    <row r="170" spans="1:18">
      <c r="A170" s="15" t="s">
        <v>131</v>
      </c>
      <c r="B170" s="15">
        <v>2436</v>
      </c>
      <c r="C170" s="15" t="str">
        <f>VLOOKUP(B170,IF(A170="COMPOSICAO",S!$A:$E,I!$A:$E),2,FALSE)</f>
        <v>SINAPI</v>
      </c>
      <c r="D170" s="16" t="str">
        <f>VLOOKUP(B170,IF(A170="COMPOSICAO",S!$A:$E,I!$A:$E),3,FALSE)</f>
        <v>ELETRICISTA (HORISTA)</v>
      </c>
      <c r="E170" s="15" t="str">
        <f>VLOOKUP(B170,IF(A170="COMPOSICAO",S!$A:$E,I!$A:$E),4,FALSE)</f>
        <v>H</v>
      </c>
      <c r="F170" s="15">
        <v>1</v>
      </c>
      <c r="G170" s="62">
        <f>IF(A170="COMPOSICAO",VLOOKUP("TOTAL SEM BDI - "&amp;B170,CPUAUX1!$A:$J,9,FALSE),VLOOKUP(B170,I!$A:$E,5,FALSE))</f>
        <v>20.329999999999998</v>
      </c>
      <c r="H170" s="63"/>
      <c r="I170" s="62">
        <f t="shared" si="8"/>
        <v>20.329999999999998</v>
      </c>
      <c r="J170" s="63"/>
      <c r="M170" s="15">
        <f t="shared" si="9"/>
        <v>2436</v>
      </c>
      <c r="N170" s="5">
        <f>SUMIF(ORCAMENTO!B:B,B162,ORCAMENTO!F:F)</f>
        <v>200</v>
      </c>
      <c r="O170" s="15">
        <f t="shared" si="10"/>
        <v>200</v>
      </c>
      <c r="Q170" s="15">
        <f ca="1">IFERROR(SUMIF(CO!B:B,B162,OFFSET(CO!F:F,0,(4+MATCH(ETAPA,CO!$J$6:$AQ$6,0)))),0)</f>
        <v>20</v>
      </c>
      <c r="R170" s="15">
        <f t="shared" ca="1" si="11"/>
        <v>20</v>
      </c>
    </row>
    <row r="171" spans="1:18">
      <c r="A171" s="59" t="str">
        <f>"TOTAL SEM BDI - "&amp;B162</f>
        <v>TOTAL SEM BDI - 88264</v>
      </c>
      <c r="B171" s="60"/>
      <c r="C171" s="60"/>
      <c r="D171" s="60"/>
      <c r="E171" s="60"/>
      <c r="F171" s="60"/>
      <c r="G171" s="60"/>
      <c r="H171" s="61"/>
      <c r="I171" s="62">
        <f>SUM(I162:I170)</f>
        <v>27.74</v>
      </c>
      <c r="J171" s="63"/>
    </row>
    <row r="172" spans="1:18">
      <c r="A172" s="59" t="str">
        <f>"TAXA DE BDI ("&amp;TEXT(BDI,"00,00")&amp;" %)"</f>
        <v>TAXA DE BDI (22,00 %)</v>
      </c>
      <c r="B172" s="60"/>
      <c r="C172" s="60"/>
      <c r="D172" s="60"/>
      <c r="E172" s="60"/>
      <c r="F172" s="60"/>
      <c r="G172" s="60"/>
      <c r="H172" s="61"/>
      <c r="I172" s="62">
        <f>ROUND(I171*(BDI/100),2)</f>
        <v>6.1</v>
      </c>
      <c r="J172" s="63"/>
    </row>
    <row r="173" spans="1:18">
      <c r="A173" s="59" t="str">
        <f>"TOTAL COM BDI - "&amp;B162</f>
        <v>TOTAL COM BDI - 88264</v>
      </c>
      <c r="B173" s="60"/>
      <c r="C173" s="60"/>
      <c r="D173" s="60"/>
      <c r="E173" s="60"/>
      <c r="F173" s="60"/>
      <c r="G173" s="60"/>
      <c r="H173" s="61"/>
      <c r="I173" s="62">
        <f>SUM(I171:I172)</f>
        <v>33.839999999999996</v>
      </c>
      <c r="J173" s="63"/>
    </row>
    <row r="175" spans="1:18" ht="14.4">
      <c r="A175" s="4" t="s">
        <v>127</v>
      </c>
      <c r="B175" s="4" t="s">
        <v>43</v>
      </c>
      <c r="C175" s="4" t="s">
        <v>44</v>
      </c>
      <c r="D175" s="4" t="s">
        <v>22</v>
      </c>
      <c r="E175" s="4" t="s">
        <v>45</v>
      </c>
      <c r="F175" s="4" t="s">
        <v>74</v>
      </c>
      <c r="G175" s="31" t="s">
        <v>128</v>
      </c>
      <c r="H175" s="32"/>
      <c r="I175" s="31" t="s">
        <v>16</v>
      </c>
      <c r="J175" s="32"/>
    </row>
    <row r="176" spans="1:18" ht="14.4">
      <c r="A176" s="20" t="s">
        <v>144</v>
      </c>
      <c r="B176" s="20">
        <v>88316</v>
      </c>
      <c r="C176" s="20" t="str">
        <f>VLOOKUP(B176,S!$A:$G,2,FALSE)</f>
        <v>SINAPI</v>
      </c>
      <c r="D176" s="21" t="str">
        <f>VLOOKUP(B176,S!$A:$G,3,FALSE)</f>
        <v>SERVENTE COM ENCARGOS COMPLEMENTARES</v>
      </c>
      <c r="E176" s="20" t="str">
        <f>VLOOKUP(B176,S!$A:$G,4,FALSE)</f>
        <v>H</v>
      </c>
      <c r="F176" s="20"/>
      <c r="G176" s="64">
        <f>I185</f>
        <v>21.71</v>
      </c>
      <c r="H176" s="65"/>
      <c r="I176" s="64"/>
      <c r="J176" s="65"/>
      <c r="K176" s="22">
        <f>VLOOKUP(B176,S!A:G,5,FALSE)</f>
        <v>21.71</v>
      </c>
      <c r="L176" s="20" t="str">
        <f>IF(K176=G176,"OK, CONFORME TABELA",IF(G176&gt;K176,"ACIMA DA TABELA: ","ABAIXO DA TABELA: ")&amp;TRUNC((G176*100)/K176,2)&amp;" %")</f>
        <v>OK, CONFORME TABELA</v>
      </c>
    </row>
    <row r="177" spans="1:18" ht="30" customHeight="1">
      <c r="A177" s="15" t="s">
        <v>130</v>
      </c>
      <c r="B177" s="15">
        <v>95378</v>
      </c>
      <c r="C177" s="15" t="str">
        <f>VLOOKUP(B177,IF(A177="COMPOSICAO",S!$A:$E,I!$A:$E),2,FALSE)</f>
        <v>SINAPI</v>
      </c>
      <c r="D177" s="16" t="str">
        <f>VLOOKUP(B177,IF(A177="COMPOSICAO",S!$A:$E,I!$A:$E),3,FALSE)</f>
        <v>CURSO DE CAPACITAÇÃO PARA SERVENTE (ENCARGOS COMPLEMENTARES) - HORISTA</v>
      </c>
      <c r="E177" s="15" t="str">
        <f>VLOOKUP(B177,IF(A177="COMPOSICAO",S!$A:$E,I!$A:$E),4,FALSE)</f>
        <v>H</v>
      </c>
      <c r="F177" s="15">
        <v>1</v>
      </c>
      <c r="G177" s="62">
        <f>IF(A177="COMPOSICAO",VLOOKUP("TOTAL SEM BDI - "&amp;B177,CPUAUX1!$A:$J,9,FALSE),VLOOKUP(B177,I!$A:$E,5,FALSE))</f>
        <v>0.31</v>
      </c>
      <c r="H177" s="63"/>
      <c r="I177" s="62">
        <f t="shared" ref="I177:I184" si="12">TRUNC(F177*G177,2)</f>
        <v>0.31</v>
      </c>
      <c r="J177" s="63"/>
      <c r="M177" s="15">
        <f t="shared" ref="M177:M184" si="13">B177</f>
        <v>95378</v>
      </c>
      <c r="N177" s="5">
        <f>SUMIF(ORCAMENTO!B:B,B176,ORCAMENTO!F:F)</f>
        <v>200</v>
      </c>
      <c r="O177" s="15">
        <f t="shared" ref="O177:O184" si="14">F177*N177</f>
        <v>200</v>
      </c>
      <c r="Q177" s="15">
        <f ca="1">IFERROR(SUMIF(CO!B:B,B176,OFFSET(CO!F:F,0,(4+MATCH(ETAPA,CO!$J$6:$AQ$6,0)))),0)</f>
        <v>15</v>
      </c>
      <c r="R177" s="15">
        <f t="shared" ref="R177:R184" ca="1" si="15">F177*Q177</f>
        <v>15</v>
      </c>
    </row>
    <row r="178" spans="1:18" ht="30" customHeight="1">
      <c r="A178" s="15" t="s">
        <v>131</v>
      </c>
      <c r="B178" s="15">
        <v>43491</v>
      </c>
      <c r="C178" s="15" t="str">
        <f>VLOOKUP(B178,IF(A178="COMPOSICAO",S!$A:$E,I!$A:$E),2,FALSE)</f>
        <v>SINAPI</v>
      </c>
      <c r="D178" s="16" t="str">
        <f>VLOOKUP(B178,IF(A178="COMPOSICAO",S!$A:$E,I!$A:$E),3,FALSE)</f>
        <v>EPI - FAMILIA SERVENTE - HORISTA (ENCARGOS COMPLEMENTARES - COLETADO CAIXA)</v>
      </c>
      <c r="E178" s="15" t="str">
        <f>VLOOKUP(B178,IF(A178="COMPOSICAO",S!$A:$E,I!$A:$E),4,FALSE)</f>
        <v>H</v>
      </c>
      <c r="F178" s="15">
        <v>1</v>
      </c>
      <c r="G178" s="62">
        <f>IF(A178="COMPOSICAO",VLOOKUP("TOTAL SEM BDI - "&amp;B178,CPUAUX1!$A:$J,9,FALSE),VLOOKUP(B178,I!$A:$E,5,FALSE))</f>
        <v>1.39</v>
      </c>
      <c r="H178" s="63"/>
      <c r="I178" s="62">
        <f t="shared" si="12"/>
        <v>1.39</v>
      </c>
      <c r="J178" s="63"/>
      <c r="M178" s="15">
        <f t="shared" si="13"/>
        <v>43491</v>
      </c>
      <c r="N178" s="5">
        <f>SUMIF(ORCAMENTO!B:B,B176,ORCAMENTO!F:F)</f>
        <v>200</v>
      </c>
      <c r="O178" s="15">
        <f t="shared" si="14"/>
        <v>200</v>
      </c>
      <c r="Q178" s="15">
        <f ca="1">IFERROR(SUMIF(CO!B:B,B176,OFFSET(CO!F:F,0,(4+MATCH(ETAPA,CO!$J$6:$AQ$6,0)))),0)</f>
        <v>15</v>
      </c>
      <c r="R178" s="15">
        <f t="shared" ca="1" si="15"/>
        <v>15</v>
      </c>
    </row>
    <row r="179" spans="1:18" ht="30" customHeight="1">
      <c r="A179" s="15" t="s">
        <v>131</v>
      </c>
      <c r="B179" s="15">
        <v>43467</v>
      </c>
      <c r="C179" s="15" t="str">
        <f>VLOOKUP(B179,IF(A179="COMPOSICAO",S!$A:$E,I!$A:$E),2,FALSE)</f>
        <v>SINAPI</v>
      </c>
      <c r="D179" s="16" t="str">
        <f>VLOOKUP(B179,IF(A179="COMPOSICAO",S!$A:$E,I!$A:$E),3,FALSE)</f>
        <v>FERRAMENTAS - FAMILIA SERVENTE - HORISTA (ENCARGOS COMPLEMENTARES - COLETADO CAIXA)</v>
      </c>
      <c r="E179" s="15" t="str">
        <f>VLOOKUP(B179,IF(A179="COMPOSICAO",S!$A:$E,I!$A:$E),4,FALSE)</f>
        <v>H</v>
      </c>
      <c r="F179" s="15">
        <v>1</v>
      </c>
      <c r="G179" s="62">
        <f>IF(A179="COMPOSICAO",VLOOKUP("TOTAL SEM BDI - "&amp;B179,CPUAUX1!$A:$J,9,FALSE),VLOOKUP(B179,I!$A:$E,5,FALSE))</f>
        <v>0.61</v>
      </c>
      <c r="H179" s="63"/>
      <c r="I179" s="62">
        <f t="shared" si="12"/>
        <v>0.61</v>
      </c>
      <c r="J179" s="63"/>
      <c r="M179" s="15">
        <f t="shared" si="13"/>
        <v>43467</v>
      </c>
      <c r="N179" s="5">
        <f>SUMIF(ORCAMENTO!B:B,B176,ORCAMENTO!F:F)</f>
        <v>200</v>
      </c>
      <c r="O179" s="15">
        <f t="shared" si="14"/>
        <v>200</v>
      </c>
      <c r="Q179" s="15">
        <f ca="1">IFERROR(SUMIF(CO!B:B,B176,OFFSET(CO!F:F,0,(4+MATCH(ETAPA,CO!$J$6:$AQ$6,0)))),0)</f>
        <v>15</v>
      </c>
      <c r="R179" s="15">
        <f t="shared" ca="1" si="15"/>
        <v>15</v>
      </c>
    </row>
    <row r="180" spans="1:18" ht="30" customHeight="1">
      <c r="A180" s="15" t="s">
        <v>131</v>
      </c>
      <c r="B180" s="15">
        <v>37373</v>
      </c>
      <c r="C180" s="15" t="str">
        <f>VLOOKUP(B180,IF(A180="COMPOSICAO",S!$A:$E,I!$A:$E),2,FALSE)</f>
        <v>SINAPI</v>
      </c>
      <c r="D180" s="16" t="str">
        <f>VLOOKUP(B180,IF(A180="COMPOSICAO",S!$A:$E,I!$A:$E),3,FALSE)</f>
        <v>SEGURO - HORISTA (COLETADO CAIXA - ENCARGOS COMPLEMENTARES)</v>
      </c>
      <c r="E180" s="15" t="str">
        <f>VLOOKUP(B180,IF(A180="COMPOSICAO",S!$A:$E,I!$A:$E),4,FALSE)</f>
        <v>H</v>
      </c>
      <c r="F180" s="15">
        <v>1</v>
      </c>
      <c r="G180" s="62">
        <f>IF(A180="COMPOSICAO",VLOOKUP("TOTAL SEM BDI - "&amp;B180,CPUAUX1!$A:$J,9,FALSE),VLOOKUP(B180,I!$A:$E,5,FALSE))</f>
        <v>0.08</v>
      </c>
      <c r="H180" s="63"/>
      <c r="I180" s="62">
        <f t="shared" si="12"/>
        <v>0.08</v>
      </c>
      <c r="J180" s="63"/>
      <c r="M180" s="15">
        <f t="shared" si="13"/>
        <v>37373</v>
      </c>
      <c r="N180" s="5">
        <f>SUMIF(ORCAMENTO!B:B,B176,ORCAMENTO!F:F)</f>
        <v>200</v>
      </c>
      <c r="O180" s="15">
        <f t="shared" si="14"/>
        <v>200</v>
      </c>
      <c r="Q180" s="15">
        <f ca="1">IFERROR(SUMIF(CO!B:B,B176,OFFSET(CO!F:F,0,(4+MATCH(ETAPA,CO!$J$6:$AQ$6,0)))),0)</f>
        <v>15</v>
      </c>
      <c r="R180" s="15">
        <f t="shared" ca="1" si="15"/>
        <v>15</v>
      </c>
    </row>
    <row r="181" spans="1:18" ht="30" customHeight="1">
      <c r="A181" s="15" t="s">
        <v>131</v>
      </c>
      <c r="B181" s="15">
        <v>37372</v>
      </c>
      <c r="C181" s="15" t="str">
        <f>VLOOKUP(B181,IF(A181="COMPOSICAO",S!$A:$E,I!$A:$E),2,FALSE)</f>
        <v>SINAPI</v>
      </c>
      <c r="D181" s="16" t="str">
        <f>VLOOKUP(B181,IF(A181="COMPOSICAO",S!$A:$E,I!$A:$E),3,FALSE)</f>
        <v>EXAMES - HORISTA (COLETADO CAIXA - ENCARGOS COMPLEMENTARES)</v>
      </c>
      <c r="E181" s="15" t="str">
        <f>VLOOKUP(B181,IF(A181="COMPOSICAO",S!$A:$E,I!$A:$E),4,FALSE)</f>
        <v>H</v>
      </c>
      <c r="F181" s="15">
        <v>1</v>
      </c>
      <c r="G181" s="62">
        <f>IF(A181="COMPOSICAO",VLOOKUP("TOTAL SEM BDI - "&amp;B181,CPUAUX1!$A:$J,9,FALSE),VLOOKUP(B181,I!$A:$E,5,FALSE))</f>
        <v>1.43</v>
      </c>
      <c r="H181" s="63"/>
      <c r="I181" s="62">
        <f t="shared" si="12"/>
        <v>1.43</v>
      </c>
      <c r="J181" s="63"/>
      <c r="M181" s="15">
        <f t="shared" si="13"/>
        <v>37372</v>
      </c>
      <c r="N181" s="5">
        <f>SUMIF(ORCAMENTO!B:B,B176,ORCAMENTO!F:F)</f>
        <v>200</v>
      </c>
      <c r="O181" s="15">
        <f t="shared" si="14"/>
        <v>200</v>
      </c>
      <c r="Q181" s="15">
        <f ca="1">IFERROR(SUMIF(CO!B:B,B176,OFFSET(CO!F:F,0,(4+MATCH(ETAPA,CO!$J$6:$AQ$6,0)))),0)</f>
        <v>15</v>
      </c>
      <c r="R181" s="15">
        <f t="shared" ca="1" si="15"/>
        <v>15</v>
      </c>
    </row>
    <row r="182" spans="1:18" ht="30" customHeight="1">
      <c r="A182" s="15" t="s">
        <v>131</v>
      </c>
      <c r="B182" s="15">
        <v>37371</v>
      </c>
      <c r="C182" s="15" t="str">
        <f>VLOOKUP(B182,IF(A182="COMPOSICAO",S!$A:$E,I!$A:$E),2,FALSE)</f>
        <v>SINAPI</v>
      </c>
      <c r="D182" s="16" t="str">
        <f>VLOOKUP(B182,IF(A182="COMPOSICAO",S!$A:$E,I!$A:$E),3,FALSE)</f>
        <v>TRANSPORTE - HORISTA (COLETADO CAIXA - ENCARGOS COMPLEMENTARES)</v>
      </c>
      <c r="E182" s="15" t="str">
        <f>VLOOKUP(B182,IF(A182="COMPOSICAO",S!$A:$E,I!$A:$E),4,FALSE)</f>
        <v>H</v>
      </c>
      <c r="F182" s="15">
        <v>1</v>
      </c>
      <c r="G182" s="62">
        <f>IF(A182="COMPOSICAO",VLOOKUP("TOTAL SEM BDI - "&amp;B182,CPUAUX1!$A:$J,9,FALSE),VLOOKUP(B182,I!$A:$E,5,FALSE))</f>
        <v>0.56999999999999995</v>
      </c>
      <c r="H182" s="63"/>
      <c r="I182" s="62">
        <f t="shared" si="12"/>
        <v>0.56999999999999995</v>
      </c>
      <c r="J182" s="63"/>
      <c r="M182" s="15">
        <f t="shared" si="13"/>
        <v>37371</v>
      </c>
      <c r="N182" s="5">
        <f>SUMIF(ORCAMENTO!B:B,B176,ORCAMENTO!F:F)</f>
        <v>200</v>
      </c>
      <c r="O182" s="15">
        <f t="shared" si="14"/>
        <v>200</v>
      </c>
      <c r="Q182" s="15">
        <f ca="1">IFERROR(SUMIF(CO!B:B,B176,OFFSET(CO!F:F,0,(4+MATCH(ETAPA,CO!$J$6:$AQ$6,0)))),0)</f>
        <v>15</v>
      </c>
      <c r="R182" s="15">
        <f t="shared" ca="1" si="15"/>
        <v>15</v>
      </c>
    </row>
    <row r="183" spans="1:18" ht="30" customHeight="1">
      <c r="A183" s="15" t="s">
        <v>131</v>
      </c>
      <c r="B183" s="15">
        <v>37370</v>
      </c>
      <c r="C183" s="15" t="str">
        <f>VLOOKUP(B183,IF(A183="COMPOSICAO",S!$A:$E,I!$A:$E),2,FALSE)</f>
        <v>SINAPI</v>
      </c>
      <c r="D183" s="16" t="str">
        <f>VLOOKUP(B183,IF(A183="COMPOSICAO",S!$A:$E,I!$A:$E),3,FALSE)</f>
        <v>ALIMENTACAO - HORISTA (COLETADO CAIXA - ENCARGOS COMPLEMENTARES)</v>
      </c>
      <c r="E183" s="15" t="str">
        <f>VLOOKUP(B183,IF(A183="COMPOSICAO",S!$A:$E,I!$A:$E),4,FALSE)</f>
        <v>H</v>
      </c>
      <c r="F183" s="15">
        <v>1</v>
      </c>
      <c r="G183" s="62">
        <f>IF(A183="COMPOSICAO",VLOOKUP("TOTAL SEM BDI - "&amp;B183,CPUAUX1!$A:$J,9,FALSE),VLOOKUP(B183,I!$A:$E,5,FALSE))</f>
        <v>2.46</v>
      </c>
      <c r="H183" s="63"/>
      <c r="I183" s="62">
        <f t="shared" si="12"/>
        <v>2.46</v>
      </c>
      <c r="J183" s="63"/>
      <c r="M183" s="15">
        <f t="shared" si="13"/>
        <v>37370</v>
      </c>
      <c r="N183" s="5">
        <f>SUMIF(ORCAMENTO!B:B,B176,ORCAMENTO!F:F)</f>
        <v>200</v>
      </c>
      <c r="O183" s="15">
        <f t="shared" si="14"/>
        <v>200</v>
      </c>
      <c r="Q183" s="15">
        <f ca="1">IFERROR(SUMIF(CO!B:B,B176,OFFSET(CO!F:F,0,(4+MATCH(ETAPA,CO!$J$6:$AQ$6,0)))),0)</f>
        <v>15</v>
      </c>
      <c r="R183" s="15">
        <f t="shared" ca="1" si="15"/>
        <v>15</v>
      </c>
    </row>
    <row r="184" spans="1:18">
      <c r="A184" s="15" t="s">
        <v>131</v>
      </c>
      <c r="B184" s="15">
        <v>6111</v>
      </c>
      <c r="C184" s="15" t="str">
        <f>VLOOKUP(B184,IF(A184="COMPOSICAO",S!$A:$E,I!$A:$E),2,FALSE)</f>
        <v>SINAPI</v>
      </c>
      <c r="D184" s="16" t="str">
        <f>VLOOKUP(B184,IF(A184="COMPOSICAO",S!$A:$E,I!$A:$E),3,FALSE)</f>
        <v>SERVENTE DE OBRAS (HORISTA)</v>
      </c>
      <c r="E184" s="15" t="str">
        <f>VLOOKUP(B184,IF(A184="COMPOSICAO",S!$A:$E,I!$A:$E),4,FALSE)</f>
        <v>H</v>
      </c>
      <c r="F184" s="15">
        <v>1</v>
      </c>
      <c r="G184" s="62">
        <f>IF(A184="COMPOSICAO",VLOOKUP("TOTAL SEM BDI - "&amp;B184,CPUAUX1!$A:$J,9,FALSE),VLOOKUP(B184,I!$A:$E,5,FALSE))</f>
        <v>14.86</v>
      </c>
      <c r="H184" s="63"/>
      <c r="I184" s="62">
        <f t="shared" si="12"/>
        <v>14.86</v>
      </c>
      <c r="J184" s="63"/>
      <c r="M184" s="15">
        <f t="shared" si="13"/>
        <v>6111</v>
      </c>
      <c r="N184" s="5">
        <f>SUMIF(ORCAMENTO!B:B,B176,ORCAMENTO!F:F)</f>
        <v>200</v>
      </c>
      <c r="O184" s="15">
        <f t="shared" si="14"/>
        <v>200</v>
      </c>
      <c r="Q184" s="15">
        <f ca="1">IFERROR(SUMIF(CO!B:B,B176,OFFSET(CO!F:F,0,(4+MATCH(ETAPA,CO!$J$6:$AQ$6,0)))),0)</f>
        <v>15</v>
      </c>
      <c r="R184" s="15">
        <f t="shared" ca="1" si="15"/>
        <v>15</v>
      </c>
    </row>
    <row r="185" spans="1:18">
      <c r="A185" s="59" t="str">
        <f>"TOTAL SEM BDI - "&amp;B176</f>
        <v>TOTAL SEM BDI - 88316</v>
      </c>
      <c r="B185" s="60"/>
      <c r="C185" s="60"/>
      <c r="D185" s="60"/>
      <c r="E185" s="60"/>
      <c r="F185" s="60"/>
      <c r="G185" s="60"/>
      <c r="H185" s="61"/>
      <c r="I185" s="62">
        <f>SUM(I176:I184)</f>
        <v>21.71</v>
      </c>
      <c r="J185" s="63"/>
    </row>
    <row r="186" spans="1:18">
      <c r="A186" s="59" t="str">
        <f>"TAXA DE BDI ("&amp;TEXT(BDI,"00,00")&amp;" %)"</f>
        <v>TAXA DE BDI (22,00 %)</v>
      </c>
      <c r="B186" s="60"/>
      <c r="C186" s="60"/>
      <c r="D186" s="60"/>
      <c r="E186" s="60"/>
      <c r="F186" s="60"/>
      <c r="G186" s="60"/>
      <c r="H186" s="61"/>
      <c r="I186" s="62">
        <f>ROUND(I185*(BDI/100),2)</f>
        <v>4.78</v>
      </c>
      <c r="J186" s="63"/>
    </row>
    <row r="187" spans="1:18">
      <c r="A187" s="59" t="str">
        <f>"TOTAL COM BDI - "&amp;B176</f>
        <v>TOTAL COM BDI - 88316</v>
      </c>
      <c r="B187" s="60"/>
      <c r="C187" s="60"/>
      <c r="D187" s="60"/>
      <c r="E187" s="60"/>
      <c r="F187" s="60"/>
      <c r="G187" s="60"/>
      <c r="H187" s="61"/>
      <c r="I187" s="62">
        <f>SUM(I185:I186)</f>
        <v>26.490000000000002</v>
      </c>
      <c r="J187" s="63"/>
    </row>
  </sheetData>
  <mergeCells count="331">
    <mergeCell ref="A1:J1"/>
    <mergeCell ref="A2:J2"/>
    <mergeCell ref="A3:J3"/>
    <mergeCell ref="N4:P4"/>
    <mergeCell ref="Q4:S4"/>
    <mergeCell ref="G6:H6"/>
    <mergeCell ref="I6:J6"/>
    <mergeCell ref="G10:H10"/>
    <mergeCell ref="I10:J10"/>
    <mergeCell ref="A11:H11"/>
    <mergeCell ref="I11:J11"/>
    <mergeCell ref="A12:H12"/>
    <mergeCell ref="I12:J12"/>
    <mergeCell ref="G7:H7"/>
    <mergeCell ref="I7:J7"/>
    <mergeCell ref="G8:H8"/>
    <mergeCell ref="I8:J8"/>
    <mergeCell ref="G9:H9"/>
    <mergeCell ref="I9:J9"/>
    <mergeCell ref="G17:H17"/>
    <mergeCell ref="I17:J17"/>
    <mergeCell ref="G18:H18"/>
    <mergeCell ref="I18:J18"/>
    <mergeCell ref="G19:H19"/>
    <mergeCell ref="I19:J19"/>
    <mergeCell ref="A13:H13"/>
    <mergeCell ref="I13:J13"/>
    <mergeCell ref="G15:H15"/>
    <mergeCell ref="I15:J15"/>
    <mergeCell ref="G16:H16"/>
    <mergeCell ref="I16:J16"/>
    <mergeCell ref="G23:H23"/>
    <mergeCell ref="I23:J23"/>
    <mergeCell ref="A24:H24"/>
    <mergeCell ref="I24:J24"/>
    <mergeCell ref="A25:H25"/>
    <mergeCell ref="I25:J25"/>
    <mergeCell ref="G20:H20"/>
    <mergeCell ref="I20:J20"/>
    <mergeCell ref="G21:H21"/>
    <mergeCell ref="I21:J21"/>
    <mergeCell ref="G22:H22"/>
    <mergeCell ref="I22:J22"/>
    <mergeCell ref="G30:H30"/>
    <mergeCell ref="I30:J30"/>
    <mergeCell ref="A31:H31"/>
    <mergeCell ref="I31:J31"/>
    <mergeCell ref="A32:H32"/>
    <mergeCell ref="I32:J32"/>
    <mergeCell ref="A26:H26"/>
    <mergeCell ref="I26:J26"/>
    <mergeCell ref="G28:H28"/>
    <mergeCell ref="I28:J28"/>
    <mergeCell ref="G29:H29"/>
    <mergeCell ref="I29:J29"/>
    <mergeCell ref="G37:H37"/>
    <mergeCell ref="I37:J37"/>
    <mergeCell ref="A38:H38"/>
    <mergeCell ref="I38:J38"/>
    <mergeCell ref="A39:H39"/>
    <mergeCell ref="I39:J39"/>
    <mergeCell ref="A33:H33"/>
    <mergeCell ref="I33:J33"/>
    <mergeCell ref="G35:H35"/>
    <mergeCell ref="I35:J35"/>
    <mergeCell ref="G36:H36"/>
    <mergeCell ref="I36:J36"/>
    <mergeCell ref="G44:H44"/>
    <mergeCell ref="I44:J44"/>
    <mergeCell ref="A45:H45"/>
    <mergeCell ref="I45:J45"/>
    <mergeCell ref="A46:H46"/>
    <mergeCell ref="I46:J46"/>
    <mergeCell ref="A40:H40"/>
    <mergeCell ref="I40:J40"/>
    <mergeCell ref="G42:H42"/>
    <mergeCell ref="I42:J42"/>
    <mergeCell ref="G43:H43"/>
    <mergeCell ref="I43:J43"/>
    <mergeCell ref="G51:H51"/>
    <mergeCell ref="I51:J51"/>
    <mergeCell ref="A52:H52"/>
    <mergeCell ref="I52:J52"/>
    <mergeCell ref="A53:H53"/>
    <mergeCell ref="I53:J53"/>
    <mergeCell ref="A47:H47"/>
    <mergeCell ref="I47:J47"/>
    <mergeCell ref="G49:H49"/>
    <mergeCell ref="I49:J49"/>
    <mergeCell ref="G50:H50"/>
    <mergeCell ref="I50:J50"/>
    <mergeCell ref="G58:H58"/>
    <mergeCell ref="I58:J58"/>
    <mergeCell ref="A59:H59"/>
    <mergeCell ref="I59:J59"/>
    <mergeCell ref="A60:H60"/>
    <mergeCell ref="I60:J60"/>
    <mergeCell ref="A54:H54"/>
    <mergeCell ref="I54:J54"/>
    <mergeCell ref="G56:H56"/>
    <mergeCell ref="I56:J56"/>
    <mergeCell ref="G57:H57"/>
    <mergeCell ref="I57:J57"/>
    <mergeCell ref="G65:H65"/>
    <mergeCell ref="I65:J65"/>
    <mergeCell ref="A66:H66"/>
    <mergeCell ref="I66:J66"/>
    <mergeCell ref="A67:H67"/>
    <mergeCell ref="I67:J67"/>
    <mergeCell ref="A61:H61"/>
    <mergeCell ref="I61:J61"/>
    <mergeCell ref="G63:H63"/>
    <mergeCell ref="I63:J63"/>
    <mergeCell ref="G64:H64"/>
    <mergeCell ref="I64:J64"/>
    <mergeCell ref="G72:H72"/>
    <mergeCell ref="I72:J72"/>
    <mergeCell ref="A73:H73"/>
    <mergeCell ref="I73:J73"/>
    <mergeCell ref="A74:H74"/>
    <mergeCell ref="I74:J74"/>
    <mergeCell ref="A68:H68"/>
    <mergeCell ref="I68:J68"/>
    <mergeCell ref="G70:H70"/>
    <mergeCell ref="I70:J70"/>
    <mergeCell ref="G71:H71"/>
    <mergeCell ref="I71:J71"/>
    <mergeCell ref="G79:H79"/>
    <mergeCell ref="I79:J79"/>
    <mergeCell ref="G80:H80"/>
    <mergeCell ref="I80:J80"/>
    <mergeCell ref="G81:H81"/>
    <mergeCell ref="I81:J81"/>
    <mergeCell ref="A75:H75"/>
    <mergeCell ref="I75:J75"/>
    <mergeCell ref="G77:H77"/>
    <mergeCell ref="I77:J77"/>
    <mergeCell ref="G78:H78"/>
    <mergeCell ref="I78:J78"/>
    <mergeCell ref="G85:H85"/>
    <mergeCell ref="I85:J85"/>
    <mergeCell ref="G86:H86"/>
    <mergeCell ref="I86:J86"/>
    <mergeCell ref="G87:H87"/>
    <mergeCell ref="I87:J87"/>
    <mergeCell ref="G82:H82"/>
    <mergeCell ref="I82:J82"/>
    <mergeCell ref="G83:H83"/>
    <mergeCell ref="I83:J83"/>
    <mergeCell ref="G84:H84"/>
    <mergeCell ref="I84:J84"/>
    <mergeCell ref="G91:H91"/>
    <mergeCell ref="I91:J91"/>
    <mergeCell ref="G92:H92"/>
    <mergeCell ref="I92:J92"/>
    <mergeCell ref="G93:H93"/>
    <mergeCell ref="I93:J93"/>
    <mergeCell ref="G88:H88"/>
    <mergeCell ref="I88:J88"/>
    <mergeCell ref="G89:H89"/>
    <mergeCell ref="I89:J89"/>
    <mergeCell ref="G90:H90"/>
    <mergeCell ref="I90:J90"/>
    <mergeCell ref="G97:H97"/>
    <mergeCell ref="I97:J97"/>
    <mergeCell ref="G98:H98"/>
    <mergeCell ref="I98:J98"/>
    <mergeCell ref="G99:H99"/>
    <mergeCell ref="I99:J99"/>
    <mergeCell ref="G94:H94"/>
    <mergeCell ref="I94:J94"/>
    <mergeCell ref="G95:H95"/>
    <mergeCell ref="I95:J95"/>
    <mergeCell ref="G96:H96"/>
    <mergeCell ref="I96:J96"/>
    <mergeCell ref="A103:H103"/>
    <mergeCell ref="I103:J103"/>
    <mergeCell ref="G105:H105"/>
    <mergeCell ref="I105:J105"/>
    <mergeCell ref="G106:H106"/>
    <mergeCell ref="I106:J106"/>
    <mergeCell ref="G100:H100"/>
    <mergeCell ref="I100:J100"/>
    <mergeCell ref="A101:H101"/>
    <mergeCell ref="I101:J101"/>
    <mergeCell ref="A102:H102"/>
    <mergeCell ref="I102:J102"/>
    <mergeCell ref="A110:H110"/>
    <mergeCell ref="I110:J110"/>
    <mergeCell ref="G112:H112"/>
    <mergeCell ref="I112:J112"/>
    <mergeCell ref="G113:H113"/>
    <mergeCell ref="I113:J113"/>
    <mergeCell ref="G107:H107"/>
    <mergeCell ref="I107:J107"/>
    <mergeCell ref="A108:H108"/>
    <mergeCell ref="I108:J108"/>
    <mergeCell ref="A109:H109"/>
    <mergeCell ref="I109:J109"/>
    <mergeCell ref="A117:H117"/>
    <mergeCell ref="I117:J117"/>
    <mergeCell ref="G119:H119"/>
    <mergeCell ref="I119:J119"/>
    <mergeCell ref="G120:H120"/>
    <mergeCell ref="I120:J120"/>
    <mergeCell ref="G114:H114"/>
    <mergeCell ref="I114:J114"/>
    <mergeCell ref="A115:H115"/>
    <mergeCell ref="I115:J115"/>
    <mergeCell ref="A116:H116"/>
    <mergeCell ref="I116:J116"/>
    <mergeCell ref="A124:H124"/>
    <mergeCell ref="I124:J124"/>
    <mergeCell ref="G126:H126"/>
    <mergeCell ref="I126:J126"/>
    <mergeCell ref="G127:H127"/>
    <mergeCell ref="I127:J127"/>
    <mergeCell ref="G121:H121"/>
    <mergeCell ref="I121:J121"/>
    <mergeCell ref="A122:H122"/>
    <mergeCell ref="I122:J122"/>
    <mergeCell ref="A123:H123"/>
    <mergeCell ref="I123:J123"/>
    <mergeCell ref="A131:H131"/>
    <mergeCell ref="I131:J131"/>
    <mergeCell ref="G133:H133"/>
    <mergeCell ref="I133:J133"/>
    <mergeCell ref="G134:H134"/>
    <mergeCell ref="I134:J134"/>
    <mergeCell ref="G128:H128"/>
    <mergeCell ref="I128:J128"/>
    <mergeCell ref="A129:H129"/>
    <mergeCell ref="I129:J129"/>
    <mergeCell ref="A130:H130"/>
    <mergeCell ref="I130:J130"/>
    <mergeCell ref="A138:H138"/>
    <mergeCell ref="I138:J138"/>
    <mergeCell ref="G140:H140"/>
    <mergeCell ref="I140:J140"/>
    <mergeCell ref="G141:H141"/>
    <mergeCell ref="I141:J141"/>
    <mergeCell ref="G135:H135"/>
    <mergeCell ref="I135:J135"/>
    <mergeCell ref="A136:H136"/>
    <mergeCell ref="I136:J136"/>
    <mergeCell ref="A137:H137"/>
    <mergeCell ref="I137:J137"/>
    <mergeCell ref="A145:H145"/>
    <mergeCell ref="I145:J145"/>
    <mergeCell ref="G147:H147"/>
    <mergeCell ref="I147:J147"/>
    <mergeCell ref="G148:H148"/>
    <mergeCell ref="I148:J148"/>
    <mergeCell ref="G142:H142"/>
    <mergeCell ref="I142:J142"/>
    <mergeCell ref="A143:H143"/>
    <mergeCell ref="I143:J143"/>
    <mergeCell ref="A144:H144"/>
    <mergeCell ref="I144:J144"/>
    <mergeCell ref="A152:H152"/>
    <mergeCell ref="I152:J152"/>
    <mergeCell ref="G154:H154"/>
    <mergeCell ref="I154:J154"/>
    <mergeCell ref="G155:H155"/>
    <mergeCell ref="I155:J155"/>
    <mergeCell ref="G149:H149"/>
    <mergeCell ref="I149:J149"/>
    <mergeCell ref="A150:H150"/>
    <mergeCell ref="I150:J150"/>
    <mergeCell ref="A151:H151"/>
    <mergeCell ref="I151:J151"/>
    <mergeCell ref="A159:H159"/>
    <mergeCell ref="I159:J159"/>
    <mergeCell ref="G161:H161"/>
    <mergeCell ref="I161:J161"/>
    <mergeCell ref="G162:H162"/>
    <mergeCell ref="I162:J162"/>
    <mergeCell ref="G156:H156"/>
    <mergeCell ref="I156:J156"/>
    <mergeCell ref="A157:H157"/>
    <mergeCell ref="I157:J157"/>
    <mergeCell ref="A158:H158"/>
    <mergeCell ref="I158:J158"/>
    <mergeCell ref="G166:H166"/>
    <mergeCell ref="I166:J166"/>
    <mergeCell ref="G167:H167"/>
    <mergeCell ref="I167:J167"/>
    <mergeCell ref="G168:H168"/>
    <mergeCell ref="I168:J168"/>
    <mergeCell ref="G163:H163"/>
    <mergeCell ref="I163:J163"/>
    <mergeCell ref="G164:H164"/>
    <mergeCell ref="I164:J164"/>
    <mergeCell ref="G165:H165"/>
    <mergeCell ref="I165:J165"/>
    <mergeCell ref="A172:H172"/>
    <mergeCell ref="I172:J172"/>
    <mergeCell ref="A173:H173"/>
    <mergeCell ref="I173:J173"/>
    <mergeCell ref="G175:H175"/>
    <mergeCell ref="I175:J175"/>
    <mergeCell ref="G169:H169"/>
    <mergeCell ref="I169:J169"/>
    <mergeCell ref="G170:H170"/>
    <mergeCell ref="I170:J170"/>
    <mergeCell ref="A171:H171"/>
    <mergeCell ref="I171:J171"/>
    <mergeCell ref="G179:H179"/>
    <mergeCell ref="I179:J179"/>
    <mergeCell ref="G180:H180"/>
    <mergeCell ref="I180:J180"/>
    <mergeCell ref="G181:H181"/>
    <mergeCell ref="I181:J181"/>
    <mergeCell ref="G176:H176"/>
    <mergeCell ref="I176:J176"/>
    <mergeCell ref="G177:H177"/>
    <mergeCell ref="I177:J177"/>
    <mergeCell ref="G178:H178"/>
    <mergeCell ref="I178:J178"/>
    <mergeCell ref="A185:H185"/>
    <mergeCell ref="I185:J185"/>
    <mergeCell ref="A186:H186"/>
    <mergeCell ref="I186:J186"/>
    <mergeCell ref="A187:H187"/>
    <mergeCell ref="I187:J187"/>
    <mergeCell ref="G182:H182"/>
    <mergeCell ref="I182:J182"/>
    <mergeCell ref="G183:H183"/>
    <mergeCell ref="I183:J183"/>
    <mergeCell ref="G184:H184"/>
    <mergeCell ref="I184:J184"/>
  </mergeCells>
  <pageMargins left="0.78740157480314965" right="0.39370078740157483" top="1.1811023622047243" bottom="0.78740157480314965" header="0.31496062992125984" footer="0.31496062992125984"/>
  <pageSetup paperSize="9" fitToHeight="0" orientation="portrait"/>
</worksheet>
</file>

<file path=xl/worksheets/sheet8.xml><?xml version="1.0" encoding="utf-8"?>
<worksheet xmlns="http://schemas.openxmlformats.org/spreadsheetml/2006/main" xmlns:r="http://schemas.openxmlformats.org/officeDocument/2006/relationships">
  <sheetPr>
    <pageSetUpPr fitToPage="1"/>
  </sheetPr>
  <dimension ref="A1:S178"/>
  <sheetViews>
    <sheetView showGridLines="0" workbookViewId="0">
      <selection activeCell="G8" sqref="G8:H8"/>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30" t="str">
        <f>CIDADE</f>
        <v>MUNICÍPIO DE TERESINA - PI</v>
      </c>
      <c r="B1" s="30"/>
      <c r="C1" s="30"/>
      <c r="D1" s="30"/>
      <c r="E1" s="30"/>
      <c r="F1" s="30"/>
      <c r="G1" s="30"/>
      <c r="H1" s="30"/>
      <c r="I1" s="30"/>
      <c r="J1" s="30"/>
    </row>
    <row r="2" spans="1:19" ht="14.4">
      <c r="A2" s="30" t="str">
        <f>OBRA</f>
        <v>ZONAL HORTAS TERESINA-PI - MONTAGEM E MANUTENÇÃO REDE ELETRICA</v>
      </c>
      <c r="B2" s="30"/>
      <c r="C2" s="30"/>
      <c r="D2" s="30"/>
      <c r="E2" s="30"/>
      <c r="F2" s="30"/>
      <c r="G2" s="30"/>
      <c r="H2" s="30"/>
      <c r="I2" s="30"/>
      <c r="J2" s="30"/>
    </row>
    <row r="3" spans="1:19" ht="14.4">
      <c r="A3" s="30" t="s">
        <v>145</v>
      </c>
      <c r="B3" s="30"/>
      <c r="C3" s="30"/>
      <c r="D3" s="30"/>
      <c r="E3" s="30"/>
      <c r="F3" s="30"/>
      <c r="G3" s="30"/>
      <c r="H3" s="30"/>
      <c r="I3" s="30"/>
      <c r="J3" s="30"/>
    </row>
    <row r="4" spans="1:19" ht="14.4">
      <c r="N4" s="31" t="s">
        <v>123</v>
      </c>
      <c r="O4" s="33"/>
      <c r="P4" s="32"/>
      <c r="Q4" s="31" t="s">
        <v>124</v>
      </c>
      <c r="R4" s="33"/>
      <c r="S4" s="32"/>
    </row>
    <row r="5" spans="1:19" ht="14.4">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125</v>
      </c>
      <c r="O5" s="4" t="s">
        <v>24</v>
      </c>
      <c r="P5" s="4" t="s">
        <v>126</v>
      </c>
      <c r="Q5" s="4" t="s">
        <v>125</v>
      </c>
      <c r="R5" s="4" t="s">
        <v>24</v>
      </c>
      <c r="S5" s="4" t="s">
        <v>126</v>
      </c>
    </row>
    <row r="6" spans="1:19" ht="14.4">
      <c r="A6" s="4" t="s">
        <v>127</v>
      </c>
      <c r="B6" s="4" t="s">
        <v>43</v>
      </c>
      <c r="C6" s="4" t="s">
        <v>44</v>
      </c>
      <c r="D6" s="4" t="s">
        <v>22</v>
      </c>
      <c r="E6" s="4" t="s">
        <v>45</v>
      </c>
      <c r="F6" s="4" t="s">
        <v>74</v>
      </c>
      <c r="G6" s="31" t="s">
        <v>128</v>
      </c>
      <c r="H6" s="32"/>
      <c r="I6" s="31" t="s">
        <v>16</v>
      </c>
      <c r="J6" s="32"/>
    </row>
    <row r="7" spans="1:19" ht="30" customHeight="1">
      <c r="A7" s="20" t="s">
        <v>144</v>
      </c>
      <c r="B7" s="20">
        <v>93565</v>
      </c>
      <c r="C7" s="20" t="str">
        <f>VLOOKUP(B7,S!$A:$G,2,FALSE)</f>
        <v>SINAPI</v>
      </c>
      <c r="D7" s="21" t="str">
        <f>VLOOKUP(B7,S!$A:$G,3,FALSE)</f>
        <v>ENGENHEIRO CIVIL DE OBRA JUNIOR COM ENCARGOS COMPLEMENTARES</v>
      </c>
      <c r="E7" s="20" t="str">
        <f>VLOOKUP(B7,S!$A:$G,4,FALSE)</f>
        <v>MES</v>
      </c>
      <c r="F7" s="20"/>
      <c r="G7" s="64">
        <f>I15</f>
        <v>23222.510000000002</v>
      </c>
      <c r="H7" s="65"/>
      <c r="I7" s="64"/>
      <c r="J7" s="65"/>
      <c r="K7" s="22">
        <f>VLOOKUP(B7,S!A:G,5,FALSE)</f>
        <v>23222.51</v>
      </c>
      <c r="L7" s="20" t="str">
        <f>IF(K7=G7,"OK, CONFORME TABELA",IF(G7&gt;K7,"ACIMA DA TABELA: ","ABAIXO DA TABELA: ")&amp;TRUNC((G7*100)/K7,2)&amp;" %")</f>
        <v>OK, CONFORME TABELA</v>
      </c>
    </row>
    <row r="8" spans="1:19" ht="45" customHeight="1">
      <c r="A8" s="15" t="s">
        <v>130</v>
      </c>
      <c r="B8" s="15">
        <v>95415</v>
      </c>
      <c r="C8" s="15" t="str">
        <f>VLOOKUP(B8,IF(A8="COMPOSICAO",S!$A:$E,I!$A:$E),2,FALSE)</f>
        <v>SINAPI</v>
      </c>
      <c r="D8" s="16" t="str">
        <f>VLOOKUP(B8,IF(A8="COMPOSICAO",S!$A:$E,I!$A:$E),3,FALSE)</f>
        <v>CURSO DE CAPACITAÇÃO PARA ENGENHEIRO CIVIL DE OBRA JÚNIOR (ENCARGOS COMPLEMENTARES) - MENSALISTA</v>
      </c>
      <c r="E8" s="15" t="str">
        <f>VLOOKUP(B8,IF(A8="COMPOSICAO",S!$A:$E,I!$A:$E),4,FALSE)</f>
        <v>MES</v>
      </c>
      <c r="F8" s="15">
        <v>1</v>
      </c>
      <c r="G8" s="62">
        <f>IF(A8="COMPOSICAO",VLOOKUP("TOTAL SEM BDI - "&amp;B8,CPUAUX2!$A:$J,9,FALSE),VLOOKUP(B8,I!$A:$E,5,FALSE))</f>
        <v>245.52</v>
      </c>
      <c r="H8" s="63"/>
      <c r="I8" s="62">
        <f t="shared" ref="I8:I14" si="0">TRUNC(F8*G8,2)</f>
        <v>245.52</v>
      </c>
      <c r="J8" s="63"/>
      <c r="M8" s="15">
        <f t="shared" ref="M8:M14" si="1">B8</f>
        <v>95415</v>
      </c>
      <c r="N8" s="15">
        <f>SUMIF(CPU!M:M,B7,CPU!O:O)</f>
        <v>0.15</v>
      </c>
      <c r="O8" s="15">
        <f t="shared" ref="O8:O14" si="2">F8*N8</f>
        <v>0.15</v>
      </c>
      <c r="Q8" s="15">
        <f ca="1">SUMIF(CPU!M:M,B7,CPU!R:R)</f>
        <v>0.03</v>
      </c>
      <c r="R8" s="15">
        <f t="shared" ref="R8:R14" ca="1" si="3">F8*Q8</f>
        <v>0.03</v>
      </c>
    </row>
    <row r="9" spans="1:19" ht="30" customHeight="1">
      <c r="A9" s="15" t="s">
        <v>131</v>
      </c>
      <c r="B9" s="15">
        <v>43498</v>
      </c>
      <c r="C9" s="15" t="str">
        <f>VLOOKUP(B9,IF(A9="COMPOSICAO",S!$A:$E,I!$A:$E),2,FALSE)</f>
        <v>SINAPI</v>
      </c>
      <c r="D9" s="16" t="str">
        <f>VLOOKUP(B9,IF(A9="COMPOSICAO",S!$A:$E,I!$A:$E),3,FALSE)</f>
        <v>EPI - FAMILIA ENGENHEIRO CIVIL - MENSALISTA (ENCARGOS COMPLEMENTARES - COLETADO CAIXA)</v>
      </c>
      <c r="E9" s="15" t="str">
        <f>VLOOKUP(B9,IF(A9="COMPOSICAO",S!$A:$E,I!$A:$E),4,FALSE)</f>
        <v>MES</v>
      </c>
      <c r="F9" s="15">
        <v>1</v>
      </c>
      <c r="G9" s="62">
        <f>IF(A9="COMPOSICAO",VLOOKUP("TOTAL SEM BDI - "&amp;B9,CPUAUX2!$A:$J,9,FALSE),VLOOKUP(B9,I!$A:$E,5,FALSE))</f>
        <v>146</v>
      </c>
      <c r="H9" s="63"/>
      <c r="I9" s="62">
        <f t="shared" si="0"/>
        <v>146</v>
      </c>
      <c r="J9" s="63"/>
      <c r="M9" s="15">
        <f t="shared" si="1"/>
        <v>43498</v>
      </c>
      <c r="N9" s="15">
        <f>SUMIF(CPU!M:M,B7,CPU!O:O)</f>
        <v>0.15</v>
      </c>
      <c r="O9" s="15">
        <f t="shared" si="2"/>
        <v>0.15</v>
      </c>
      <c r="Q9" s="15">
        <f ca="1">SUMIF(CPU!M:M,B7,CPU!R:R)</f>
        <v>0.03</v>
      </c>
      <c r="R9" s="15">
        <f t="shared" ca="1" si="3"/>
        <v>0.03</v>
      </c>
    </row>
    <row r="10" spans="1:19" ht="45" customHeight="1">
      <c r="A10" s="15" t="s">
        <v>131</v>
      </c>
      <c r="B10" s="15">
        <v>43474</v>
      </c>
      <c r="C10" s="15" t="str">
        <f>VLOOKUP(B10,IF(A10="COMPOSICAO",S!$A:$E,I!$A:$E),2,FALSE)</f>
        <v>SINAPI</v>
      </c>
      <c r="D10" s="16" t="str">
        <f>VLOOKUP(B10,IF(A10="COMPOSICAO",S!$A:$E,I!$A:$E),3,FALSE)</f>
        <v>FERRAMENTAS - FAMILIA ENGENHEIRO CIVIL - MENSALISTA (ENCARGOS COMPLEMENTARES - COLETADO CAIXA)</v>
      </c>
      <c r="E10" s="15" t="str">
        <f>VLOOKUP(B10,IF(A10="COMPOSICAO",S!$A:$E,I!$A:$E),4,FALSE)</f>
        <v>MES</v>
      </c>
      <c r="F10" s="15">
        <v>1</v>
      </c>
      <c r="G10" s="62">
        <f>IF(A10="COMPOSICAO",VLOOKUP("TOTAL SEM BDI - "&amp;B10,CPUAUX2!$A:$J,9,FALSE),VLOOKUP(B10,I!$A:$E,5,FALSE))</f>
        <v>2.35</v>
      </c>
      <c r="H10" s="63"/>
      <c r="I10" s="62">
        <f t="shared" si="0"/>
        <v>2.35</v>
      </c>
      <c r="J10" s="63"/>
      <c r="M10" s="15">
        <f t="shared" si="1"/>
        <v>43474</v>
      </c>
      <c r="N10" s="15">
        <f>SUMIF(CPU!M:M,B7,CPU!O:O)</f>
        <v>0.15</v>
      </c>
      <c r="O10" s="15">
        <f t="shared" si="2"/>
        <v>0.15</v>
      </c>
      <c r="Q10" s="15">
        <f ca="1">SUMIF(CPU!M:M,B7,CPU!R:R)</f>
        <v>0.03</v>
      </c>
      <c r="R10" s="15">
        <f t="shared" ca="1" si="3"/>
        <v>0.03</v>
      </c>
    </row>
    <row r="11" spans="1:19" ht="30" customHeight="1">
      <c r="A11" s="15" t="s">
        <v>131</v>
      </c>
      <c r="B11" s="15">
        <v>40864</v>
      </c>
      <c r="C11" s="15" t="str">
        <f>VLOOKUP(B11,IF(A11="COMPOSICAO",S!$A:$E,I!$A:$E),2,FALSE)</f>
        <v>SINAPI</v>
      </c>
      <c r="D11" s="16" t="str">
        <f>VLOOKUP(B11,IF(A11="COMPOSICAO",S!$A:$E,I!$A:$E),3,FALSE)</f>
        <v>SEGURO - MENSALISTA (COLETADO CAIXA - ENCARGOS COMPLEMENTARES)</v>
      </c>
      <c r="E11" s="15" t="str">
        <f>VLOOKUP(B11,IF(A11="COMPOSICAO",S!$A:$E,I!$A:$E),4,FALSE)</f>
        <v>MES</v>
      </c>
      <c r="F11" s="15">
        <v>1</v>
      </c>
      <c r="G11" s="62">
        <f>IF(A11="COMPOSICAO",VLOOKUP("TOTAL SEM BDI - "&amp;B11,CPUAUX2!$A:$J,9,FALSE),VLOOKUP(B11,I!$A:$E,5,FALSE))</f>
        <v>15.46</v>
      </c>
      <c r="H11" s="63"/>
      <c r="I11" s="62">
        <f t="shared" si="0"/>
        <v>15.46</v>
      </c>
      <c r="J11" s="63"/>
      <c r="M11" s="15">
        <f t="shared" si="1"/>
        <v>40864</v>
      </c>
      <c r="N11" s="15">
        <f>SUMIF(CPU!M:M,B7,CPU!O:O)</f>
        <v>0.15</v>
      </c>
      <c r="O11" s="15">
        <f t="shared" si="2"/>
        <v>0.15</v>
      </c>
      <c r="Q11" s="15">
        <f ca="1">SUMIF(CPU!M:M,B7,CPU!R:R)</f>
        <v>0.03</v>
      </c>
      <c r="R11" s="15">
        <f t="shared" ca="1" si="3"/>
        <v>0.03</v>
      </c>
    </row>
    <row r="12" spans="1:19" ht="30" customHeight="1">
      <c r="A12" s="15" t="s">
        <v>131</v>
      </c>
      <c r="B12" s="15">
        <v>40863</v>
      </c>
      <c r="C12" s="15" t="str">
        <f>VLOOKUP(B12,IF(A12="COMPOSICAO",S!$A:$E,I!$A:$E),2,FALSE)</f>
        <v>SINAPI</v>
      </c>
      <c r="D12" s="16" t="str">
        <f>VLOOKUP(B12,IF(A12="COMPOSICAO",S!$A:$E,I!$A:$E),3,FALSE)</f>
        <v>EXAMES - MENSALISTA (COLETADO CAIXA - ENCARGOS COMPLEMENTARES)</v>
      </c>
      <c r="E12" s="15" t="str">
        <f>VLOOKUP(B12,IF(A12="COMPOSICAO",S!$A:$E,I!$A:$E),4,FALSE)</f>
        <v>MES</v>
      </c>
      <c r="F12" s="15">
        <v>1</v>
      </c>
      <c r="G12" s="62">
        <f>IF(A12="COMPOSICAO",VLOOKUP("TOTAL SEM BDI - "&amp;B12,CPUAUX2!$A:$J,9,FALSE),VLOOKUP(B12,I!$A:$E,5,FALSE))</f>
        <v>270.51</v>
      </c>
      <c r="H12" s="63"/>
      <c r="I12" s="62">
        <f t="shared" si="0"/>
        <v>270.51</v>
      </c>
      <c r="J12" s="63"/>
      <c r="M12" s="15">
        <f t="shared" si="1"/>
        <v>40863</v>
      </c>
      <c r="N12" s="15">
        <f>SUMIF(CPU!M:M,B7,CPU!O:O)</f>
        <v>0.15</v>
      </c>
      <c r="O12" s="15">
        <f t="shared" si="2"/>
        <v>0.15</v>
      </c>
      <c r="Q12" s="15">
        <f ca="1">SUMIF(CPU!M:M,B7,CPU!R:R)</f>
        <v>0.03</v>
      </c>
      <c r="R12" s="15">
        <f t="shared" ca="1" si="3"/>
        <v>0.03</v>
      </c>
    </row>
    <row r="13" spans="1:19" ht="30" customHeight="1">
      <c r="A13" s="15" t="s">
        <v>131</v>
      </c>
      <c r="B13" s="15">
        <v>40862</v>
      </c>
      <c r="C13" s="15" t="str">
        <f>VLOOKUP(B13,IF(A13="COMPOSICAO",S!$A:$E,I!$A:$E),2,FALSE)</f>
        <v>SINAPI</v>
      </c>
      <c r="D13" s="16" t="str">
        <f>VLOOKUP(B13,IF(A13="COMPOSICAO",S!$A:$E,I!$A:$E),3,FALSE)</f>
        <v>ALIMENTACAO - MENSALISTA (COLETADO CAIXA - ENCARGOS COMPLEMENTARES)</v>
      </c>
      <c r="E13" s="15" t="str">
        <f>VLOOKUP(B13,IF(A13="COMPOSICAO",S!$A:$E,I!$A:$E),4,FALSE)</f>
        <v>MES</v>
      </c>
      <c r="F13" s="15">
        <v>1</v>
      </c>
      <c r="G13" s="62">
        <f>IF(A13="COMPOSICAO",VLOOKUP("TOTAL SEM BDI - "&amp;B13,CPUAUX2!$A:$J,9,FALSE),VLOOKUP(B13,I!$A:$E,5,FALSE))</f>
        <v>463.06</v>
      </c>
      <c r="H13" s="63"/>
      <c r="I13" s="62">
        <f t="shared" si="0"/>
        <v>463.06</v>
      </c>
      <c r="J13" s="63"/>
      <c r="M13" s="15">
        <f t="shared" si="1"/>
        <v>40862</v>
      </c>
      <c r="N13" s="15">
        <f>SUMIF(CPU!M:M,B7,CPU!O:O)</f>
        <v>0.15</v>
      </c>
      <c r="O13" s="15">
        <f t="shared" si="2"/>
        <v>0.15</v>
      </c>
      <c r="Q13" s="15">
        <f ca="1">SUMIF(CPU!M:M,B7,CPU!R:R)</f>
        <v>0.03</v>
      </c>
      <c r="R13" s="15">
        <f t="shared" ca="1" si="3"/>
        <v>0.03</v>
      </c>
    </row>
    <row r="14" spans="1:19">
      <c r="A14" s="15" t="s">
        <v>131</v>
      </c>
      <c r="B14" s="15">
        <v>40811</v>
      </c>
      <c r="C14" s="15" t="str">
        <f>VLOOKUP(B14,IF(A14="COMPOSICAO",S!$A:$E,I!$A:$E),2,FALSE)</f>
        <v>SINAPI</v>
      </c>
      <c r="D14" s="16" t="str">
        <f>VLOOKUP(B14,IF(A14="COMPOSICAO",S!$A:$E,I!$A:$E),3,FALSE)</f>
        <v>ENGENHEIRO CIVIL DE OBRA JUNIOR (MENSALISTA)</v>
      </c>
      <c r="E14" s="15" t="str">
        <f>VLOOKUP(B14,IF(A14="COMPOSICAO",S!$A:$E,I!$A:$E),4,FALSE)</f>
        <v>MES</v>
      </c>
      <c r="F14" s="15">
        <v>1</v>
      </c>
      <c r="G14" s="62">
        <f>IF(A14="COMPOSICAO",VLOOKUP("TOTAL SEM BDI - "&amp;B14,CPUAUX2!$A:$J,9,FALSE),VLOOKUP(B14,I!$A:$E,5,FALSE))</f>
        <v>22079.61</v>
      </c>
      <c r="H14" s="63"/>
      <c r="I14" s="62">
        <f t="shared" si="0"/>
        <v>22079.61</v>
      </c>
      <c r="J14" s="63"/>
      <c r="M14" s="15">
        <f t="shared" si="1"/>
        <v>40811</v>
      </c>
      <c r="N14" s="15">
        <f>SUMIF(CPU!M:M,B7,CPU!O:O)</f>
        <v>0.15</v>
      </c>
      <c r="O14" s="15">
        <f t="shared" si="2"/>
        <v>0.15</v>
      </c>
      <c r="Q14" s="15">
        <f ca="1">SUMIF(CPU!M:M,B7,CPU!R:R)</f>
        <v>0.03</v>
      </c>
      <c r="R14" s="15">
        <f t="shared" ca="1" si="3"/>
        <v>0.03</v>
      </c>
    </row>
    <row r="15" spans="1:19">
      <c r="A15" s="59" t="str">
        <f>"TOTAL SEM BDI - "&amp;B7</f>
        <v>TOTAL SEM BDI - 93565</v>
      </c>
      <c r="B15" s="60"/>
      <c r="C15" s="60"/>
      <c r="D15" s="60"/>
      <c r="E15" s="60"/>
      <c r="F15" s="60"/>
      <c r="G15" s="60"/>
      <c r="H15" s="61"/>
      <c r="I15" s="62">
        <f>SUM(I7:I14)</f>
        <v>23222.510000000002</v>
      </c>
      <c r="J15" s="63"/>
    </row>
    <row r="17" spans="1:18" ht="14.4">
      <c r="A17" s="4" t="s">
        <v>127</v>
      </c>
      <c r="B17" s="4" t="s">
        <v>43</v>
      </c>
      <c r="C17" s="4" t="s">
        <v>44</v>
      </c>
      <c r="D17" s="4" t="s">
        <v>22</v>
      </c>
      <c r="E17" s="4" t="s">
        <v>45</v>
      </c>
      <c r="F17" s="4" t="s">
        <v>74</v>
      </c>
      <c r="G17" s="31" t="s">
        <v>128</v>
      </c>
      <c r="H17" s="32"/>
      <c r="I17" s="31" t="s">
        <v>16</v>
      </c>
      <c r="J17" s="32"/>
    </row>
    <row r="18" spans="1:18" ht="14.4">
      <c r="A18" s="20" t="s">
        <v>144</v>
      </c>
      <c r="B18" s="20">
        <v>93563</v>
      </c>
      <c r="C18" s="20" t="str">
        <f>VLOOKUP(B18,S!$A:$G,2,FALSE)</f>
        <v>SINAPI</v>
      </c>
      <c r="D18" s="21" t="str">
        <f>VLOOKUP(B18,S!$A:$G,3,FALSE)</f>
        <v>ALMOXARIFE COM ENCARGOS COMPLEMENTARES</v>
      </c>
      <c r="E18" s="20" t="str">
        <f>VLOOKUP(B18,S!$A:$G,4,FALSE)</f>
        <v>MES</v>
      </c>
      <c r="F18" s="20"/>
      <c r="G18" s="64">
        <f>I27</f>
        <v>4622.8099999999995</v>
      </c>
      <c r="H18" s="65"/>
      <c r="I18" s="64"/>
      <c r="J18" s="65"/>
      <c r="K18" s="22">
        <f>VLOOKUP(B18,S!A:G,5,FALSE)</f>
        <v>4622.8100000000004</v>
      </c>
      <c r="L18" s="20" t="str">
        <f>IF(K18=G18,"OK, CONFORME TABELA",IF(G18&gt;K18,"ACIMA DA TABELA: ","ABAIXO DA TABELA: ")&amp;TRUNC((G18*100)/K18,2)&amp;" %")</f>
        <v>OK, CONFORME TABELA</v>
      </c>
    </row>
    <row r="19" spans="1:18" ht="30" customHeight="1">
      <c r="A19" s="15" t="s">
        <v>130</v>
      </c>
      <c r="B19" s="15">
        <v>95413</v>
      </c>
      <c r="C19" s="15" t="str">
        <f>VLOOKUP(B19,IF(A19="COMPOSICAO",S!$A:$E,I!$A:$E),2,FALSE)</f>
        <v>SINAPI</v>
      </c>
      <c r="D19" s="16" t="str">
        <f>VLOOKUP(B19,IF(A19="COMPOSICAO",S!$A:$E,I!$A:$E),3,FALSE)</f>
        <v>CURSO DE CAPACITAÇÃO PARA ALMOXARIFE (ENCARGOS COMPLEMENTARES) - MENSALISTA</v>
      </c>
      <c r="E19" s="15" t="str">
        <f>VLOOKUP(B19,IF(A19="COMPOSICAO",S!$A:$E,I!$A:$E),4,FALSE)</f>
        <v>MES</v>
      </c>
      <c r="F19" s="15">
        <v>1</v>
      </c>
      <c r="G19" s="62">
        <f>IF(A19="COMPOSICAO",VLOOKUP("TOTAL SEM BDI - "&amp;B19,CPUAUX2!$A:$J,9,FALSE),VLOOKUP(B19,I!$A:$E,5,FALSE))</f>
        <v>13.74</v>
      </c>
      <c r="H19" s="63"/>
      <c r="I19" s="62">
        <f t="shared" ref="I19:I26" si="4">TRUNC(F19*G19,2)</f>
        <v>13.74</v>
      </c>
      <c r="J19" s="63"/>
      <c r="M19" s="15">
        <f t="shared" ref="M19:M26" si="5">B19</f>
        <v>95413</v>
      </c>
      <c r="N19" s="15">
        <f>SUMIF(CPU!M:M,B18,CPU!O:O)</f>
        <v>0.5</v>
      </c>
      <c r="O19" s="15">
        <f t="shared" ref="O19:O26" si="6">F19*N19</f>
        <v>0.5</v>
      </c>
      <c r="Q19" s="15">
        <f ca="1">SUMIF(CPU!M:M,B18,CPU!R:R)</f>
        <v>0.1</v>
      </c>
      <c r="R19" s="15">
        <f t="shared" ref="R19:R26" ca="1" si="7">F19*Q19</f>
        <v>0.1</v>
      </c>
    </row>
    <row r="20" spans="1:18" ht="30" customHeight="1">
      <c r="A20" s="15" t="s">
        <v>131</v>
      </c>
      <c r="B20" s="15">
        <v>43494</v>
      </c>
      <c r="C20" s="15" t="str">
        <f>VLOOKUP(B20,IF(A20="COMPOSICAO",S!$A:$E,I!$A:$E),2,FALSE)</f>
        <v>SINAPI</v>
      </c>
      <c r="D20" s="16" t="str">
        <f>VLOOKUP(B20,IF(A20="COMPOSICAO",S!$A:$E,I!$A:$E),3,FALSE)</f>
        <v>EPI - FAMILIA ALMOXARIFE - MENSALISTA (ENCARGOS COMPLEMENTARES - COLETADO CAIXA)</v>
      </c>
      <c r="E20" s="15" t="str">
        <f>VLOOKUP(B20,IF(A20="COMPOSICAO",S!$A:$E,I!$A:$E),4,FALSE)</f>
        <v>MES</v>
      </c>
      <c r="F20" s="15">
        <v>1</v>
      </c>
      <c r="G20" s="62">
        <f>IF(A20="COMPOSICAO",VLOOKUP("TOTAL SEM BDI - "&amp;B20,CPUAUX2!$A:$J,9,FALSE),VLOOKUP(B20,I!$A:$E,5,FALSE))</f>
        <v>153.54</v>
      </c>
      <c r="H20" s="63"/>
      <c r="I20" s="62">
        <f t="shared" si="4"/>
        <v>153.54</v>
      </c>
      <c r="J20" s="63"/>
      <c r="M20" s="15">
        <f t="shared" si="5"/>
        <v>43494</v>
      </c>
      <c r="N20" s="15">
        <f>SUMIF(CPU!M:M,B18,CPU!O:O)</f>
        <v>0.5</v>
      </c>
      <c r="O20" s="15">
        <f t="shared" si="6"/>
        <v>0.5</v>
      </c>
      <c r="Q20" s="15">
        <f ca="1">SUMIF(CPU!M:M,B18,CPU!R:R)</f>
        <v>0.1</v>
      </c>
      <c r="R20" s="15">
        <f t="shared" ca="1" si="7"/>
        <v>0.1</v>
      </c>
    </row>
    <row r="21" spans="1:18" ht="30" customHeight="1">
      <c r="A21" s="15" t="s">
        <v>131</v>
      </c>
      <c r="B21" s="15">
        <v>43470</v>
      </c>
      <c r="C21" s="15" t="str">
        <f>VLOOKUP(B21,IF(A21="COMPOSICAO",S!$A:$E,I!$A:$E),2,FALSE)</f>
        <v>SINAPI</v>
      </c>
      <c r="D21" s="16" t="str">
        <f>VLOOKUP(B21,IF(A21="COMPOSICAO",S!$A:$E,I!$A:$E),3,FALSE)</f>
        <v>FERRAMENTAS - FAMILIA ALMOXARIFE - MENSALISTA (ENCARGOS COMPLEMENTARES - COLETADO CAIXA)</v>
      </c>
      <c r="E21" s="15" t="str">
        <f>VLOOKUP(B21,IF(A21="COMPOSICAO",S!$A:$E,I!$A:$E),4,FALSE)</f>
        <v>MES</v>
      </c>
      <c r="F21" s="15">
        <v>1</v>
      </c>
      <c r="G21" s="62">
        <f>IF(A21="COMPOSICAO",VLOOKUP("TOTAL SEM BDI - "&amp;B21,CPUAUX2!$A:$J,9,FALSE),VLOOKUP(B21,I!$A:$E,5,FALSE))</f>
        <v>11.14</v>
      </c>
      <c r="H21" s="63"/>
      <c r="I21" s="62">
        <f t="shared" si="4"/>
        <v>11.14</v>
      </c>
      <c r="J21" s="63"/>
      <c r="M21" s="15">
        <f t="shared" si="5"/>
        <v>43470</v>
      </c>
      <c r="N21" s="15">
        <f>SUMIF(CPU!M:M,B18,CPU!O:O)</f>
        <v>0.5</v>
      </c>
      <c r="O21" s="15">
        <f t="shared" si="6"/>
        <v>0.5</v>
      </c>
      <c r="Q21" s="15">
        <f ca="1">SUMIF(CPU!M:M,B18,CPU!R:R)</f>
        <v>0.1</v>
      </c>
      <c r="R21" s="15">
        <f t="shared" ca="1" si="7"/>
        <v>0.1</v>
      </c>
    </row>
    <row r="22" spans="1:18" ht="30" customHeight="1">
      <c r="A22" s="15" t="s">
        <v>131</v>
      </c>
      <c r="B22" s="15">
        <v>40864</v>
      </c>
      <c r="C22" s="15" t="str">
        <f>VLOOKUP(B22,IF(A22="COMPOSICAO",S!$A:$E,I!$A:$E),2,FALSE)</f>
        <v>SINAPI</v>
      </c>
      <c r="D22" s="16" t="str">
        <f>VLOOKUP(B22,IF(A22="COMPOSICAO",S!$A:$E,I!$A:$E),3,FALSE)</f>
        <v>SEGURO - MENSALISTA (COLETADO CAIXA - ENCARGOS COMPLEMENTARES)</v>
      </c>
      <c r="E22" s="15" t="str">
        <f>VLOOKUP(B22,IF(A22="COMPOSICAO",S!$A:$E,I!$A:$E),4,FALSE)</f>
        <v>MES</v>
      </c>
      <c r="F22" s="15">
        <v>1</v>
      </c>
      <c r="G22" s="62">
        <f>IF(A22="COMPOSICAO",VLOOKUP("TOTAL SEM BDI - "&amp;B22,CPUAUX2!$A:$J,9,FALSE),VLOOKUP(B22,I!$A:$E,5,FALSE))</f>
        <v>15.46</v>
      </c>
      <c r="H22" s="63"/>
      <c r="I22" s="62">
        <f t="shared" si="4"/>
        <v>15.46</v>
      </c>
      <c r="J22" s="63"/>
      <c r="M22" s="15">
        <f t="shared" si="5"/>
        <v>40864</v>
      </c>
      <c r="N22" s="15">
        <f>SUMIF(CPU!M:M,B18,CPU!O:O)</f>
        <v>0.5</v>
      </c>
      <c r="O22" s="15">
        <f t="shared" si="6"/>
        <v>0.5</v>
      </c>
      <c r="Q22" s="15">
        <f ca="1">SUMIF(CPU!M:M,B18,CPU!R:R)</f>
        <v>0.1</v>
      </c>
      <c r="R22" s="15">
        <f t="shared" ca="1" si="7"/>
        <v>0.1</v>
      </c>
    </row>
    <row r="23" spans="1:18" ht="30" customHeight="1">
      <c r="A23" s="15" t="s">
        <v>131</v>
      </c>
      <c r="B23" s="15">
        <v>40863</v>
      </c>
      <c r="C23" s="15" t="str">
        <f>VLOOKUP(B23,IF(A23="COMPOSICAO",S!$A:$E,I!$A:$E),2,FALSE)</f>
        <v>SINAPI</v>
      </c>
      <c r="D23" s="16" t="str">
        <f>VLOOKUP(B23,IF(A23="COMPOSICAO",S!$A:$E,I!$A:$E),3,FALSE)</f>
        <v>EXAMES - MENSALISTA (COLETADO CAIXA - ENCARGOS COMPLEMENTARES)</v>
      </c>
      <c r="E23" s="15" t="str">
        <f>VLOOKUP(B23,IF(A23="COMPOSICAO",S!$A:$E,I!$A:$E),4,FALSE)</f>
        <v>MES</v>
      </c>
      <c r="F23" s="15">
        <v>1</v>
      </c>
      <c r="G23" s="62">
        <f>IF(A23="COMPOSICAO",VLOOKUP("TOTAL SEM BDI - "&amp;B23,CPUAUX2!$A:$J,9,FALSE),VLOOKUP(B23,I!$A:$E,5,FALSE))</f>
        <v>270.51</v>
      </c>
      <c r="H23" s="63"/>
      <c r="I23" s="62">
        <f t="shared" si="4"/>
        <v>270.51</v>
      </c>
      <c r="J23" s="63"/>
      <c r="M23" s="15">
        <f t="shared" si="5"/>
        <v>40863</v>
      </c>
      <c r="N23" s="15">
        <f>SUMIF(CPU!M:M,B18,CPU!O:O)</f>
        <v>0.5</v>
      </c>
      <c r="O23" s="15">
        <f t="shared" si="6"/>
        <v>0.5</v>
      </c>
      <c r="Q23" s="15">
        <f ca="1">SUMIF(CPU!M:M,B18,CPU!R:R)</f>
        <v>0.1</v>
      </c>
      <c r="R23" s="15">
        <f t="shared" ca="1" si="7"/>
        <v>0.1</v>
      </c>
    </row>
    <row r="24" spans="1:18" ht="30" customHeight="1">
      <c r="A24" s="15" t="s">
        <v>131</v>
      </c>
      <c r="B24" s="15">
        <v>40862</v>
      </c>
      <c r="C24" s="15" t="str">
        <f>VLOOKUP(B24,IF(A24="COMPOSICAO",S!$A:$E,I!$A:$E),2,FALSE)</f>
        <v>SINAPI</v>
      </c>
      <c r="D24" s="16" t="str">
        <f>VLOOKUP(B24,IF(A24="COMPOSICAO",S!$A:$E,I!$A:$E),3,FALSE)</f>
        <v>ALIMENTACAO - MENSALISTA (COLETADO CAIXA - ENCARGOS COMPLEMENTARES)</v>
      </c>
      <c r="E24" s="15" t="str">
        <f>VLOOKUP(B24,IF(A24="COMPOSICAO",S!$A:$E,I!$A:$E),4,FALSE)</f>
        <v>MES</v>
      </c>
      <c r="F24" s="15">
        <v>1</v>
      </c>
      <c r="G24" s="62">
        <f>IF(A24="COMPOSICAO",VLOOKUP("TOTAL SEM BDI - "&amp;B24,CPUAUX2!$A:$J,9,FALSE),VLOOKUP(B24,I!$A:$E,5,FALSE))</f>
        <v>463.06</v>
      </c>
      <c r="H24" s="63"/>
      <c r="I24" s="62">
        <f t="shared" si="4"/>
        <v>463.06</v>
      </c>
      <c r="J24" s="63"/>
      <c r="M24" s="15">
        <f t="shared" si="5"/>
        <v>40862</v>
      </c>
      <c r="N24" s="15">
        <f>SUMIF(CPU!M:M,B18,CPU!O:O)</f>
        <v>0.5</v>
      </c>
      <c r="O24" s="15">
        <f t="shared" si="6"/>
        <v>0.5</v>
      </c>
      <c r="Q24" s="15">
        <f ca="1">SUMIF(CPU!M:M,B18,CPU!R:R)</f>
        <v>0.1</v>
      </c>
      <c r="R24" s="15">
        <f t="shared" ca="1" si="7"/>
        <v>0.1</v>
      </c>
    </row>
    <row r="25" spans="1:18" ht="30" customHeight="1">
      <c r="A25" s="15" t="s">
        <v>131</v>
      </c>
      <c r="B25" s="15">
        <v>40861</v>
      </c>
      <c r="C25" s="15" t="str">
        <f>VLOOKUP(B25,IF(A25="COMPOSICAO",S!$A:$E,I!$A:$E),2,FALSE)</f>
        <v>SINAPI</v>
      </c>
      <c r="D25" s="16" t="str">
        <f>VLOOKUP(B25,IF(A25="COMPOSICAO",S!$A:$E,I!$A:$E),3,FALSE)</f>
        <v>TRANSPORTE - MENSALISTA (COLETADO CAIXA - ENCARGOS COMPLEMENTARES)</v>
      </c>
      <c r="E25" s="15" t="str">
        <f>VLOOKUP(B25,IF(A25="COMPOSICAO",S!$A:$E,I!$A:$E),4,FALSE)</f>
        <v>MES</v>
      </c>
      <c r="F25" s="15">
        <v>1</v>
      </c>
      <c r="G25" s="62">
        <f>IF(A25="COMPOSICAO",VLOOKUP("TOTAL SEM BDI - "&amp;B25,CPUAUX2!$A:$J,9,FALSE),VLOOKUP(B25,I!$A:$E,5,FALSE))</f>
        <v>107.66</v>
      </c>
      <c r="H25" s="63"/>
      <c r="I25" s="62">
        <f t="shared" si="4"/>
        <v>107.66</v>
      </c>
      <c r="J25" s="63"/>
      <c r="M25" s="15">
        <f t="shared" si="5"/>
        <v>40861</v>
      </c>
      <c r="N25" s="15">
        <f>SUMIF(CPU!M:M,B18,CPU!O:O)</f>
        <v>0.5</v>
      </c>
      <c r="O25" s="15">
        <f t="shared" si="6"/>
        <v>0.5</v>
      </c>
      <c r="Q25" s="15">
        <f ca="1">SUMIF(CPU!M:M,B18,CPU!R:R)</f>
        <v>0.1</v>
      </c>
      <c r="R25" s="15">
        <f t="shared" ca="1" si="7"/>
        <v>0.1</v>
      </c>
    </row>
    <row r="26" spans="1:18">
      <c r="A26" s="15" t="s">
        <v>131</v>
      </c>
      <c r="B26" s="15">
        <v>40809</v>
      </c>
      <c r="C26" s="15" t="str">
        <f>VLOOKUP(B26,IF(A26="COMPOSICAO",S!$A:$E,I!$A:$E),2,FALSE)</f>
        <v>SINAPI</v>
      </c>
      <c r="D26" s="16" t="str">
        <f>VLOOKUP(B26,IF(A26="COMPOSICAO",S!$A:$E,I!$A:$E),3,FALSE)</f>
        <v>ALMOXARIFE (MENSALISTA)</v>
      </c>
      <c r="E26" s="15" t="str">
        <f>VLOOKUP(B26,IF(A26="COMPOSICAO",S!$A:$E,I!$A:$E),4,FALSE)</f>
        <v>MES</v>
      </c>
      <c r="F26" s="15">
        <v>1</v>
      </c>
      <c r="G26" s="62">
        <f>IF(A26="COMPOSICAO",VLOOKUP("TOTAL SEM BDI - "&amp;B26,CPUAUX2!$A:$J,9,FALSE),VLOOKUP(B26,I!$A:$E,5,FALSE))</f>
        <v>3587.7</v>
      </c>
      <c r="H26" s="63"/>
      <c r="I26" s="62">
        <f t="shared" si="4"/>
        <v>3587.7</v>
      </c>
      <c r="J26" s="63"/>
      <c r="M26" s="15">
        <f t="shared" si="5"/>
        <v>40809</v>
      </c>
      <c r="N26" s="15">
        <f>SUMIF(CPU!M:M,B18,CPU!O:O)</f>
        <v>0.5</v>
      </c>
      <c r="O26" s="15">
        <f t="shared" si="6"/>
        <v>0.5</v>
      </c>
      <c r="Q26" s="15">
        <f ca="1">SUMIF(CPU!M:M,B18,CPU!R:R)</f>
        <v>0.1</v>
      </c>
      <c r="R26" s="15">
        <f t="shared" ca="1" si="7"/>
        <v>0.1</v>
      </c>
    </row>
    <row r="27" spans="1:18">
      <c r="A27" s="59" t="str">
        <f>"TOTAL SEM BDI - "&amp;B18</f>
        <v>TOTAL SEM BDI - 93563</v>
      </c>
      <c r="B27" s="60"/>
      <c r="C27" s="60"/>
      <c r="D27" s="60"/>
      <c r="E27" s="60"/>
      <c r="F27" s="60"/>
      <c r="G27" s="60"/>
      <c r="H27" s="61"/>
      <c r="I27" s="62">
        <f>SUM(I18:I26)</f>
        <v>4622.8099999999995</v>
      </c>
      <c r="J27" s="63"/>
    </row>
    <row r="29" spans="1:18" ht="14.4">
      <c r="A29" s="4" t="s">
        <v>127</v>
      </c>
      <c r="B29" s="4" t="s">
        <v>43</v>
      </c>
      <c r="C29" s="4" t="s">
        <v>44</v>
      </c>
      <c r="D29" s="4" t="s">
        <v>22</v>
      </c>
      <c r="E29" s="4" t="s">
        <v>45</v>
      </c>
      <c r="F29" s="4" t="s">
        <v>74</v>
      </c>
      <c r="G29" s="31" t="s">
        <v>128</v>
      </c>
      <c r="H29" s="32"/>
      <c r="I29" s="31" t="s">
        <v>16</v>
      </c>
      <c r="J29" s="32"/>
    </row>
    <row r="30" spans="1:18" ht="30" customHeight="1">
      <c r="A30" s="20" t="s">
        <v>144</v>
      </c>
      <c r="B30" s="20">
        <v>93572</v>
      </c>
      <c r="C30" s="20" t="str">
        <f>VLOOKUP(B30,S!$A:$G,2,FALSE)</f>
        <v>SINAPI</v>
      </c>
      <c r="D30" s="21" t="str">
        <f>VLOOKUP(B30,S!$A:$G,3,FALSE)</f>
        <v>ENCARREGADO GERAL DE OBRAS COM ENCARGOS COMPLEMENTARES</v>
      </c>
      <c r="E30" s="20" t="str">
        <f>VLOOKUP(B30,S!$A:$G,4,FALSE)</f>
        <v>MES</v>
      </c>
      <c r="F30" s="20"/>
      <c r="G30" s="64">
        <f>I39</f>
        <v>6824.5</v>
      </c>
      <c r="H30" s="65"/>
      <c r="I30" s="64"/>
      <c r="J30" s="65"/>
      <c r="K30" s="22">
        <f>VLOOKUP(B30,S!A:G,5,FALSE)</f>
        <v>6824.5</v>
      </c>
      <c r="L30" s="20" t="str">
        <f>IF(K30=G30,"OK, CONFORME TABELA",IF(G30&gt;K30,"ACIMA DA TABELA: ","ABAIXO DA TABELA: ")&amp;TRUNC((G30*100)/K30,2)&amp;" %")</f>
        <v>OK, CONFORME TABELA</v>
      </c>
    </row>
    <row r="31" spans="1:18" ht="45" customHeight="1">
      <c r="A31" s="15" t="s">
        <v>130</v>
      </c>
      <c r="B31" s="15">
        <v>95422</v>
      </c>
      <c r="C31" s="15" t="str">
        <f>VLOOKUP(B31,IF(A31="COMPOSICAO",S!$A:$E,I!$A:$E),2,FALSE)</f>
        <v>SINAPI</v>
      </c>
      <c r="D31" s="16" t="str">
        <f>VLOOKUP(B31,IF(A31="COMPOSICAO",S!$A:$E,I!$A:$E),3,FALSE)</f>
        <v>CURSO DE CAPACITAÇÃO PARA ENCARREGADO GERAL DE OBRAS (ENCARGOS COMPLEMENTARES) - MENSALISTA</v>
      </c>
      <c r="E31" s="15" t="str">
        <f>VLOOKUP(B31,IF(A31="COMPOSICAO",S!$A:$E,I!$A:$E),4,FALSE)</f>
        <v>MES</v>
      </c>
      <c r="F31" s="15">
        <v>1</v>
      </c>
      <c r="G31" s="62">
        <f>IF(A31="COMPOSICAO",VLOOKUP("TOTAL SEM BDI - "&amp;B31,CPUAUX2!$A:$J,9,FALSE),VLOOKUP(B31,I!$A:$E,5,FALSE))</f>
        <v>89.76</v>
      </c>
      <c r="H31" s="63"/>
      <c r="I31" s="62">
        <f t="shared" ref="I31:I38" si="8">TRUNC(F31*G31,2)</f>
        <v>89.76</v>
      </c>
      <c r="J31" s="63"/>
      <c r="M31" s="15">
        <f t="shared" ref="M31:M38" si="9">B31</f>
        <v>95422</v>
      </c>
      <c r="N31" s="15">
        <f>SUMIF(CPU!M:M,B30,CPU!O:O)</f>
        <v>0.5</v>
      </c>
      <c r="O31" s="15">
        <f t="shared" ref="O31:O38" si="10">F31*N31</f>
        <v>0.5</v>
      </c>
      <c r="Q31" s="15">
        <f ca="1">SUMIF(CPU!M:M,B30,CPU!R:R)</f>
        <v>0.1</v>
      </c>
      <c r="R31" s="15">
        <f t="shared" ref="R31:R38" ca="1" si="11">F31*Q31</f>
        <v>0.1</v>
      </c>
    </row>
    <row r="32" spans="1:18" ht="30" customHeight="1">
      <c r="A32" s="15" t="s">
        <v>131</v>
      </c>
      <c r="B32" s="15">
        <v>43499</v>
      </c>
      <c r="C32" s="15" t="str">
        <f>VLOOKUP(B32,IF(A32="COMPOSICAO",S!$A:$E,I!$A:$E),2,FALSE)</f>
        <v>SINAPI</v>
      </c>
      <c r="D32" s="16" t="str">
        <f>VLOOKUP(B32,IF(A32="COMPOSICAO",S!$A:$E,I!$A:$E),3,FALSE)</f>
        <v>EPI - FAMILIA ENCARREGADO GERAL - MENSALISTA (ENCARGOS COMPLEMENTARES - COLETADO CAIXA)</v>
      </c>
      <c r="E32" s="15" t="str">
        <f>VLOOKUP(B32,IF(A32="COMPOSICAO",S!$A:$E,I!$A:$E),4,FALSE)</f>
        <v>MES</v>
      </c>
      <c r="F32" s="15">
        <v>1</v>
      </c>
      <c r="G32" s="62">
        <f>IF(A32="COMPOSICAO",VLOOKUP("TOTAL SEM BDI - "&amp;B32,CPUAUX2!$A:$J,9,FALSE),VLOOKUP(B32,I!$A:$E,5,FALSE))</f>
        <v>241.99</v>
      </c>
      <c r="H32" s="63"/>
      <c r="I32" s="62">
        <f t="shared" si="8"/>
        <v>241.99</v>
      </c>
      <c r="J32" s="63"/>
      <c r="M32" s="15">
        <f t="shared" si="9"/>
        <v>43499</v>
      </c>
      <c r="N32" s="15">
        <f>SUMIF(CPU!M:M,B30,CPU!O:O)</f>
        <v>0.5</v>
      </c>
      <c r="O32" s="15">
        <f t="shared" si="10"/>
        <v>0.5</v>
      </c>
      <c r="Q32" s="15">
        <f ca="1">SUMIF(CPU!M:M,B30,CPU!R:R)</f>
        <v>0.1</v>
      </c>
      <c r="R32" s="15">
        <f t="shared" ca="1" si="11"/>
        <v>0.1</v>
      </c>
    </row>
    <row r="33" spans="1:18" ht="45" customHeight="1">
      <c r="A33" s="15" t="s">
        <v>131</v>
      </c>
      <c r="B33" s="15">
        <v>43475</v>
      </c>
      <c r="C33" s="15" t="str">
        <f>VLOOKUP(B33,IF(A33="COMPOSICAO",S!$A:$E,I!$A:$E),2,FALSE)</f>
        <v>SINAPI</v>
      </c>
      <c r="D33" s="16" t="str">
        <f>VLOOKUP(B33,IF(A33="COMPOSICAO",S!$A:$E,I!$A:$E),3,FALSE)</f>
        <v>FERRAMENTAS - FAMILIA ENCARREGADO GERAL - MENSALISTA (ENCARGOS COMPLEMENTARES - COLETADO CAIXA)</v>
      </c>
      <c r="E33" s="15" t="str">
        <f>VLOOKUP(B33,IF(A33="COMPOSICAO",S!$A:$E,I!$A:$E),4,FALSE)</f>
        <v>MES</v>
      </c>
      <c r="F33" s="15">
        <v>1</v>
      </c>
      <c r="G33" s="62">
        <f>IF(A33="COMPOSICAO",VLOOKUP("TOTAL SEM BDI - "&amp;B33,CPUAUX2!$A:$J,9,FALSE),VLOOKUP(B33,I!$A:$E,5,FALSE))</f>
        <v>15.46</v>
      </c>
      <c r="H33" s="63"/>
      <c r="I33" s="62">
        <f t="shared" si="8"/>
        <v>15.46</v>
      </c>
      <c r="J33" s="63"/>
      <c r="M33" s="15">
        <f t="shared" si="9"/>
        <v>43475</v>
      </c>
      <c r="N33" s="15">
        <f>SUMIF(CPU!M:M,B30,CPU!O:O)</f>
        <v>0.5</v>
      </c>
      <c r="O33" s="15">
        <f t="shared" si="10"/>
        <v>0.5</v>
      </c>
      <c r="Q33" s="15">
        <f ca="1">SUMIF(CPU!M:M,B30,CPU!R:R)</f>
        <v>0.1</v>
      </c>
      <c r="R33" s="15">
        <f t="shared" ca="1" si="11"/>
        <v>0.1</v>
      </c>
    </row>
    <row r="34" spans="1:18" ht="30" customHeight="1">
      <c r="A34" s="15" t="s">
        <v>131</v>
      </c>
      <c r="B34" s="15">
        <v>40864</v>
      </c>
      <c r="C34" s="15" t="str">
        <f>VLOOKUP(B34,IF(A34="COMPOSICAO",S!$A:$E,I!$A:$E),2,FALSE)</f>
        <v>SINAPI</v>
      </c>
      <c r="D34" s="16" t="str">
        <f>VLOOKUP(B34,IF(A34="COMPOSICAO",S!$A:$E,I!$A:$E),3,FALSE)</f>
        <v>SEGURO - MENSALISTA (COLETADO CAIXA - ENCARGOS COMPLEMENTARES)</v>
      </c>
      <c r="E34" s="15" t="str">
        <f>VLOOKUP(B34,IF(A34="COMPOSICAO",S!$A:$E,I!$A:$E),4,FALSE)</f>
        <v>MES</v>
      </c>
      <c r="F34" s="15">
        <v>1</v>
      </c>
      <c r="G34" s="62">
        <f>IF(A34="COMPOSICAO",VLOOKUP("TOTAL SEM BDI - "&amp;B34,CPUAUX2!$A:$J,9,FALSE),VLOOKUP(B34,I!$A:$E,5,FALSE))</f>
        <v>15.46</v>
      </c>
      <c r="H34" s="63"/>
      <c r="I34" s="62">
        <f t="shared" si="8"/>
        <v>15.46</v>
      </c>
      <c r="J34" s="63"/>
      <c r="M34" s="15">
        <f t="shared" si="9"/>
        <v>40864</v>
      </c>
      <c r="N34" s="15">
        <f>SUMIF(CPU!M:M,B30,CPU!O:O)</f>
        <v>0.5</v>
      </c>
      <c r="O34" s="15">
        <f t="shared" si="10"/>
        <v>0.5</v>
      </c>
      <c r="Q34" s="15">
        <f ca="1">SUMIF(CPU!M:M,B30,CPU!R:R)</f>
        <v>0.1</v>
      </c>
      <c r="R34" s="15">
        <f t="shared" ca="1" si="11"/>
        <v>0.1</v>
      </c>
    </row>
    <row r="35" spans="1:18" ht="30" customHeight="1">
      <c r="A35" s="15" t="s">
        <v>131</v>
      </c>
      <c r="B35" s="15">
        <v>40863</v>
      </c>
      <c r="C35" s="15" t="str">
        <f>VLOOKUP(B35,IF(A35="COMPOSICAO",S!$A:$E,I!$A:$E),2,FALSE)</f>
        <v>SINAPI</v>
      </c>
      <c r="D35" s="16" t="str">
        <f>VLOOKUP(B35,IF(A35="COMPOSICAO",S!$A:$E,I!$A:$E),3,FALSE)</f>
        <v>EXAMES - MENSALISTA (COLETADO CAIXA - ENCARGOS COMPLEMENTARES)</v>
      </c>
      <c r="E35" s="15" t="str">
        <f>VLOOKUP(B35,IF(A35="COMPOSICAO",S!$A:$E,I!$A:$E),4,FALSE)</f>
        <v>MES</v>
      </c>
      <c r="F35" s="15">
        <v>1</v>
      </c>
      <c r="G35" s="62">
        <f>IF(A35="COMPOSICAO",VLOOKUP("TOTAL SEM BDI - "&amp;B35,CPUAUX2!$A:$J,9,FALSE),VLOOKUP(B35,I!$A:$E,5,FALSE))</f>
        <v>270.51</v>
      </c>
      <c r="H35" s="63"/>
      <c r="I35" s="62">
        <f t="shared" si="8"/>
        <v>270.51</v>
      </c>
      <c r="J35" s="63"/>
      <c r="M35" s="15">
        <f t="shared" si="9"/>
        <v>40863</v>
      </c>
      <c r="N35" s="15">
        <f>SUMIF(CPU!M:M,B30,CPU!O:O)</f>
        <v>0.5</v>
      </c>
      <c r="O35" s="15">
        <f t="shared" si="10"/>
        <v>0.5</v>
      </c>
      <c r="Q35" s="15">
        <f ca="1">SUMIF(CPU!M:M,B30,CPU!R:R)</f>
        <v>0.1</v>
      </c>
      <c r="R35" s="15">
        <f t="shared" ca="1" si="11"/>
        <v>0.1</v>
      </c>
    </row>
    <row r="36" spans="1:18" ht="30" customHeight="1">
      <c r="A36" s="15" t="s">
        <v>131</v>
      </c>
      <c r="B36" s="15">
        <v>40862</v>
      </c>
      <c r="C36" s="15" t="str">
        <f>VLOOKUP(B36,IF(A36="COMPOSICAO",S!$A:$E,I!$A:$E),2,FALSE)</f>
        <v>SINAPI</v>
      </c>
      <c r="D36" s="16" t="str">
        <f>VLOOKUP(B36,IF(A36="COMPOSICAO",S!$A:$E,I!$A:$E),3,FALSE)</f>
        <v>ALIMENTACAO - MENSALISTA (COLETADO CAIXA - ENCARGOS COMPLEMENTARES)</v>
      </c>
      <c r="E36" s="15" t="str">
        <f>VLOOKUP(B36,IF(A36="COMPOSICAO",S!$A:$E,I!$A:$E),4,FALSE)</f>
        <v>MES</v>
      </c>
      <c r="F36" s="15">
        <v>1</v>
      </c>
      <c r="G36" s="62">
        <f>IF(A36="COMPOSICAO",VLOOKUP("TOTAL SEM BDI - "&amp;B36,CPUAUX2!$A:$J,9,FALSE),VLOOKUP(B36,I!$A:$E,5,FALSE))</f>
        <v>463.06</v>
      </c>
      <c r="H36" s="63"/>
      <c r="I36" s="62">
        <f t="shared" si="8"/>
        <v>463.06</v>
      </c>
      <c r="J36" s="63"/>
      <c r="M36" s="15">
        <f t="shared" si="9"/>
        <v>40862</v>
      </c>
      <c r="N36" s="15">
        <f>SUMIF(CPU!M:M,B30,CPU!O:O)</f>
        <v>0.5</v>
      </c>
      <c r="O36" s="15">
        <f t="shared" si="10"/>
        <v>0.5</v>
      </c>
      <c r="Q36" s="15">
        <f ca="1">SUMIF(CPU!M:M,B30,CPU!R:R)</f>
        <v>0.1</v>
      </c>
      <c r="R36" s="15">
        <f t="shared" ca="1" si="11"/>
        <v>0.1</v>
      </c>
    </row>
    <row r="37" spans="1:18" ht="30" customHeight="1">
      <c r="A37" s="15" t="s">
        <v>131</v>
      </c>
      <c r="B37" s="15">
        <v>40861</v>
      </c>
      <c r="C37" s="15" t="str">
        <f>VLOOKUP(B37,IF(A37="COMPOSICAO",S!$A:$E,I!$A:$E),2,FALSE)</f>
        <v>SINAPI</v>
      </c>
      <c r="D37" s="16" t="str">
        <f>VLOOKUP(B37,IF(A37="COMPOSICAO",S!$A:$E,I!$A:$E),3,FALSE)</f>
        <v>TRANSPORTE - MENSALISTA (COLETADO CAIXA - ENCARGOS COMPLEMENTARES)</v>
      </c>
      <c r="E37" s="15" t="str">
        <f>VLOOKUP(B37,IF(A37="COMPOSICAO",S!$A:$E,I!$A:$E),4,FALSE)</f>
        <v>MES</v>
      </c>
      <c r="F37" s="15">
        <v>1</v>
      </c>
      <c r="G37" s="62">
        <f>IF(A37="COMPOSICAO",VLOOKUP("TOTAL SEM BDI - "&amp;B37,CPUAUX2!$A:$J,9,FALSE),VLOOKUP(B37,I!$A:$E,5,FALSE))</f>
        <v>107.66</v>
      </c>
      <c r="H37" s="63"/>
      <c r="I37" s="62">
        <f t="shared" si="8"/>
        <v>107.66</v>
      </c>
      <c r="J37" s="63"/>
      <c r="M37" s="15">
        <f t="shared" si="9"/>
        <v>40861</v>
      </c>
      <c r="N37" s="15">
        <f>SUMIF(CPU!M:M,B30,CPU!O:O)</f>
        <v>0.5</v>
      </c>
      <c r="O37" s="15">
        <f t="shared" si="10"/>
        <v>0.5</v>
      </c>
      <c r="Q37" s="15">
        <f ca="1">SUMIF(CPU!M:M,B30,CPU!R:R)</f>
        <v>0.1</v>
      </c>
      <c r="R37" s="15">
        <f t="shared" ca="1" si="11"/>
        <v>0.1</v>
      </c>
    </row>
    <row r="38" spans="1:18">
      <c r="A38" s="15" t="s">
        <v>131</v>
      </c>
      <c r="B38" s="15">
        <v>40818</v>
      </c>
      <c r="C38" s="15" t="str">
        <f>VLOOKUP(B38,IF(A38="COMPOSICAO",S!$A:$E,I!$A:$E),2,FALSE)</f>
        <v>SINAPI</v>
      </c>
      <c r="D38" s="16" t="str">
        <f>VLOOKUP(B38,IF(A38="COMPOSICAO",S!$A:$E,I!$A:$E),3,FALSE)</f>
        <v>ENCARREGADO GERAL DE OBRAS (MENSALISTA)</v>
      </c>
      <c r="E38" s="15" t="str">
        <f>VLOOKUP(B38,IF(A38="COMPOSICAO",S!$A:$E,I!$A:$E),4,FALSE)</f>
        <v>MES</v>
      </c>
      <c r="F38" s="15">
        <v>1</v>
      </c>
      <c r="G38" s="62">
        <f>IF(A38="COMPOSICAO",VLOOKUP("TOTAL SEM BDI - "&amp;B38,CPUAUX2!$A:$J,9,FALSE),VLOOKUP(B38,I!$A:$E,5,FALSE))</f>
        <v>5620.6</v>
      </c>
      <c r="H38" s="63"/>
      <c r="I38" s="62">
        <f t="shared" si="8"/>
        <v>5620.6</v>
      </c>
      <c r="J38" s="63"/>
      <c r="M38" s="15">
        <f t="shared" si="9"/>
        <v>40818</v>
      </c>
      <c r="N38" s="15">
        <f>SUMIF(CPU!M:M,B30,CPU!O:O)</f>
        <v>0.5</v>
      </c>
      <c r="O38" s="15">
        <f t="shared" si="10"/>
        <v>0.5</v>
      </c>
      <c r="Q38" s="15">
        <f ca="1">SUMIF(CPU!M:M,B30,CPU!R:R)</f>
        <v>0.1</v>
      </c>
      <c r="R38" s="15">
        <f t="shared" ca="1" si="11"/>
        <v>0.1</v>
      </c>
    </row>
    <row r="39" spans="1:18">
      <c r="A39" s="59" t="str">
        <f>"TOTAL SEM BDI - "&amp;B30</f>
        <v>TOTAL SEM BDI - 93572</v>
      </c>
      <c r="B39" s="60"/>
      <c r="C39" s="60"/>
      <c r="D39" s="60"/>
      <c r="E39" s="60"/>
      <c r="F39" s="60"/>
      <c r="G39" s="60"/>
      <c r="H39" s="61"/>
      <c r="I39" s="62">
        <f>SUM(I30:I38)</f>
        <v>6824.5</v>
      </c>
      <c r="J39" s="63"/>
    </row>
    <row r="41" spans="1:18" ht="14.4">
      <c r="A41" s="4" t="s">
        <v>127</v>
      </c>
      <c r="B41" s="4" t="s">
        <v>43</v>
      </c>
      <c r="C41" s="4" t="s">
        <v>44</v>
      </c>
      <c r="D41" s="4" t="s">
        <v>22</v>
      </c>
      <c r="E41" s="4" t="s">
        <v>45</v>
      </c>
      <c r="F41" s="4" t="s">
        <v>74</v>
      </c>
      <c r="G41" s="31" t="s">
        <v>128</v>
      </c>
      <c r="H41" s="32"/>
      <c r="I41" s="31" t="s">
        <v>16</v>
      </c>
      <c r="J41" s="32"/>
    </row>
    <row r="42" spans="1:18" ht="14.4">
      <c r="A42" s="20" t="s">
        <v>144</v>
      </c>
      <c r="B42" s="20">
        <v>88316</v>
      </c>
      <c r="C42" s="20" t="str">
        <f>VLOOKUP(B42,S!$A:$G,2,FALSE)</f>
        <v>SINAPI</v>
      </c>
      <c r="D42" s="21" t="str">
        <f>VLOOKUP(B42,S!$A:$G,3,FALSE)</f>
        <v>SERVENTE COM ENCARGOS COMPLEMENTARES</v>
      </c>
      <c r="E42" s="20" t="str">
        <f>VLOOKUP(B42,S!$A:$G,4,FALSE)</f>
        <v>H</v>
      </c>
      <c r="F42" s="20"/>
      <c r="G42" s="64">
        <f>I51</f>
        <v>21.71</v>
      </c>
      <c r="H42" s="65"/>
      <c r="I42" s="64"/>
      <c r="J42" s="65"/>
      <c r="K42" s="22">
        <f>VLOOKUP(B42,S!A:G,5,FALSE)</f>
        <v>21.71</v>
      </c>
      <c r="L42" s="20" t="str">
        <f>IF(K42=G42,"OK, CONFORME TABELA",IF(G42&gt;K42,"ACIMA DA TABELA: ","ABAIXO DA TABELA: ")&amp;TRUNC((G42*100)/K42,2)&amp;" %")</f>
        <v>OK, CONFORME TABELA</v>
      </c>
    </row>
    <row r="43" spans="1:18" ht="30" customHeight="1">
      <c r="A43" s="15" t="s">
        <v>130</v>
      </c>
      <c r="B43" s="15">
        <v>95378</v>
      </c>
      <c r="C43" s="15" t="str">
        <f>VLOOKUP(B43,IF(A43="COMPOSICAO",S!$A:$E,I!$A:$E),2,FALSE)</f>
        <v>SINAPI</v>
      </c>
      <c r="D43" s="16" t="str">
        <f>VLOOKUP(B43,IF(A43="COMPOSICAO",S!$A:$E,I!$A:$E),3,FALSE)</f>
        <v>CURSO DE CAPACITAÇÃO PARA SERVENTE (ENCARGOS COMPLEMENTARES) - HORISTA</v>
      </c>
      <c r="E43" s="15" t="str">
        <f>VLOOKUP(B43,IF(A43="COMPOSICAO",S!$A:$E,I!$A:$E),4,FALSE)</f>
        <v>H</v>
      </c>
      <c r="F43" s="15">
        <v>1</v>
      </c>
      <c r="G43" s="62">
        <f>IF(A43="COMPOSICAO",VLOOKUP("TOTAL SEM BDI - "&amp;B43,CPUAUX2!$A:$J,9,FALSE),VLOOKUP(B43,I!$A:$E,5,FALSE))</f>
        <v>0.31</v>
      </c>
      <c r="H43" s="63"/>
      <c r="I43" s="62">
        <f t="shared" ref="I43:I50" si="12">TRUNC(F43*G43,2)</f>
        <v>0.31</v>
      </c>
      <c r="J43" s="63"/>
      <c r="M43" s="15">
        <f t="shared" ref="M43:M50" si="13">B43</f>
        <v>95378</v>
      </c>
      <c r="N43" s="15">
        <f>SUMIF(CPU!M:M,B42,CPU!O:O)</f>
        <v>2</v>
      </c>
      <c r="O43" s="15">
        <f t="shared" ref="O43:O50" si="14">F43*N43</f>
        <v>2</v>
      </c>
      <c r="Q43" s="15">
        <f ca="1">SUMIF(CPU!M:M,B42,CPU!R:R)</f>
        <v>2</v>
      </c>
      <c r="R43" s="15">
        <f t="shared" ref="R43:R50" ca="1" si="15">F43*Q43</f>
        <v>2</v>
      </c>
    </row>
    <row r="44" spans="1:18" ht="30" customHeight="1">
      <c r="A44" s="15" t="s">
        <v>131</v>
      </c>
      <c r="B44" s="15">
        <v>43491</v>
      </c>
      <c r="C44" s="15" t="str">
        <f>VLOOKUP(B44,IF(A44="COMPOSICAO",S!$A:$E,I!$A:$E),2,FALSE)</f>
        <v>SINAPI</v>
      </c>
      <c r="D44" s="16" t="str">
        <f>VLOOKUP(B44,IF(A44="COMPOSICAO",S!$A:$E,I!$A:$E),3,FALSE)</f>
        <v>EPI - FAMILIA SERVENTE - HORISTA (ENCARGOS COMPLEMENTARES - COLETADO CAIXA)</v>
      </c>
      <c r="E44" s="15" t="str">
        <f>VLOOKUP(B44,IF(A44="COMPOSICAO",S!$A:$E,I!$A:$E),4,FALSE)</f>
        <v>H</v>
      </c>
      <c r="F44" s="15">
        <v>1</v>
      </c>
      <c r="G44" s="62">
        <f>IF(A44="COMPOSICAO",VLOOKUP("TOTAL SEM BDI - "&amp;B44,CPUAUX2!$A:$J,9,FALSE),VLOOKUP(B44,I!$A:$E,5,FALSE))</f>
        <v>1.39</v>
      </c>
      <c r="H44" s="63"/>
      <c r="I44" s="62">
        <f t="shared" si="12"/>
        <v>1.39</v>
      </c>
      <c r="J44" s="63"/>
      <c r="M44" s="15">
        <f t="shared" si="13"/>
        <v>43491</v>
      </c>
      <c r="N44" s="15">
        <f>SUMIF(CPU!M:M,B42,CPU!O:O)</f>
        <v>2</v>
      </c>
      <c r="O44" s="15">
        <f t="shared" si="14"/>
        <v>2</v>
      </c>
      <c r="Q44" s="15">
        <f ca="1">SUMIF(CPU!M:M,B42,CPU!R:R)</f>
        <v>2</v>
      </c>
      <c r="R44" s="15">
        <f t="shared" ca="1" si="15"/>
        <v>2</v>
      </c>
    </row>
    <row r="45" spans="1:18" ht="30" customHeight="1">
      <c r="A45" s="15" t="s">
        <v>131</v>
      </c>
      <c r="B45" s="15">
        <v>43467</v>
      </c>
      <c r="C45" s="15" t="str">
        <f>VLOOKUP(B45,IF(A45="COMPOSICAO",S!$A:$E,I!$A:$E),2,FALSE)</f>
        <v>SINAPI</v>
      </c>
      <c r="D45" s="16" t="str">
        <f>VLOOKUP(B45,IF(A45="COMPOSICAO",S!$A:$E,I!$A:$E),3,FALSE)</f>
        <v>FERRAMENTAS - FAMILIA SERVENTE - HORISTA (ENCARGOS COMPLEMENTARES - COLETADO CAIXA)</v>
      </c>
      <c r="E45" s="15" t="str">
        <f>VLOOKUP(B45,IF(A45="COMPOSICAO",S!$A:$E,I!$A:$E),4,FALSE)</f>
        <v>H</v>
      </c>
      <c r="F45" s="15">
        <v>1</v>
      </c>
      <c r="G45" s="62">
        <f>IF(A45="COMPOSICAO",VLOOKUP("TOTAL SEM BDI - "&amp;B45,CPUAUX2!$A:$J,9,FALSE),VLOOKUP(B45,I!$A:$E,5,FALSE))</f>
        <v>0.61</v>
      </c>
      <c r="H45" s="63"/>
      <c r="I45" s="62">
        <f t="shared" si="12"/>
        <v>0.61</v>
      </c>
      <c r="J45" s="63"/>
      <c r="M45" s="15">
        <f t="shared" si="13"/>
        <v>43467</v>
      </c>
      <c r="N45" s="15">
        <f>SUMIF(CPU!M:M,B42,CPU!O:O)</f>
        <v>2</v>
      </c>
      <c r="O45" s="15">
        <f t="shared" si="14"/>
        <v>2</v>
      </c>
      <c r="Q45" s="15">
        <f ca="1">SUMIF(CPU!M:M,B42,CPU!R:R)</f>
        <v>2</v>
      </c>
      <c r="R45" s="15">
        <f t="shared" ca="1" si="15"/>
        <v>2</v>
      </c>
    </row>
    <row r="46" spans="1:18" ht="30" customHeight="1">
      <c r="A46" s="15" t="s">
        <v>131</v>
      </c>
      <c r="B46" s="15">
        <v>37373</v>
      </c>
      <c r="C46" s="15" t="str">
        <f>VLOOKUP(B46,IF(A46="COMPOSICAO",S!$A:$E,I!$A:$E),2,FALSE)</f>
        <v>SINAPI</v>
      </c>
      <c r="D46" s="16" t="str">
        <f>VLOOKUP(B46,IF(A46="COMPOSICAO",S!$A:$E,I!$A:$E),3,FALSE)</f>
        <v>SEGURO - HORISTA (COLETADO CAIXA - ENCARGOS COMPLEMENTARES)</v>
      </c>
      <c r="E46" s="15" t="str">
        <f>VLOOKUP(B46,IF(A46="COMPOSICAO",S!$A:$E,I!$A:$E),4,FALSE)</f>
        <v>H</v>
      </c>
      <c r="F46" s="15">
        <v>1</v>
      </c>
      <c r="G46" s="62">
        <f>IF(A46="COMPOSICAO",VLOOKUP("TOTAL SEM BDI - "&amp;B46,CPUAUX2!$A:$J,9,FALSE),VLOOKUP(B46,I!$A:$E,5,FALSE))</f>
        <v>0.08</v>
      </c>
      <c r="H46" s="63"/>
      <c r="I46" s="62">
        <f t="shared" si="12"/>
        <v>0.08</v>
      </c>
      <c r="J46" s="63"/>
      <c r="M46" s="15">
        <f t="shared" si="13"/>
        <v>37373</v>
      </c>
      <c r="N46" s="15">
        <f>SUMIF(CPU!M:M,B42,CPU!O:O)</f>
        <v>2</v>
      </c>
      <c r="O46" s="15">
        <f t="shared" si="14"/>
        <v>2</v>
      </c>
      <c r="Q46" s="15">
        <f ca="1">SUMIF(CPU!M:M,B42,CPU!R:R)</f>
        <v>2</v>
      </c>
      <c r="R46" s="15">
        <f t="shared" ca="1" si="15"/>
        <v>2</v>
      </c>
    </row>
    <row r="47" spans="1:18" ht="30" customHeight="1">
      <c r="A47" s="15" t="s">
        <v>131</v>
      </c>
      <c r="B47" s="15">
        <v>37372</v>
      </c>
      <c r="C47" s="15" t="str">
        <f>VLOOKUP(B47,IF(A47="COMPOSICAO",S!$A:$E,I!$A:$E),2,FALSE)</f>
        <v>SINAPI</v>
      </c>
      <c r="D47" s="16" t="str">
        <f>VLOOKUP(B47,IF(A47="COMPOSICAO",S!$A:$E,I!$A:$E),3,FALSE)</f>
        <v>EXAMES - HORISTA (COLETADO CAIXA - ENCARGOS COMPLEMENTARES)</v>
      </c>
      <c r="E47" s="15" t="str">
        <f>VLOOKUP(B47,IF(A47="COMPOSICAO",S!$A:$E,I!$A:$E),4,FALSE)</f>
        <v>H</v>
      </c>
      <c r="F47" s="15">
        <v>1</v>
      </c>
      <c r="G47" s="62">
        <f>IF(A47="COMPOSICAO",VLOOKUP("TOTAL SEM BDI - "&amp;B47,CPUAUX2!$A:$J,9,FALSE),VLOOKUP(B47,I!$A:$E,5,FALSE))</f>
        <v>1.43</v>
      </c>
      <c r="H47" s="63"/>
      <c r="I47" s="62">
        <f t="shared" si="12"/>
        <v>1.43</v>
      </c>
      <c r="J47" s="63"/>
      <c r="M47" s="15">
        <f t="shared" si="13"/>
        <v>37372</v>
      </c>
      <c r="N47" s="15">
        <f>SUMIF(CPU!M:M,B42,CPU!O:O)</f>
        <v>2</v>
      </c>
      <c r="O47" s="15">
        <f t="shared" si="14"/>
        <v>2</v>
      </c>
      <c r="Q47" s="15">
        <f ca="1">SUMIF(CPU!M:M,B42,CPU!R:R)</f>
        <v>2</v>
      </c>
      <c r="R47" s="15">
        <f t="shared" ca="1" si="15"/>
        <v>2</v>
      </c>
    </row>
    <row r="48" spans="1:18" ht="30" customHeight="1">
      <c r="A48" s="15" t="s">
        <v>131</v>
      </c>
      <c r="B48" s="15">
        <v>37371</v>
      </c>
      <c r="C48" s="15" t="str">
        <f>VLOOKUP(B48,IF(A48="COMPOSICAO",S!$A:$E,I!$A:$E),2,FALSE)</f>
        <v>SINAPI</v>
      </c>
      <c r="D48" s="16" t="str">
        <f>VLOOKUP(B48,IF(A48="COMPOSICAO",S!$A:$E,I!$A:$E),3,FALSE)</f>
        <v>TRANSPORTE - HORISTA (COLETADO CAIXA - ENCARGOS COMPLEMENTARES)</v>
      </c>
      <c r="E48" s="15" t="str">
        <f>VLOOKUP(B48,IF(A48="COMPOSICAO",S!$A:$E,I!$A:$E),4,FALSE)</f>
        <v>H</v>
      </c>
      <c r="F48" s="15">
        <v>1</v>
      </c>
      <c r="G48" s="62">
        <f>IF(A48="COMPOSICAO",VLOOKUP("TOTAL SEM BDI - "&amp;B48,CPUAUX2!$A:$J,9,FALSE),VLOOKUP(B48,I!$A:$E,5,FALSE))</f>
        <v>0.56999999999999995</v>
      </c>
      <c r="H48" s="63"/>
      <c r="I48" s="62">
        <f t="shared" si="12"/>
        <v>0.56999999999999995</v>
      </c>
      <c r="J48" s="63"/>
      <c r="M48" s="15">
        <f t="shared" si="13"/>
        <v>37371</v>
      </c>
      <c r="N48" s="15">
        <f>SUMIF(CPU!M:M,B42,CPU!O:O)</f>
        <v>2</v>
      </c>
      <c r="O48" s="15">
        <f t="shared" si="14"/>
        <v>2</v>
      </c>
      <c r="Q48" s="15">
        <f ca="1">SUMIF(CPU!M:M,B42,CPU!R:R)</f>
        <v>2</v>
      </c>
      <c r="R48" s="15">
        <f t="shared" ca="1" si="15"/>
        <v>2</v>
      </c>
    </row>
    <row r="49" spans="1:18" ht="30" customHeight="1">
      <c r="A49" s="15" t="s">
        <v>131</v>
      </c>
      <c r="B49" s="15">
        <v>37370</v>
      </c>
      <c r="C49" s="15" t="str">
        <f>VLOOKUP(B49,IF(A49="COMPOSICAO",S!$A:$E,I!$A:$E),2,FALSE)</f>
        <v>SINAPI</v>
      </c>
      <c r="D49" s="16" t="str">
        <f>VLOOKUP(B49,IF(A49="COMPOSICAO",S!$A:$E,I!$A:$E),3,FALSE)</f>
        <v>ALIMENTACAO - HORISTA (COLETADO CAIXA - ENCARGOS COMPLEMENTARES)</v>
      </c>
      <c r="E49" s="15" t="str">
        <f>VLOOKUP(B49,IF(A49="COMPOSICAO",S!$A:$E,I!$A:$E),4,FALSE)</f>
        <v>H</v>
      </c>
      <c r="F49" s="15">
        <v>1</v>
      </c>
      <c r="G49" s="62">
        <f>IF(A49="COMPOSICAO",VLOOKUP("TOTAL SEM BDI - "&amp;B49,CPUAUX2!$A:$J,9,FALSE),VLOOKUP(B49,I!$A:$E,5,FALSE))</f>
        <v>2.46</v>
      </c>
      <c r="H49" s="63"/>
      <c r="I49" s="62">
        <f t="shared" si="12"/>
        <v>2.46</v>
      </c>
      <c r="J49" s="63"/>
      <c r="M49" s="15">
        <f t="shared" si="13"/>
        <v>37370</v>
      </c>
      <c r="N49" s="15">
        <f>SUMIF(CPU!M:M,B42,CPU!O:O)</f>
        <v>2</v>
      </c>
      <c r="O49" s="15">
        <f t="shared" si="14"/>
        <v>2</v>
      </c>
      <c r="Q49" s="15">
        <f ca="1">SUMIF(CPU!M:M,B42,CPU!R:R)</f>
        <v>2</v>
      </c>
      <c r="R49" s="15">
        <f t="shared" ca="1" si="15"/>
        <v>2</v>
      </c>
    </row>
    <row r="50" spans="1:18">
      <c r="A50" s="15" t="s">
        <v>131</v>
      </c>
      <c r="B50" s="15">
        <v>6111</v>
      </c>
      <c r="C50" s="15" t="str">
        <f>VLOOKUP(B50,IF(A50="COMPOSICAO",S!$A:$E,I!$A:$E),2,FALSE)</f>
        <v>SINAPI</v>
      </c>
      <c r="D50" s="16" t="str">
        <f>VLOOKUP(B50,IF(A50="COMPOSICAO",S!$A:$E,I!$A:$E),3,FALSE)</f>
        <v>SERVENTE DE OBRAS (HORISTA)</v>
      </c>
      <c r="E50" s="15" t="str">
        <f>VLOOKUP(B50,IF(A50="COMPOSICAO",S!$A:$E,I!$A:$E),4,FALSE)</f>
        <v>H</v>
      </c>
      <c r="F50" s="15">
        <v>1</v>
      </c>
      <c r="G50" s="62">
        <f>IF(A50="COMPOSICAO",VLOOKUP("TOTAL SEM BDI - "&amp;B50,CPUAUX2!$A:$J,9,FALSE),VLOOKUP(B50,I!$A:$E,5,FALSE))</f>
        <v>14.86</v>
      </c>
      <c r="H50" s="63"/>
      <c r="I50" s="62">
        <f t="shared" si="12"/>
        <v>14.86</v>
      </c>
      <c r="J50" s="63"/>
      <c r="M50" s="15">
        <f t="shared" si="13"/>
        <v>6111</v>
      </c>
      <c r="N50" s="15">
        <f>SUMIF(CPU!M:M,B42,CPU!O:O)</f>
        <v>2</v>
      </c>
      <c r="O50" s="15">
        <f t="shared" si="14"/>
        <v>2</v>
      </c>
      <c r="Q50" s="15">
        <f ca="1">SUMIF(CPU!M:M,B42,CPU!R:R)</f>
        <v>2</v>
      </c>
      <c r="R50" s="15">
        <f t="shared" ca="1" si="15"/>
        <v>2</v>
      </c>
    </row>
    <row r="51" spans="1:18">
      <c r="A51" s="59" t="str">
        <f>"TOTAL SEM BDI - "&amp;B42</f>
        <v>TOTAL SEM BDI - 88316</v>
      </c>
      <c r="B51" s="60"/>
      <c r="C51" s="60"/>
      <c r="D51" s="60"/>
      <c r="E51" s="60"/>
      <c r="F51" s="60"/>
      <c r="G51" s="60"/>
      <c r="H51" s="61"/>
      <c r="I51" s="62">
        <f>SUM(I42:I50)</f>
        <v>21.71</v>
      </c>
      <c r="J51" s="63"/>
    </row>
    <row r="53" spans="1:18" ht="14.4">
      <c r="A53" s="4" t="s">
        <v>127</v>
      </c>
      <c r="B53" s="4" t="s">
        <v>43</v>
      </c>
      <c r="C53" s="4" t="s">
        <v>44</v>
      </c>
      <c r="D53" s="4" t="s">
        <v>22</v>
      </c>
      <c r="E53" s="4" t="s">
        <v>45</v>
      </c>
      <c r="F53" s="4" t="s">
        <v>74</v>
      </c>
      <c r="G53" s="31" t="s">
        <v>128</v>
      </c>
      <c r="H53" s="32"/>
      <c r="I53" s="31" t="s">
        <v>16</v>
      </c>
      <c r="J53" s="32"/>
    </row>
    <row r="54" spans="1:18" ht="60" customHeight="1">
      <c r="A54" s="20" t="s">
        <v>146</v>
      </c>
      <c r="B54" s="20">
        <v>94962</v>
      </c>
      <c r="C54" s="20" t="str">
        <f>VLOOKUP(B54,S!$A:$G,2,FALSE)</f>
        <v>SINAPI</v>
      </c>
      <c r="D54" s="21" t="str">
        <f>VLOOKUP(B54,S!$A:$G,3,FALSE)</f>
        <v>CONCRETO MAGRO PARA LASTRO, TRAÇO 1:4,5:4,5 (EM MASSA SECA DE CIMENTO/ AREIA MÉDIA/ BRITA 1) - PREPARO MECÂNICO COM BETONEIRA 400 L. AF_05/2021</v>
      </c>
      <c r="E54" s="20" t="str">
        <f>VLOOKUP(B54,S!$A:$G,4,FALSE)</f>
        <v>M3</v>
      </c>
      <c r="F54" s="20"/>
      <c r="G54" s="64">
        <f>I62</f>
        <v>547.34999999999991</v>
      </c>
      <c r="H54" s="65"/>
      <c r="I54" s="64"/>
      <c r="J54" s="65"/>
      <c r="K54" s="22">
        <f>VLOOKUP(B54,S!A:G,5,FALSE)</f>
        <v>547.35</v>
      </c>
      <c r="L54" s="20" t="str">
        <f>IF(K54=G54,"OK, CONFORME TABELA",IF(G54&gt;K54,"ACIMA DA TABELA: ","ABAIXO DA TABELA: ")&amp;TRUNC((G54*100)/K54,2)&amp;" %")</f>
        <v>OK, CONFORME TABELA</v>
      </c>
    </row>
    <row r="55" spans="1:18" ht="60" customHeight="1">
      <c r="A55" s="15" t="s">
        <v>130</v>
      </c>
      <c r="B55" s="15">
        <v>88831</v>
      </c>
      <c r="C55" s="15" t="str">
        <f>VLOOKUP(B55,IF(A55="COMPOSICAO",S!$A:$E,I!$A:$E),2,FALSE)</f>
        <v>SINAPI</v>
      </c>
      <c r="D55" s="16" t="str">
        <f>VLOOKUP(B55,IF(A55="COMPOSICAO",S!$A:$E,I!$A:$E),3,FALSE)</f>
        <v>BETONEIRA CAPACIDADE NOMINAL DE 400 L, CAPACIDADE DE MISTURA 280 L, MOTOR ELÉTRICO TRIFÁSICO POTÊNCIA DE 2 CV, SEM CARREGADOR - CHI DIURNO. AF_05/2023</v>
      </c>
      <c r="E55" s="15" t="str">
        <f>VLOOKUP(B55,IF(A55="COMPOSICAO",S!$A:$E,I!$A:$E),4,FALSE)</f>
        <v>CHI</v>
      </c>
      <c r="F55" s="15">
        <v>0.71879999999999999</v>
      </c>
      <c r="G55" s="62">
        <f>IF(A55="COMPOSICAO",VLOOKUP("TOTAL SEM BDI - "&amp;B55,CPUAUX2!$A:$J,9,FALSE),VLOOKUP(B55,I!$A:$E,5,FALSE))</f>
        <v>0.53</v>
      </c>
      <c r="H55" s="63"/>
      <c r="I55" s="62">
        <f t="shared" ref="I55:I61" si="16">TRUNC(F55*G55,2)</f>
        <v>0.38</v>
      </c>
      <c r="J55" s="63"/>
      <c r="M55" s="15">
        <f t="shared" ref="M55:M61" si="17">B55</f>
        <v>88831</v>
      </c>
      <c r="N55" s="15">
        <f>SUMIF(CPU!M:M,B54,CPU!O:O)</f>
        <v>0.01</v>
      </c>
      <c r="O55" s="15">
        <f t="shared" ref="O55:O61" si="18">F55*N55</f>
        <v>7.1879999999999999E-3</v>
      </c>
      <c r="Q55" s="15">
        <f ca="1">SUMIF(CPU!M:M,B54,CPU!R:R)</f>
        <v>0.01</v>
      </c>
      <c r="R55" s="15">
        <f t="shared" ref="R55:R61" ca="1" si="19">F55*Q55</f>
        <v>7.1879999999999999E-3</v>
      </c>
    </row>
    <row r="56" spans="1:18" ht="60" customHeight="1">
      <c r="A56" s="15" t="s">
        <v>130</v>
      </c>
      <c r="B56" s="15">
        <v>88830</v>
      </c>
      <c r="C56" s="15" t="str">
        <f>VLOOKUP(B56,IF(A56="COMPOSICAO",S!$A:$E,I!$A:$E),2,FALSE)</f>
        <v>SINAPI</v>
      </c>
      <c r="D56" s="16" t="str">
        <f>VLOOKUP(B56,IF(A56="COMPOSICAO",S!$A:$E,I!$A:$E),3,FALSE)</f>
        <v>BETONEIRA CAPACIDADE NOMINAL DE 400 L, CAPACIDADE DE MISTURA 280 L, MOTOR ELÉTRICO TRIFÁSICO POTÊNCIA DE 2 CV, SEM CARREGADOR - CHP DIURNO. AF_05/2023</v>
      </c>
      <c r="E56" s="15" t="str">
        <f>VLOOKUP(B56,IF(A56="COMPOSICAO",S!$A:$E,I!$A:$E),4,FALSE)</f>
        <v>CHP</v>
      </c>
      <c r="F56" s="15">
        <v>0.76229999999999998</v>
      </c>
      <c r="G56" s="62">
        <f>IF(A56="COMPOSICAO",VLOOKUP("TOTAL SEM BDI - "&amp;B56,CPUAUX2!$A:$J,9,FALSE),VLOOKUP(B56,I!$A:$E,5,FALSE))</f>
        <v>2.37</v>
      </c>
      <c r="H56" s="63"/>
      <c r="I56" s="62">
        <f t="shared" si="16"/>
        <v>1.8</v>
      </c>
      <c r="J56" s="63"/>
      <c r="M56" s="15">
        <f t="shared" si="17"/>
        <v>88830</v>
      </c>
      <c r="N56" s="15">
        <f>SUMIF(CPU!M:M,B54,CPU!O:O)</f>
        <v>0.01</v>
      </c>
      <c r="O56" s="15">
        <f t="shared" si="18"/>
        <v>7.6229999999999996E-3</v>
      </c>
      <c r="Q56" s="15">
        <f ca="1">SUMIF(CPU!M:M,B54,CPU!R:R)</f>
        <v>0.01</v>
      </c>
      <c r="R56" s="15">
        <f t="shared" ca="1" si="19"/>
        <v>7.6229999999999996E-3</v>
      </c>
    </row>
    <row r="57" spans="1:18" ht="30" customHeight="1">
      <c r="A57" s="15" t="s">
        <v>130</v>
      </c>
      <c r="B57" s="15">
        <v>88377</v>
      </c>
      <c r="C57" s="15" t="str">
        <f>VLOOKUP(B57,IF(A57="COMPOSICAO",S!$A:$E,I!$A:$E),2,FALSE)</f>
        <v>SINAPI</v>
      </c>
      <c r="D57" s="16" t="str">
        <f>VLOOKUP(B57,IF(A57="COMPOSICAO",S!$A:$E,I!$A:$E),3,FALSE)</f>
        <v>OPERADOR DE BETONEIRA ESTACIONÁRIA/MISTURADOR COM ENCARGOS COMPLEMENTARES</v>
      </c>
      <c r="E57" s="15" t="str">
        <f>VLOOKUP(B57,IF(A57="COMPOSICAO",S!$A:$E,I!$A:$E),4,FALSE)</f>
        <v>H</v>
      </c>
      <c r="F57" s="15">
        <f>1.4811/pcf</f>
        <v>1.4811000000000001</v>
      </c>
      <c r="G57" s="62">
        <f>IF(A57="COMPOSICAO",VLOOKUP("TOTAL SEM BDI - "&amp;B57,CPUAUX2!$A:$J,9,FALSE),VLOOKUP(B57,I!$A:$E,5,FALSE))</f>
        <v>27.09</v>
      </c>
      <c r="H57" s="63"/>
      <c r="I57" s="62">
        <f t="shared" si="16"/>
        <v>40.119999999999997</v>
      </c>
      <c r="J57" s="63"/>
      <c r="M57" s="15">
        <f t="shared" si="17"/>
        <v>88377</v>
      </c>
      <c r="N57" s="15">
        <f>SUMIF(CPU!M:M,B54,CPU!O:O)</f>
        <v>0.01</v>
      </c>
      <c r="O57" s="15">
        <f t="shared" si="18"/>
        <v>1.4811000000000001E-2</v>
      </c>
      <c r="Q57" s="15">
        <f ca="1">SUMIF(CPU!M:M,B54,CPU!R:R)</f>
        <v>0.01</v>
      </c>
      <c r="R57" s="15">
        <f t="shared" ca="1" si="19"/>
        <v>1.4811000000000001E-2</v>
      </c>
    </row>
    <row r="58" spans="1:18">
      <c r="A58" s="15" t="s">
        <v>130</v>
      </c>
      <c r="B58" s="15">
        <v>88316</v>
      </c>
      <c r="C58" s="15" t="str">
        <f>VLOOKUP(B58,IF(A58="COMPOSICAO",S!$A:$E,I!$A:$E),2,FALSE)</f>
        <v>SINAPI</v>
      </c>
      <c r="D58" s="16" t="str">
        <f>VLOOKUP(B58,IF(A58="COMPOSICAO",S!$A:$E,I!$A:$E),3,FALSE)</f>
        <v>SERVENTE COM ENCARGOS COMPLEMENTARES</v>
      </c>
      <c r="E58" s="15" t="str">
        <f>VLOOKUP(B58,IF(A58="COMPOSICAO",S!$A:$E,I!$A:$E),4,FALSE)</f>
        <v>H</v>
      </c>
      <c r="F58" s="15">
        <f>2.3433/pcf</f>
        <v>2.3433000000000002</v>
      </c>
      <c r="G58" s="62">
        <f>IF(A58="COMPOSICAO",VLOOKUP("TOTAL SEM BDI - "&amp;B58,CPUAUX2!$A:$J,9,FALSE),VLOOKUP(B58,I!$A:$E,5,FALSE))</f>
        <v>21.71</v>
      </c>
      <c r="H58" s="63"/>
      <c r="I58" s="62">
        <f t="shared" si="16"/>
        <v>50.87</v>
      </c>
      <c r="J58" s="63"/>
      <c r="M58" s="15">
        <f t="shared" si="17"/>
        <v>88316</v>
      </c>
      <c r="N58" s="15">
        <f>SUMIF(CPU!M:M,B54,CPU!O:O)</f>
        <v>0.01</v>
      </c>
      <c r="O58" s="15">
        <f t="shared" si="18"/>
        <v>2.3433000000000002E-2</v>
      </c>
      <c r="Q58" s="15">
        <f ca="1">SUMIF(CPU!M:M,B54,CPU!R:R)</f>
        <v>0.01</v>
      </c>
      <c r="R58" s="15">
        <f t="shared" ca="1" si="19"/>
        <v>2.3433000000000002E-2</v>
      </c>
    </row>
    <row r="59" spans="1:18" ht="30" customHeight="1">
      <c r="A59" s="15" t="s">
        <v>131</v>
      </c>
      <c r="B59" s="15">
        <v>4721</v>
      </c>
      <c r="C59" s="15" t="str">
        <f>VLOOKUP(B59,IF(A59="COMPOSICAO",S!$A:$E,I!$A:$E),2,FALSE)</f>
        <v>SINAPI</v>
      </c>
      <c r="D59" s="16" t="str">
        <f>VLOOKUP(B59,IF(A59="COMPOSICAO",S!$A:$E,I!$A:$E),3,FALSE)</f>
        <v>PEDRA BRITADA N. 1 (9,5 A 19 MM) POSTO PEDREIRA/FORNECEDOR, SEM FRETE</v>
      </c>
      <c r="E59" s="15" t="str">
        <f>VLOOKUP(B59,IF(A59="COMPOSICAO",S!$A:$E,I!$A:$E),4,FALSE)</f>
        <v>M3</v>
      </c>
      <c r="F59" s="15">
        <v>0.57820000000000005</v>
      </c>
      <c r="G59" s="62">
        <f>IF(A59="COMPOSICAO",VLOOKUP("TOTAL SEM BDI - "&amp;B59,CPUAUX2!$A:$J,9,FALSE),VLOOKUP(B59,I!$A:$E,5,FALSE))</f>
        <v>260.98</v>
      </c>
      <c r="H59" s="63"/>
      <c r="I59" s="62">
        <f t="shared" si="16"/>
        <v>150.88999999999999</v>
      </c>
      <c r="J59" s="63"/>
      <c r="M59" s="15">
        <f t="shared" si="17"/>
        <v>4721</v>
      </c>
      <c r="N59" s="15">
        <f>SUMIF(CPU!M:M,B54,CPU!O:O)</f>
        <v>0.01</v>
      </c>
      <c r="O59" s="15">
        <f t="shared" si="18"/>
        <v>5.7820000000000007E-3</v>
      </c>
      <c r="Q59" s="15">
        <f ca="1">SUMIF(CPU!M:M,B54,CPU!R:R)</f>
        <v>0.01</v>
      </c>
      <c r="R59" s="15">
        <f t="shared" ca="1" si="19"/>
        <v>5.7820000000000007E-3</v>
      </c>
    </row>
    <row r="60" spans="1:18">
      <c r="A60" s="15" t="s">
        <v>131</v>
      </c>
      <c r="B60" s="15">
        <v>1379</v>
      </c>
      <c r="C60" s="15" t="str">
        <f>VLOOKUP(B60,IF(A60="COMPOSICAO",S!$A:$E,I!$A:$E),2,FALSE)</f>
        <v>SINAPI</v>
      </c>
      <c r="D60" s="16" t="str">
        <f>VLOOKUP(B60,IF(A60="COMPOSICAO",S!$A:$E,I!$A:$E),3,FALSE)</f>
        <v>CIMENTO PORTLAND COMPOSTO CP II-32</v>
      </c>
      <c r="E60" s="15" t="str">
        <f>VLOOKUP(B60,IF(A60="COMPOSICAO",S!$A:$E,I!$A:$E),4,FALSE)</f>
        <v>KG</v>
      </c>
      <c r="F60" s="15">
        <v>212.01939999999999</v>
      </c>
      <c r="G60" s="62">
        <f>IF(A60="COMPOSICAO",VLOOKUP("TOTAL SEM BDI - "&amp;B60,CPUAUX2!$A:$J,9,FALSE),VLOOKUP(B60,I!$A:$E,5,FALSE))</f>
        <v>1.06</v>
      </c>
      <c r="H60" s="63"/>
      <c r="I60" s="62">
        <f t="shared" si="16"/>
        <v>224.74</v>
      </c>
      <c r="J60" s="63"/>
      <c r="M60" s="15">
        <f t="shared" si="17"/>
        <v>1379</v>
      </c>
      <c r="N60" s="15">
        <f>SUMIF(CPU!M:M,B54,CPU!O:O)</f>
        <v>0.01</v>
      </c>
      <c r="O60" s="15">
        <f t="shared" si="18"/>
        <v>2.1201940000000001</v>
      </c>
      <c r="Q60" s="15">
        <f ca="1">SUMIF(CPU!M:M,B54,CPU!R:R)</f>
        <v>0.01</v>
      </c>
      <c r="R60" s="15">
        <f t="shared" ca="1" si="19"/>
        <v>2.1201940000000001</v>
      </c>
    </row>
    <row r="61" spans="1:18" ht="30" customHeight="1">
      <c r="A61" s="15" t="s">
        <v>131</v>
      </c>
      <c r="B61" s="15">
        <v>370</v>
      </c>
      <c r="C61" s="15" t="str">
        <f>VLOOKUP(B61,IF(A61="COMPOSICAO",S!$A:$E,I!$A:$E),2,FALSE)</f>
        <v>SINAPI</v>
      </c>
      <c r="D61" s="16" t="str">
        <f>VLOOKUP(B61,IF(A61="COMPOSICAO",S!$A:$E,I!$A:$E),3,FALSE)</f>
        <v>AREIA MEDIA - POSTO JAZIDA/FORNECEDOR (RETIRADO NA JAZIDA, SEM TRANSPORTE)</v>
      </c>
      <c r="E61" s="15" t="str">
        <f>VLOOKUP(B61,IF(A61="COMPOSICAO",S!$A:$E,I!$A:$E),4,FALSE)</f>
        <v>M3</v>
      </c>
      <c r="F61" s="15">
        <v>0.82689999999999997</v>
      </c>
      <c r="G61" s="62">
        <f>IF(A61="COMPOSICAO",VLOOKUP("TOTAL SEM BDI - "&amp;B61,CPUAUX2!$A:$J,9,FALSE),VLOOKUP(B61,I!$A:$E,5,FALSE))</f>
        <v>95</v>
      </c>
      <c r="H61" s="63"/>
      <c r="I61" s="62">
        <f t="shared" si="16"/>
        <v>78.55</v>
      </c>
      <c r="J61" s="63"/>
      <c r="M61" s="15">
        <f t="shared" si="17"/>
        <v>370</v>
      </c>
      <c r="N61" s="15">
        <f>SUMIF(CPU!M:M,B54,CPU!O:O)</f>
        <v>0.01</v>
      </c>
      <c r="O61" s="15">
        <f t="shared" si="18"/>
        <v>8.2690000000000003E-3</v>
      </c>
      <c r="Q61" s="15">
        <f ca="1">SUMIF(CPU!M:M,B54,CPU!R:R)</f>
        <v>0.01</v>
      </c>
      <c r="R61" s="15">
        <f t="shared" ca="1" si="19"/>
        <v>8.2690000000000003E-3</v>
      </c>
    </row>
    <row r="62" spans="1:18">
      <c r="A62" s="59" t="str">
        <f>"TOTAL SEM BDI - "&amp;B54</f>
        <v>TOTAL SEM BDI - 94962</v>
      </c>
      <c r="B62" s="60"/>
      <c r="C62" s="60"/>
      <c r="D62" s="60"/>
      <c r="E62" s="60"/>
      <c r="F62" s="60"/>
      <c r="G62" s="60"/>
      <c r="H62" s="61"/>
      <c r="I62" s="62">
        <f>SUM(I54:I61)</f>
        <v>547.34999999999991</v>
      </c>
      <c r="J62" s="63"/>
    </row>
    <row r="64" spans="1:18" ht="14.4">
      <c r="A64" s="4" t="s">
        <v>127</v>
      </c>
      <c r="B64" s="4" t="s">
        <v>43</v>
      </c>
      <c r="C64" s="4" t="s">
        <v>44</v>
      </c>
      <c r="D64" s="4" t="s">
        <v>22</v>
      </c>
      <c r="E64" s="4" t="s">
        <v>45</v>
      </c>
      <c r="F64" s="4" t="s">
        <v>74</v>
      </c>
      <c r="G64" s="31" t="s">
        <v>128</v>
      </c>
      <c r="H64" s="32"/>
      <c r="I64" s="31" t="s">
        <v>16</v>
      </c>
      <c r="J64" s="32"/>
    </row>
    <row r="65" spans="1:18" ht="60" customHeight="1">
      <c r="A65" s="20" t="s">
        <v>147</v>
      </c>
      <c r="B65" s="20">
        <v>104749</v>
      </c>
      <c r="C65" s="20" t="str">
        <f>VLOOKUP(B65,S!$A:$G,2,FALSE)</f>
        <v>SINAPI</v>
      </c>
      <c r="D65" s="21" t="str">
        <f>VLOOKUP(B65,S!$A:$G,3,FALSE)</f>
        <v>CONECTOR GRAMPO METÁLICO TIPO OLHAL, PARA SPDA, PARA HASTE DE ATERRAMENTO DE 3/4" E CABOS DE 10 A 50 MM2 - FORNECIMENTO E INSTALAÇÃO. AF_08/2023</v>
      </c>
      <c r="E65" s="20" t="str">
        <f>VLOOKUP(B65,S!$A:$G,4,FALSE)</f>
        <v>UN</v>
      </c>
      <c r="F65" s="20"/>
      <c r="G65" s="64">
        <f>I69</f>
        <v>20.64</v>
      </c>
      <c r="H65" s="65"/>
      <c r="I65" s="64"/>
      <c r="J65" s="65"/>
      <c r="K65" s="22">
        <f>VLOOKUP(B65,S!A:G,5,FALSE)</f>
        <v>20.64</v>
      </c>
      <c r="L65" s="20" t="str">
        <f>IF(K65=G65,"OK, CONFORME TABELA",IF(G65&gt;K65,"ACIMA DA TABELA: ","ABAIXO DA TABELA: ")&amp;TRUNC((G65*100)/K65,2)&amp;" %")</f>
        <v>OK, CONFORME TABELA</v>
      </c>
    </row>
    <row r="66" spans="1:18">
      <c r="A66" s="15" t="s">
        <v>130</v>
      </c>
      <c r="B66" s="15">
        <v>88264</v>
      </c>
      <c r="C66" s="15" t="str">
        <f>VLOOKUP(B66,IF(A66="COMPOSICAO",S!$A:$E,I!$A:$E),2,FALSE)</f>
        <v>SINAPI</v>
      </c>
      <c r="D66" s="16" t="str">
        <f>VLOOKUP(B66,IF(A66="COMPOSICAO",S!$A:$E,I!$A:$E),3,FALSE)</f>
        <v>ELETRICISTA COM ENCARGOS COMPLEMENTARES</v>
      </c>
      <c r="E66" s="15" t="str">
        <f>VLOOKUP(B66,IF(A66="COMPOSICAO",S!$A:$E,I!$A:$E),4,FALSE)</f>
        <v>H</v>
      </c>
      <c r="F66" s="15">
        <f>0.1863/pcf</f>
        <v>0.18629999999999999</v>
      </c>
      <c r="G66" s="62">
        <f>IF(A66="COMPOSICAO",VLOOKUP("TOTAL SEM BDI - "&amp;B66,CPUAUX2!$A:$J,9,FALSE),VLOOKUP(B66,I!$A:$E,5,FALSE))</f>
        <v>27.74</v>
      </c>
      <c r="H66" s="63"/>
      <c r="I66" s="62">
        <f>TRUNC(F66*G66,2)</f>
        <v>5.16</v>
      </c>
      <c r="J66" s="63"/>
      <c r="M66" s="15">
        <f>B66</f>
        <v>88264</v>
      </c>
      <c r="N66" s="15">
        <f>SUMIF(CPU!M:M,B65,CPU!O:O)</f>
        <v>5</v>
      </c>
      <c r="O66" s="15">
        <f>F66*N66</f>
        <v>0.93149999999999999</v>
      </c>
      <c r="Q66" s="15">
        <f ca="1">SUMIF(CPU!M:M,B65,CPU!R:R)</f>
        <v>0</v>
      </c>
      <c r="R66" s="15">
        <f ca="1">F66*Q66</f>
        <v>0</v>
      </c>
    </row>
    <row r="67" spans="1:18" ht="30" customHeight="1">
      <c r="A67" s="15" t="s">
        <v>130</v>
      </c>
      <c r="B67" s="15">
        <v>88247</v>
      </c>
      <c r="C67" s="15" t="str">
        <f>VLOOKUP(B67,IF(A67="COMPOSICAO",S!$A:$E,I!$A:$E),2,FALSE)</f>
        <v>SINAPI</v>
      </c>
      <c r="D67" s="16" t="str">
        <f>VLOOKUP(B67,IF(A67="COMPOSICAO",S!$A:$E,I!$A:$E),3,FALSE)</f>
        <v>AUXILIAR DE ELETRICISTA COM ENCARGOS COMPLEMENTARES</v>
      </c>
      <c r="E67" s="15" t="str">
        <f>VLOOKUP(B67,IF(A67="COMPOSICAO",S!$A:$E,I!$A:$E),4,FALSE)</f>
        <v>H</v>
      </c>
      <c r="F67" s="15">
        <f>0.1863/pcf</f>
        <v>0.18629999999999999</v>
      </c>
      <c r="G67" s="62">
        <f>IF(A67="COMPOSICAO",VLOOKUP("TOTAL SEM BDI - "&amp;B67,CPUAUX2!$A:$J,9,FALSE),VLOOKUP(B67,I!$A:$E,5,FALSE))</f>
        <v>22.810000000000002</v>
      </c>
      <c r="H67" s="63"/>
      <c r="I67" s="62">
        <f>TRUNC(F67*G67,2)</f>
        <v>4.24</v>
      </c>
      <c r="J67" s="63"/>
      <c r="M67" s="15">
        <f>B67</f>
        <v>88247</v>
      </c>
      <c r="N67" s="15">
        <f>SUMIF(CPU!M:M,B65,CPU!O:O)</f>
        <v>5</v>
      </c>
      <c r="O67" s="15">
        <f>F67*N67</f>
        <v>0.93149999999999999</v>
      </c>
      <c r="Q67" s="15">
        <f ca="1">SUMIF(CPU!M:M,B65,CPU!R:R)</f>
        <v>0</v>
      </c>
      <c r="R67" s="15">
        <f ca="1">F67*Q67</f>
        <v>0</v>
      </c>
    </row>
    <row r="68" spans="1:18" ht="30" customHeight="1">
      <c r="A68" s="15" t="s">
        <v>131</v>
      </c>
      <c r="B68" s="15">
        <v>416</v>
      </c>
      <c r="C68" s="15" t="str">
        <f>VLOOKUP(B68,IF(A68="COMPOSICAO",S!$A:$E,I!$A:$E),2,FALSE)</f>
        <v>SINAPI</v>
      </c>
      <c r="D68" s="16" t="str">
        <f>VLOOKUP(B68,IF(A68="COMPOSICAO",S!$A:$E,I!$A:$E),3,FALSE)</f>
        <v>GRAMPO METALICO TIPO OLHAL PARA HASTE DE ATERRAMENTO DE 3/4", CONDUTOR DE *10* A 50 MM2</v>
      </c>
      <c r="E68" s="15" t="str">
        <f>VLOOKUP(B68,IF(A68="COMPOSICAO",S!$A:$E,I!$A:$E),4,FALSE)</f>
        <v>UN</v>
      </c>
      <c r="F68" s="15">
        <v>1</v>
      </c>
      <c r="G68" s="62">
        <f>IF(A68="COMPOSICAO",VLOOKUP("TOTAL SEM BDI - "&amp;B68,CPUAUX2!$A:$J,9,FALSE),VLOOKUP(B68,I!$A:$E,5,FALSE))</f>
        <v>11.24</v>
      </c>
      <c r="H68" s="63"/>
      <c r="I68" s="62">
        <f>TRUNC(F68*G68,2)</f>
        <v>11.24</v>
      </c>
      <c r="J68" s="63"/>
      <c r="M68" s="15">
        <f>B68</f>
        <v>416</v>
      </c>
      <c r="N68" s="15">
        <f>SUMIF(CPU!M:M,B65,CPU!O:O)</f>
        <v>5</v>
      </c>
      <c r="O68" s="15">
        <f>F68*N68</f>
        <v>5</v>
      </c>
      <c r="Q68" s="15">
        <f ca="1">SUMIF(CPU!M:M,B65,CPU!R:R)</f>
        <v>0</v>
      </c>
      <c r="R68" s="15">
        <f ca="1">F68*Q68</f>
        <v>0</v>
      </c>
    </row>
    <row r="69" spans="1:18">
      <c r="A69" s="59" t="str">
        <f>"TOTAL SEM BDI - "&amp;B65</f>
        <v>TOTAL SEM BDI - 104749</v>
      </c>
      <c r="B69" s="60"/>
      <c r="C69" s="60"/>
      <c r="D69" s="60"/>
      <c r="E69" s="60"/>
      <c r="F69" s="60"/>
      <c r="G69" s="60"/>
      <c r="H69" s="61"/>
      <c r="I69" s="62">
        <f>SUM(I65:I68)</f>
        <v>20.64</v>
      </c>
      <c r="J69" s="63"/>
    </row>
    <row r="71" spans="1:18" ht="14.4">
      <c r="A71" s="4" t="s">
        <v>127</v>
      </c>
      <c r="B71" s="4" t="s">
        <v>43</v>
      </c>
      <c r="C71" s="4" t="s">
        <v>44</v>
      </c>
      <c r="D71" s="4" t="s">
        <v>22</v>
      </c>
      <c r="E71" s="4" t="s">
        <v>45</v>
      </c>
      <c r="F71" s="4" t="s">
        <v>74</v>
      </c>
      <c r="G71" s="31" t="s">
        <v>128</v>
      </c>
      <c r="H71" s="32"/>
      <c r="I71" s="31" t="s">
        <v>16</v>
      </c>
      <c r="J71" s="32"/>
    </row>
    <row r="72" spans="1:18" ht="75" customHeight="1">
      <c r="A72" s="20" t="s">
        <v>148</v>
      </c>
      <c r="B72" s="20">
        <v>100578</v>
      </c>
      <c r="C72" s="20" t="str">
        <f>VLOOKUP(B72,S!$A:$G,2,FALSE)</f>
        <v>SINAPI</v>
      </c>
      <c r="D72" s="21" t="str">
        <f>VLOOKUP(B72,S!$A:$G,3,FALSE)</f>
        <v>ASSENTAMENTO DE POSTE DE CONCRETO COM COMPRIMENTO NOMINAL DE 9 M, CARGA NOMINAL MENOR OU IGUAL A 1000 DAN, ENGASTAMENTO SIMPLES COM 1,5 M DE SOLO (NÃO INCLUI FORNECIMENTO). AF_04/2025</v>
      </c>
      <c r="E72" s="20" t="str">
        <f>VLOOKUP(B72,S!$A:$G,4,FALSE)</f>
        <v>UN</v>
      </c>
      <c r="F72" s="20"/>
      <c r="G72" s="64">
        <f>I78</f>
        <v>616.71</v>
      </c>
      <c r="H72" s="65"/>
      <c r="I72" s="64"/>
      <c r="J72" s="65"/>
      <c r="K72" s="22">
        <f>VLOOKUP(B72,S!A:G,5,FALSE)</f>
        <v>616.71</v>
      </c>
      <c r="L72" s="20" t="str">
        <f>IF(K72=G72,"OK, CONFORME TABELA",IF(G72&gt;K72,"ACIMA DA TABELA: ","ABAIXO DA TABELA: ")&amp;TRUNC((G72*100)/K72,2)&amp;" %")</f>
        <v>OK, CONFORME TABELA</v>
      </c>
    </row>
    <row r="73" spans="1:18">
      <c r="A73" s="15" t="s">
        <v>130</v>
      </c>
      <c r="B73" s="15">
        <v>88264</v>
      </c>
      <c r="C73" s="15" t="str">
        <f>VLOOKUP(B73,IF(A73="COMPOSICAO",S!$A:$E,I!$A:$E),2,FALSE)</f>
        <v>SINAPI</v>
      </c>
      <c r="D73" s="16" t="str">
        <f>VLOOKUP(B73,IF(A73="COMPOSICAO",S!$A:$E,I!$A:$E),3,FALSE)</f>
        <v>ELETRICISTA COM ENCARGOS COMPLEMENTARES</v>
      </c>
      <c r="E73" s="15" t="str">
        <f>VLOOKUP(B73,IF(A73="COMPOSICAO",S!$A:$E,I!$A:$E),4,FALSE)</f>
        <v>H</v>
      </c>
      <c r="F73" s="15">
        <f>4.1170909/pcf</f>
        <v>4.1170909</v>
      </c>
      <c r="G73" s="62">
        <f>IF(A73="COMPOSICAO",VLOOKUP("TOTAL SEM BDI - "&amp;B73,CPUAUX2!$A:$J,9,FALSE),VLOOKUP(B73,I!$A:$E,5,FALSE))</f>
        <v>27.74</v>
      </c>
      <c r="H73" s="63"/>
      <c r="I73" s="62">
        <f>TRUNC(F73*G73,2)</f>
        <v>114.2</v>
      </c>
      <c r="J73" s="63"/>
      <c r="M73" s="15">
        <f>B73</f>
        <v>88264</v>
      </c>
      <c r="N73" s="15">
        <f>SUMIF(CPU!M:M,B72,CPU!O:O)</f>
        <v>5</v>
      </c>
      <c r="O73" s="15">
        <f>F73*N73</f>
        <v>20.585454500000001</v>
      </c>
      <c r="Q73" s="15">
        <f ca="1">SUMIF(CPU!M:M,B72,CPU!R:R)</f>
        <v>0</v>
      </c>
      <c r="R73" s="15">
        <f ca="1">F73*Q73</f>
        <v>0</v>
      </c>
    </row>
    <row r="74" spans="1:18" ht="30" customHeight="1">
      <c r="A74" s="15" t="s">
        <v>130</v>
      </c>
      <c r="B74" s="15">
        <v>88247</v>
      </c>
      <c r="C74" s="15" t="str">
        <f>VLOOKUP(B74,IF(A74="COMPOSICAO",S!$A:$E,I!$A:$E),2,FALSE)</f>
        <v>SINAPI</v>
      </c>
      <c r="D74" s="16" t="str">
        <f>VLOOKUP(B74,IF(A74="COMPOSICAO",S!$A:$E,I!$A:$E),3,FALSE)</f>
        <v>AUXILIAR DE ELETRICISTA COM ENCARGOS COMPLEMENTARES</v>
      </c>
      <c r="E74" s="15" t="str">
        <f>VLOOKUP(B74,IF(A74="COMPOSICAO",S!$A:$E,I!$A:$E),4,FALSE)</f>
        <v>H</v>
      </c>
      <c r="F74" s="15">
        <f>0.9149091/pcf</f>
        <v>0.91490910000000003</v>
      </c>
      <c r="G74" s="62">
        <f>IF(A74="COMPOSICAO",VLOOKUP("TOTAL SEM BDI - "&amp;B74,CPUAUX2!$A:$J,9,FALSE),VLOOKUP(B74,I!$A:$E,5,FALSE))</f>
        <v>22.810000000000002</v>
      </c>
      <c r="H74" s="63"/>
      <c r="I74" s="62">
        <f>TRUNC(F74*G74,2)</f>
        <v>20.86</v>
      </c>
      <c r="J74" s="63"/>
      <c r="M74" s="15">
        <f>B74</f>
        <v>88247</v>
      </c>
      <c r="N74" s="15">
        <f>SUMIF(CPU!M:M,B72,CPU!O:O)</f>
        <v>5</v>
      </c>
      <c r="O74" s="15">
        <f>F74*N74</f>
        <v>4.5745455000000002</v>
      </c>
      <c r="Q74" s="15">
        <f ca="1">SUMIF(CPU!M:M,B72,CPU!R:R)</f>
        <v>0</v>
      </c>
      <c r="R74" s="15">
        <f ca="1">F74*Q74</f>
        <v>0</v>
      </c>
    </row>
    <row r="75" spans="1:18" ht="75" customHeight="1">
      <c r="A75" s="15" t="s">
        <v>130</v>
      </c>
      <c r="B75" s="15">
        <v>5930</v>
      </c>
      <c r="C75" s="15" t="str">
        <f>VLOOKUP(B75,IF(A75="COMPOSICAO",S!$A:$E,I!$A:$E),2,FALSE)</f>
        <v>SINAPI</v>
      </c>
      <c r="D75" s="16" t="str">
        <f>VLOOKUP(B75,IF(A75="COMPOSICAO",S!$A:$E,I!$A:$E),3,FALSE)</f>
        <v>GUINDAUTO HIDRÁULICO, CAPACIDADE MÁXIMA DE CARGA 6200 KG, MOMENTO MÁXIMO DE CARGA 11,7 TM, ALCANCE MÁXIMO HORIZONTAL 9,70 M, INCLUSIVE CAMINHÃO TOCO PBT 16.000 KG, POTÊNCIA DE 189 CV - CHI DIURNO. AF_06/2014</v>
      </c>
      <c r="E75" s="15" t="str">
        <f>VLOOKUP(B75,IF(A75="COMPOSICAO",S!$A:$E,I!$A:$E),4,FALSE)</f>
        <v>CHI</v>
      </c>
      <c r="F75" s="15">
        <v>0.98652010000000001</v>
      </c>
      <c r="G75" s="62">
        <f>IF(A75="COMPOSICAO",VLOOKUP("TOTAL SEM BDI - "&amp;B75,CPUAUX2!$A:$J,9,FALSE),VLOOKUP(B75,I!$A:$E,5,FALSE))</f>
        <v>70.31</v>
      </c>
      <c r="H75" s="63"/>
      <c r="I75" s="62">
        <f>TRUNC(F75*G75,2)</f>
        <v>69.36</v>
      </c>
      <c r="J75" s="63"/>
      <c r="M75" s="15">
        <f>B75</f>
        <v>5930</v>
      </c>
      <c r="N75" s="15">
        <f>SUMIF(CPU!M:M,B72,CPU!O:O)</f>
        <v>5</v>
      </c>
      <c r="O75" s="15">
        <f>F75*N75</f>
        <v>4.9326005000000004</v>
      </c>
      <c r="Q75" s="15">
        <f ca="1">SUMIF(CPU!M:M,B72,CPU!R:R)</f>
        <v>0</v>
      </c>
      <c r="R75" s="15">
        <f ca="1">F75*Q75</f>
        <v>0</v>
      </c>
    </row>
    <row r="76" spans="1:18" ht="75" customHeight="1">
      <c r="A76" s="15" t="s">
        <v>130</v>
      </c>
      <c r="B76" s="15">
        <v>5928</v>
      </c>
      <c r="C76" s="15" t="str">
        <f>VLOOKUP(B76,IF(A76="COMPOSICAO",S!$A:$E,I!$A:$E),2,FALSE)</f>
        <v>SINAPI</v>
      </c>
      <c r="D76" s="16" t="str">
        <f>VLOOKUP(B76,IF(A76="COMPOSICAO",S!$A:$E,I!$A:$E),3,FALSE)</f>
        <v>GUINDAUTO HIDRÁULICO, CAPACIDADE MÁXIMA DE CARGA 6200 KG, MOMENTO MÁXIMO DE CARGA 11,7 TM, ALCANCE MÁXIMO HORIZONTAL 9,70 M, INCLUSIVE CAMINHÃO TOCO PBT 16.000 KG, POTÊNCIA DE 189 CV - CHP DIURNO. AF_06/2014</v>
      </c>
      <c r="E76" s="15" t="str">
        <f>VLOOKUP(B76,IF(A76="COMPOSICAO",S!$A:$E,I!$A:$E),4,FALSE)</f>
        <v>CHP</v>
      </c>
      <c r="F76" s="15">
        <v>7.3160000000000003E-2</v>
      </c>
      <c r="G76" s="62">
        <f>IF(A76="COMPOSICAO",VLOOKUP("TOTAL SEM BDI - "&amp;B76,CPUAUX2!$A:$J,9,FALSE),VLOOKUP(B76,I!$A:$E,5,FALSE))</f>
        <v>273.15000000000003</v>
      </c>
      <c r="H76" s="63"/>
      <c r="I76" s="62">
        <f>TRUNC(F76*G76,2)</f>
        <v>19.98</v>
      </c>
      <c r="J76" s="63"/>
      <c r="M76" s="15">
        <f>B76</f>
        <v>5928</v>
      </c>
      <c r="N76" s="15">
        <f>SUMIF(CPU!M:M,B72,CPU!O:O)</f>
        <v>5</v>
      </c>
      <c r="O76" s="15">
        <f>F76*N76</f>
        <v>0.36580000000000001</v>
      </c>
      <c r="Q76" s="15">
        <f ca="1">SUMIF(CPU!M:M,B72,CPU!R:R)</f>
        <v>0</v>
      </c>
      <c r="R76" s="15">
        <f ca="1">F76*Q76</f>
        <v>0</v>
      </c>
    </row>
    <row r="77" spans="1:18">
      <c r="A77" s="15" t="s">
        <v>131</v>
      </c>
      <c r="B77" s="15">
        <v>863</v>
      </c>
      <c r="C77" s="15" t="str">
        <f>VLOOKUP(B77,IF(A77="COMPOSICAO",S!$A:$E,I!$A:$E),2,FALSE)</f>
        <v>SINAPI</v>
      </c>
      <c r="D77" s="16" t="str">
        <f>VLOOKUP(B77,IF(A77="COMPOSICAO",S!$A:$E,I!$A:$E),3,FALSE)</f>
        <v>CABO DE COBRE NU 35 MM2 MEIO-DURO</v>
      </c>
      <c r="E77" s="15" t="str">
        <f>VLOOKUP(B77,IF(A77="COMPOSICAO",S!$A:$E,I!$A:$E),4,FALSE)</f>
        <v>M</v>
      </c>
      <c r="F77" s="15">
        <v>9</v>
      </c>
      <c r="G77" s="62">
        <f>IF(A77="COMPOSICAO",VLOOKUP("TOTAL SEM BDI - "&amp;B77,CPUAUX2!$A:$J,9,FALSE),VLOOKUP(B77,I!$A:$E,5,FALSE))</f>
        <v>43.59</v>
      </c>
      <c r="H77" s="63"/>
      <c r="I77" s="62">
        <f>TRUNC(F77*G77,2)</f>
        <v>392.31</v>
      </c>
      <c r="J77" s="63"/>
      <c r="M77" s="15">
        <f>B77</f>
        <v>863</v>
      </c>
      <c r="N77" s="15">
        <f>SUMIF(CPU!M:M,B72,CPU!O:O)</f>
        <v>5</v>
      </c>
      <c r="O77" s="15">
        <f>F77*N77</f>
        <v>45</v>
      </c>
      <c r="Q77" s="15">
        <f ca="1">SUMIF(CPU!M:M,B72,CPU!R:R)</f>
        <v>0</v>
      </c>
      <c r="R77" s="15">
        <f ca="1">F77*Q77</f>
        <v>0</v>
      </c>
    </row>
    <row r="78" spans="1:18">
      <c r="A78" s="59" t="str">
        <f>"TOTAL SEM BDI - "&amp;B72</f>
        <v>TOTAL SEM BDI - 100578</v>
      </c>
      <c r="B78" s="60"/>
      <c r="C78" s="60"/>
      <c r="D78" s="60"/>
      <c r="E78" s="60"/>
      <c r="F78" s="60"/>
      <c r="G78" s="60"/>
      <c r="H78" s="61"/>
      <c r="I78" s="62">
        <f>SUM(I72:I77)</f>
        <v>616.71</v>
      </c>
      <c r="J78" s="63"/>
    </row>
    <row r="80" spans="1:18" ht="14.4">
      <c r="A80" s="4" t="s">
        <v>127</v>
      </c>
      <c r="B80" s="4" t="s">
        <v>43</v>
      </c>
      <c r="C80" s="4" t="s">
        <v>44</v>
      </c>
      <c r="D80" s="4" t="s">
        <v>22</v>
      </c>
      <c r="E80" s="4" t="s">
        <v>45</v>
      </c>
      <c r="F80" s="4" t="s">
        <v>74</v>
      </c>
      <c r="G80" s="31" t="s">
        <v>128</v>
      </c>
      <c r="H80" s="32"/>
      <c r="I80" s="31" t="s">
        <v>16</v>
      </c>
      <c r="J80" s="32"/>
    </row>
    <row r="81" spans="1:18" ht="45" customHeight="1">
      <c r="A81" s="20" t="s">
        <v>147</v>
      </c>
      <c r="B81" s="20">
        <v>96986</v>
      </c>
      <c r="C81" s="20" t="str">
        <f>VLOOKUP(B81,S!$A:$G,2,FALSE)</f>
        <v>SINAPI</v>
      </c>
      <c r="D81" s="21" t="str">
        <f>VLOOKUP(B81,S!$A:$G,3,FALSE)</f>
        <v>HASTE DE ATERRAMENTO, DIÂMETRO 3/4", COM 3 METROS - FORNECIMENTO E INSTALAÇÃO. AF_08/2023</v>
      </c>
      <c r="E81" s="20" t="str">
        <f>VLOOKUP(B81,S!$A:$G,4,FALSE)</f>
        <v>UN</v>
      </c>
      <c r="F81" s="20"/>
      <c r="G81" s="64">
        <f>I85</f>
        <v>128.26</v>
      </c>
      <c r="H81" s="65"/>
      <c r="I81" s="64"/>
      <c r="J81" s="65"/>
      <c r="K81" s="22">
        <f>VLOOKUP(B81,S!A:G,5,FALSE)</f>
        <v>128.26</v>
      </c>
      <c r="L81" s="20" t="str">
        <f>IF(K81=G81,"OK, CONFORME TABELA",IF(G81&gt;K81,"ACIMA DA TABELA: ","ABAIXO DA TABELA: ")&amp;TRUNC((G81*100)/K81,2)&amp;" %")</f>
        <v>OK, CONFORME TABELA</v>
      </c>
    </row>
    <row r="82" spans="1:18">
      <c r="A82" s="15" t="s">
        <v>130</v>
      </c>
      <c r="B82" s="15">
        <v>88264</v>
      </c>
      <c r="C82" s="15" t="str">
        <f>VLOOKUP(B82,IF(A82="COMPOSICAO",S!$A:$E,I!$A:$E),2,FALSE)</f>
        <v>SINAPI</v>
      </c>
      <c r="D82" s="16" t="str">
        <f>VLOOKUP(B82,IF(A82="COMPOSICAO",S!$A:$E,I!$A:$E),3,FALSE)</f>
        <v>ELETRICISTA COM ENCARGOS COMPLEMENTARES</v>
      </c>
      <c r="E82" s="15" t="str">
        <f>VLOOKUP(B82,IF(A82="COMPOSICAO",S!$A:$E,I!$A:$E),4,FALSE)</f>
        <v>H</v>
      </c>
      <c r="F82" s="15">
        <f>0.3882/pcf</f>
        <v>0.38819999999999999</v>
      </c>
      <c r="G82" s="62">
        <f>IF(A82="COMPOSICAO",VLOOKUP("TOTAL SEM BDI - "&amp;B82,CPUAUX2!$A:$J,9,FALSE),VLOOKUP(B82,I!$A:$E,5,FALSE))</f>
        <v>27.74</v>
      </c>
      <c r="H82" s="63"/>
      <c r="I82" s="62">
        <f>TRUNC(F82*G82,2)</f>
        <v>10.76</v>
      </c>
      <c r="J82" s="63"/>
      <c r="M82" s="15">
        <f>B82</f>
        <v>88264</v>
      </c>
      <c r="N82" s="15">
        <f>SUMIF(CPU!M:M,B81,CPU!O:O)</f>
        <v>5</v>
      </c>
      <c r="O82" s="15">
        <f>F82*N82</f>
        <v>1.9409999999999998</v>
      </c>
      <c r="Q82" s="15">
        <f ca="1">SUMIF(CPU!M:M,B81,CPU!R:R)</f>
        <v>0</v>
      </c>
      <c r="R82" s="15">
        <f ca="1">F82*Q82</f>
        <v>0</v>
      </c>
    </row>
    <row r="83" spans="1:18" ht="30" customHeight="1">
      <c r="A83" s="15" t="s">
        <v>130</v>
      </c>
      <c r="B83" s="15">
        <v>88247</v>
      </c>
      <c r="C83" s="15" t="str">
        <f>VLOOKUP(B83,IF(A83="COMPOSICAO",S!$A:$E,I!$A:$E),2,FALSE)</f>
        <v>SINAPI</v>
      </c>
      <c r="D83" s="16" t="str">
        <f>VLOOKUP(B83,IF(A83="COMPOSICAO",S!$A:$E,I!$A:$E),3,FALSE)</f>
        <v>AUXILIAR DE ELETRICISTA COM ENCARGOS COMPLEMENTARES</v>
      </c>
      <c r="E83" s="15" t="str">
        <f>VLOOKUP(B83,IF(A83="COMPOSICAO",S!$A:$E,I!$A:$E),4,FALSE)</f>
        <v>H</v>
      </c>
      <c r="F83" s="15">
        <f>0.3882/pcf</f>
        <v>0.38819999999999999</v>
      </c>
      <c r="G83" s="62">
        <f>IF(A83="COMPOSICAO",VLOOKUP("TOTAL SEM BDI - "&amp;B83,CPUAUX2!$A:$J,9,FALSE),VLOOKUP(B83,I!$A:$E,5,FALSE))</f>
        <v>22.810000000000002</v>
      </c>
      <c r="H83" s="63"/>
      <c r="I83" s="62">
        <f>TRUNC(F83*G83,2)</f>
        <v>8.85</v>
      </c>
      <c r="J83" s="63"/>
      <c r="M83" s="15">
        <f>B83</f>
        <v>88247</v>
      </c>
      <c r="N83" s="15">
        <f>SUMIF(CPU!M:M,B81,CPU!O:O)</f>
        <v>5</v>
      </c>
      <c r="O83" s="15">
        <f>F83*N83</f>
        <v>1.9409999999999998</v>
      </c>
      <c r="Q83" s="15">
        <f ca="1">SUMIF(CPU!M:M,B81,CPU!R:R)</f>
        <v>0</v>
      </c>
      <c r="R83" s="15">
        <f ca="1">F83*Q83</f>
        <v>0</v>
      </c>
    </row>
    <row r="84" spans="1:18" ht="45" customHeight="1">
      <c r="A84" s="15" t="s">
        <v>131</v>
      </c>
      <c r="B84" s="15">
        <v>3378</v>
      </c>
      <c r="C84" s="15" t="str">
        <f>VLOOKUP(B84,IF(A84="COMPOSICAO",S!$A:$E,I!$A:$E),2,FALSE)</f>
        <v>SINAPI</v>
      </c>
      <c r="D84" s="16" t="str">
        <f>VLOOKUP(B84,IF(A84="COMPOSICAO",S!$A:$E,I!$A:$E),3,FALSE)</f>
        <v>HASTE DE ATERRAMENTO EM ACO COM 3,00 M DE COMPRIMENTO E DN = 3/4", REVESTIDA COM BAIXA CAMADA DE COBRE, SEM CONECTOR</v>
      </c>
      <c r="E84" s="15" t="str">
        <f>VLOOKUP(B84,IF(A84="COMPOSICAO",S!$A:$E,I!$A:$E),4,FALSE)</f>
        <v>UN</v>
      </c>
      <c r="F84" s="15">
        <v>1</v>
      </c>
      <c r="G84" s="62">
        <f>IF(A84="COMPOSICAO",VLOOKUP("TOTAL SEM BDI - "&amp;B84,CPUAUX2!$A:$J,9,FALSE),VLOOKUP(B84,I!$A:$E,5,FALSE))</f>
        <v>108.65</v>
      </c>
      <c r="H84" s="63"/>
      <c r="I84" s="62">
        <f>TRUNC(F84*G84,2)</f>
        <v>108.65</v>
      </c>
      <c r="J84" s="63"/>
      <c r="M84" s="15">
        <f>B84</f>
        <v>3378</v>
      </c>
      <c r="N84" s="15">
        <f>SUMIF(CPU!M:M,B81,CPU!O:O)</f>
        <v>5</v>
      </c>
      <c r="O84" s="15">
        <f>F84*N84</f>
        <v>5</v>
      </c>
      <c r="Q84" s="15">
        <f ca="1">SUMIF(CPU!M:M,B81,CPU!R:R)</f>
        <v>0</v>
      </c>
      <c r="R84" s="15">
        <f ca="1">F84*Q84</f>
        <v>0</v>
      </c>
    </row>
    <row r="85" spans="1:18">
      <c r="A85" s="59" t="str">
        <f>"TOTAL SEM BDI - "&amp;B81</f>
        <v>TOTAL SEM BDI - 96986</v>
      </c>
      <c r="B85" s="60"/>
      <c r="C85" s="60"/>
      <c r="D85" s="60"/>
      <c r="E85" s="60"/>
      <c r="F85" s="60"/>
      <c r="G85" s="60"/>
      <c r="H85" s="61"/>
      <c r="I85" s="62">
        <f>SUM(I81:I84)</f>
        <v>128.26</v>
      </c>
      <c r="J85" s="63"/>
    </row>
    <row r="87" spans="1:18" ht="14.4">
      <c r="A87" s="4" t="s">
        <v>127</v>
      </c>
      <c r="B87" s="4" t="s">
        <v>43</v>
      </c>
      <c r="C87" s="4" t="s">
        <v>44</v>
      </c>
      <c r="D87" s="4" t="s">
        <v>22</v>
      </c>
      <c r="E87" s="4" t="s">
        <v>45</v>
      </c>
      <c r="F87" s="4" t="s">
        <v>74</v>
      </c>
      <c r="G87" s="31" t="s">
        <v>128</v>
      </c>
      <c r="H87" s="32"/>
      <c r="I87" s="31" t="s">
        <v>16</v>
      </c>
      <c r="J87" s="32"/>
    </row>
    <row r="88" spans="1:18" ht="30" customHeight="1">
      <c r="A88" s="20" t="s">
        <v>147</v>
      </c>
      <c r="B88" s="20">
        <v>96977</v>
      </c>
      <c r="C88" s="20" t="str">
        <f>VLOOKUP(B88,S!$A:$G,2,FALSE)</f>
        <v>SINAPI</v>
      </c>
      <c r="D88" s="21" t="str">
        <f>VLOOKUP(B88,S!$A:$G,3,FALSE)</f>
        <v>CORDOALHA DE COBRE NU 50 MM², ENTERRADA - FORNECIMENTO E INSTALAÇÃO. AF_08/2023</v>
      </c>
      <c r="E88" s="20" t="str">
        <f>VLOOKUP(B88,S!$A:$G,4,FALSE)</f>
        <v>M</v>
      </c>
      <c r="F88" s="20"/>
      <c r="G88" s="64">
        <f>I92</f>
        <v>66.86</v>
      </c>
      <c r="H88" s="65"/>
      <c r="I88" s="64"/>
      <c r="J88" s="65"/>
      <c r="K88" s="22">
        <f>VLOOKUP(B88,S!A:G,5,FALSE)</f>
        <v>66.86</v>
      </c>
      <c r="L88" s="20" t="str">
        <f>IF(K88=G88,"OK, CONFORME TABELA",IF(G88&gt;K88,"ACIMA DA TABELA: ","ABAIXO DA TABELA: ")&amp;TRUNC((G88*100)/K88,2)&amp;" %")</f>
        <v>OK, CONFORME TABELA</v>
      </c>
    </row>
    <row r="89" spans="1:18">
      <c r="A89" s="15" t="s">
        <v>130</v>
      </c>
      <c r="B89" s="15">
        <v>88264</v>
      </c>
      <c r="C89" s="15" t="str">
        <f>VLOOKUP(B89,IF(A89="COMPOSICAO",S!$A:$E,I!$A:$E),2,FALSE)</f>
        <v>SINAPI</v>
      </c>
      <c r="D89" s="16" t="str">
        <f>VLOOKUP(B89,IF(A89="COMPOSICAO",S!$A:$E,I!$A:$E),3,FALSE)</f>
        <v>ELETRICISTA COM ENCARGOS COMPLEMENTARES</v>
      </c>
      <c r="E89" s="15" t="str">
        <f>VLOOKUP(B89,IF(A89="COMPOSICAO",S!$A:$E,I!$A:$E),4,FALSE)</f>
        <v>H</v>
      </c>
      <c r="F89" s="15">
        <f>0.0331/pcf</f>
        <v>3.3099999999999997E-2</v>
      </c>
      <c r="G89" s="62">
        <f>IF(A89="COMPOSICAO",VLOOKUP("TOTAL SEM BDI - "&amp;B89,CPUAUX2!$A:$J,9,FALSE),VLOOKUP(B89,I!$A:$E,5,FALSE))</f>
        <v>27.74</v>
      </c>
      <c r="H89" s="63"/>
      <c r="I89" s="62">
        <f>TRUNC(F89*G89,2)</f>
        <v>0.91</v>
      </c>
      <c r="J89" s="63"/>
      <c r="M89" s="15">
        <f>B89</f>
        <v>88264</v>
      </c>
      <c r="N89" s="15">
        <f>SUMIF(CPU!M:M,B88,CPU!O:O)</f>
        <v>9.75</v>
      </c>
      <c r="O89" s="15">
        <f>F89*N89</f>
        <v>0.32272499999999998</v>
      </c>
      <c r="Q89" s="15">
        <f ca="1">SUMIF(CPU!M:M,B88,CPU!R:R)</f>
        <v>0</v>
      </c>
      <c r="R89" s="15">
        <f ca="1">F89*Q89</f>
        <v>0</v>
      </c>
    </row>
    <row r="90" spans="1:18" ht="30" customHeight="1">
      <c r="A90" s="15" t="s">
        <v>130</v>
      </c>
      <c r="B90" s="15">
        <v>88247</v>
      </c>
      <c r="C90" s="15" t="str">
        <f>VLOOKUP(B90,IF(A90="COMPOSICAO",S!$A:$E,I!$A:$E),2,FALSE)</f>
        <v>SINAPI</v>
      </c>
      <c r="D90" s="16" t="str">
        <f>VLOOKUP(B90,IF(A90="COMPOSICAO",S!$A:$E,I!$A:$E),3,FALSE)</f>
        <v>AUXILIAR DE ELETRICISTA COM ENCARGOS COMPLEMENTARES</v>
      </c>
      <c r="E90" s="15" t="str">
        <f>VLOOKUP(B90,IF(A90="COMPOSICAO",S!$A:$E,I!$A:$E),4,FALSE)</f>
        <v>H</v>
      </c>
      <c r="F90" s="15">
        <f>0.0331/pcf</f>
        <v>3.3099999999999997E-2</v>
      </c>
      <c r="G90" s="62">
        <f>IF(A90="COMPOSICAO",VLOOKUP("TOTAL SEM BDI - "&amp;B90,CPUAUX2!$A:$J,9,FALSE),VLOOKUP(B90,I!$A:$E,5,FALSE))</f>
        <v>22.810000000000002</v>
      </c>
      <c r="H90" s="63"/>
      <c r="I90" s="62">
        <f>TRUNC(F90*G90,2)</f>
        <v>0.75</v>
      </c>
      <c r="J90" s="63"/>
      <c r="M90" s="15">
        <f>B90</f>
        <v>88247</v>
      </c>
      <c r="N90" s="15">
        <f>SUMIF(CPU!M:M,B88,CPU!O:O)</f>
        <v>9.75</v>
      </c>
      <c r="O90" s="15">
        <f>F90*N90</f>
        <v>0.32272499999999998</v>
      </c>
      <c r="Q90" s="15">
        <f ca="1">SUMIF(CPU!M:M,B88,CPU!R:R)</f>
        <v>0</v>
      </c>
      <c r="R90" s="15">
        <f ca="1">F90*Q90</f>
        <v>0</v>
      </c>
    </row>
    <row r="91" spans="1:18">
      <c r="A91" s="15" t="s">
        <v>131</v>
      </c>
      <c r="B91" s="15">
        <v>867</v>
      </c>
      <c r="C91" s="15" t="str">
        <f>VLOOKUP(B91,IF(A91="COMPOSICAO",S!$A:$E,I!$A:$E),2,FALSE)</f>
        <v>SINAPI</v>
      </c>
      <c r="D91" s="16" t="str">
        <f>VLOOKUP(B91,IF(A91="COMPOSICAO",S!$A:$E,I!$A:$E),3,FALSE)</f>
        <v>CABO DE COBRE NU 50 MM2 MEIO-DURO</v>
      </c>
      <c r="E91" s="15" t="str">
        <f>VLOOKUP(B91,IF(A91="COMPOSICAO",S!$A:$E,I!$A:$E),4,FALSE)</f>
        <v>M</v>
      </c>
      <c r="F91" s="15">
        <v>1.05</v>
      </c>
      <c r="G91" s="62">
        <f>IF(A91="COMPOSICAO",VLOOKUP("TOTAL SEM BDI - "&amp;B91,CPUAUX2!$A:$J,9,FALSE),VLOOKUP(B91,I!$A:$E,5,FALSE))</f>
        <v>62.1</v>
      </c>
      <c r="H91" s="63"/>
      <c r="I91" s="62">
        <f>TRUNC(F91*G91,2)</f>
        <v>65.2</v>
      </c>
      <c r="J91" s="63"/>
      <c r="M91" s="15">
        <f>B91</f>
        <v>867</v>
      </c>
      <c r="N91" s="15">
        <f>SUMIF(CPU!M:M,B88,CPU!O:O)</f>
        <v>9.75</v>
      </c>
      <c r="O91" s="15">
        <f>F91*N91</f>
        <v>10.237500000000001</v>
      </c>
      <c r="Q91" s="15">
        <f ca="1">SUMIF(CPU!M:M,B88,CPU!R:R)</f>
        <v>0</v>
      </c>
      <c r="R91" s="15">
        <f ca="1">F91*Q91</f>
        <v>0</v>
      </c>
    </row>
    <row r="92" spans="1:18">
      <c r="A92" s="59" t="str">
        <f>"TOTAL SEM BDI - "&amp;B88</f>
        <v>TOTAL SEM BDI - 96977</v>
      </c>
      <c r="B92" s="60"/>
      <c r="C92" s="60"/>
      <c r="D92" s="60"/>
      <c r="E92" s="60"/>
      <c r="F92" s="60"/>
      <c r="G92" s="60"/>
      <c r="H92" s="61"/>
      <c r="I92" s="62">
        <f>SUM(I88:I91)</f>
        <v>66.86</v>
      </c>
      <c r="J92" s="63"/>
    </row>
    <row r="94" spans="1:18" ht="14.4">
      <c r="A94" s="4" t="s">
        <v>127</v>
      </c>
      <c r="B94" s="4" t="s">
        <v>43</v>
      </c>
      <c r="C94" s="4" t="s">
        <v>44</v>
      </c>
      <c r="D94" s="4" t="s">
        <v>22</v>
      </c>
      <c r="E94" s="4" t="s">
        <v>45</v>
      </c>
      <c r="F94" s="4" t="s">
        <v>74</v>
      </c>
      <c r="G94" s="31" t="s">
        <v>128</v>
      </c>
      <c r="H94" s="32"/>
      <c r="I94" s="31" t="s">
        <v>16</v>
      </c>
      <c r="J94" s="32"/>
    </row>
    <row r="95" spans="1:18" ht="45" customHeight="1">
      <c r="A95" s="20" t="s">
        <v>149</v>
      </c>
      <c r="B95" s="20">
        <v>93673</v>
      </c>
      <c r="C95" s="20" t="str">
        <f>VLOOKUP(B95,S!$A:$G,2,FALSE)</f>
        <v>SINAPI</v>
      </c>
      <c r="D95" s="21" t="str">
        <f>VLOOKUP(B95,S!$A:$G,3,FALSE)</f>
        <v>DISJUNTOR TRIPOLAR TIPO DIN, CORRENTE NOMINAL DE 50A - FORNECIMENTO E INSTALAÇÃO. AF_07/2025</v>
      </c>
      <c r="E95" s="20" t="str">
        <f>VLOOKUP(B95,S!$A:$G,4,FALSE)</f>
        <v>UN</v>
      </c>
      <c r="F95" s="20"/>
      <c r="G95" s="64">
        <f>I100</f>
        <v>92.95</v>
      </c>
      <c r="H95" s="65"/>
      <c r="I95" s="64"/>
      <c r="J95" s="65"/>
      <c r="K95" s="22">
        <f>VLOOKUP(B95,S!A:G,5,FALSE)</f>
        <v>92.95</v>
      </c>
      <c r="L95" s="20" t="str">
        <f>IF(K95=G95,"OK, CONFORME TABELA",IF(G95&gt;K95,"ACIMA DA TABELA: ","ABAIXO DA TABELA: ")&amp;TRUNC((G95*100)/K95,2)&amp;" %")</f>
        <v>OK, CONFORME TABELA</v>
      </c>
    </row>
    <row r="96" spans="1:18">
      <c r="A96" s="15" t="s">
        <v>130</v>
      </c>
      <c r="B96" s="15">
        <v>88264</v>
      </c>
      <c r="C96" s="15" t="str">
        <f>VLOOKUP(B96,IF(A96="COMPOSICAO",S!$A:$E,I!$A:$E),2,FALSE)</f>
        <v>SINAPI</v>
      </c>
      <c r="D96" s="16" t="str">
        <f>VLOOKUP(B96,IF(A96="COMPOSICAO",S!$A:$E,I!$A:$E),3,FALSE)</f>
        <v>ELETRICISTA COM ENCARGOS COMPLEMENTARES</v>
      </c>
      <c r="E96" s="15" t="str">
        <f>VLOOKUP(B96,IF(A96="COMPOSICAO",S!$A:$E,I!$A:$E),4,FALSE)</f>
        <v>H</v>
      </c>
      <c r="F96" s="15">
        <f>0.529745/pcf</f>
        <v>0.52974500000000002</v>
      </c>
      <c r="G96" s="62">
        <f>IF(A96="COMPOSICAO",VLOOKUP("TOTAL SEM BDI - "&amp;B96,CPUAUX2!$A:$J,9,FALSE),VLOOKUP(B96,I!$A:$E,5,FALSE))</f>
        <v>27.74</v>
      </c>
      <c r="H96" s="63"/>
      <c r="I96" s="62">
        <f>TRUNC(F96*G96,2)</f>
        <v>14.69</v>
      </c>
      <c r="J96" s="63"/>
      <c r="M96" s="15">
        <f>B96</f>
        <v>88264</v>
      </c>
      <c r="N96" s="15">
        <f>SUMIF(CPU!M:M,B95,CPU!O:O)</f>
        <v>5</v>
      </c>
      <c r="O96" s="15">
        <f>F96*N96</f>
        <v>2.6487250000000002</v>
      </c>
      <c r="Q96" s="15">
        <f ca="1">SUMIF(CPU!M:M,B95,CPU!R:R)</f>
        <v>0</v>
      </c>
      <c r="R96" s="15">
        <f ca="1">F96*Q96</f>
        <v>0</v>
      </c>
    </row>
    <row r="97" spans="1:18" ht="30" customHeight="1">
      <c r="A97" s="15" t="s">
        <v>130</v>
      </c>
      <c r="B97" s="15">
        <v>88247</v>
      </c>
      <c r="C97" s="15" t="str">
        <f>VLOOKUP(B97,IF(A97="COMPOSICAO",S!$A:$E,I!$A:$E),2,FALSE)</f>
        <v>SINAPI</v>
      </c>
      <c r="D97" s="16" t="str">
        <f>VLOOKUP(B97,IF(A97="COMPOSICAO",S!$A:$E,I!$A:$E),3,FALSE)</f>
        <v>AUXILIAR DE ELETRICISTA COM ENCARGOS COMPLEMENTARES</v>
      </c>
      <c r="E97" s="15" t="str">
        <f>VLOOKUP(B97,IF(A97="COMPOSICAO",S!$A:$E,I!$A:$E),4,FALSE)</f>
        <v>H</v>
      </c>
      <c r="F97" s="15">
        <f>0.529745/pcf</f>
        <v>0.52974500000000002</v>
      </c>
      <c r="G97" s="62">
        <f>IF(A97="COMPOSICAO",VLOOKUP("TOTAL SEM BDI - "&amp;B97,CPUAUX2!$A:$J,9,FALSE),VLOOKUP(B97,I!$A:$E,5,FALSE))</f>
        <v>22.810000000000002</v>
      </c>
      <c r="H97" s="63"/>
      <c r="I97" s="62">
        <f>TRUNC(F97*G97,2)</f>
        <v>12.08</v>
      </c>
      <c r="J97" s="63"/>
      <c r="M97" s="15">
        <f>B97</f>
        <v>88247</v>
      </c>
      <c r="N97" s="15">
        <f>SUMIF(CPU!M:M,B95,CPU!O:O)</f>
        <v>5</v>
      </c>
      <c r="O97" s="15">
        <f>F97*N97</f>
        <v>2.6487250000000002</v>
      </c>
      <c r="Q97" s="15">
        <f ca="1">SUMIF(CPU!M:M,B95,CPU!R:R)</f>
        <v>0</v>
      </c>
      <c r="R97" s="15">
        <f ca="1">F97*Q97</f>
        <v>0</v>
      </c>
    </row>
    <row r="98" spans="1:18" ht="30" customHeight="1">
      <c r="A98" s="15" t="s">
        <v>131</v>
      </c>
      <c r="B98" s="15">
        <v>34709</v>
      </c>
      <c r="C98" s="15" t="str">
        <f>VLOOKUP(B98,IF(A98="COMPOSICAO",S!$A:$E,I!$A:$E),2,FALSE)</f>
        <v>SINAPI</v>
      </c>
      <c r="D98" s="16" t="str">
        <f>VLOOKUP(B98,IF(A98="COMPOSICAO",S!$A:$E,I!$A:$E),3,FALSE)</f>
        <v>DISJUNTOR TERMOMAGNETICO PARA TRILHO DIN (IEC), TRIPOLAR, 10 - 50 A</v>
      </c>
      <c r="E98" s="15" t="str">
        <f>VLOOKUP(B98,IF(A98="COMPOSICAO",S!$A:$E,I!$A:$E),4,FALSE)</f>
        <v>UN</v>
      </c>
      <c r="F98" s="15">
        <v>1</v>
      </c>
      <c r="G98" s="62">
        <f>IF(A98="COMPOSICAO",VLOOKUP("TOTAL SEM BDI - "&amp;B98,CPUAUX2!$A:$J,9,FALSE),VLOOKUP(B98,I!$A:$E,5,FALSE))</f>
        <v>58.56</v>
      </c>
      <c r="H98" s="63"/>
      <c r="I98" s="62">
        <f>TRUNC(F98*G98,2)</f>
        <v>58.56</v>
      </c>
      <c r="J98" s="63"/>
      <c r="M98" s="15">
        <f>B98</f>
        <v>34709</v>
      </c>
      <c r="N98" s="15">
        <f>SUMIF(CPU!M:M,B95,CPU!O:O)</f>
        <v>5</v>
      </c>
      <c r="O98" s="15">
        <f>F98*N98</f>
        <v>5</v>
      </c>
      <c r="Q98" s="15">
        <f ca="1">SUMIF(CPU!M:M,B95,CPU!R:R)</f>
        <v>0</v>
      </c>
      <c r="R98" s="15">
        <f ca="1">F98*Q98</f>
        <v>0</v>
      </c>
    </row>
    <row r="99" spans="1:18" ht="45" customHeight="1">
      <c r="A99" s="15" t="s">
        <v>131</v>
      </c>
      <c r="B99" s="15">
        <v>1575</v>
      </c>
      <c r="C99" s="15" t="str">
        <f>VLOOKUP(B99,IF(A99="COMPOSICAO",S!$A:$E,I!$A:$E),2,FALSE)</f>
        <v>SINAPI</v>
      </c>
      <c r="D99" s="16" t="str">
        <f>VLOOKUP(B99,IF(A99="COMPOSICAO",S!$A:$E,I!$A:$E),3,FALSE)</f>
        <v>TERMINAL A COMPRESSAO EM COBRE ESTANHADO PARA CABO 16 MM2, 1 FURO E 1 COMPRESSAO, PARA PARAFUSO DE FIXACAO M6</v>
      </c>
      <c r="E99" s="15" t="str">
        <f>VLOOKUP(B99,IF(A99="COMPOSICAO",S!$A:$E,I!$A:$E),4,FALSE)</f>
        <v>UN</v>
      </c>
      <c r="F99" s="15">
        <v>3</v>
      </c>
      <c r="G99" s="62">
        <f>IF(A99="COMPOSICAO",VLOOKUP("TOTAL SEM BDI - "&amp;B99,CPUAUX2!$A:$J,9,FALSE),VLOOKUP(B99,I!$A:$E,5,FALSE))</f>
        <v>2.54</v>
      </c>
      <c r="H99" s="63"/>
      <c r="I99" s="62">
        <f>TRUNC(F99*G99,2)</f>
        <v>7.62</v>
      </c>
      <c r="J99" s="63"/>
      <c r="M99" s="15">
        <f>B99</f>
        <v>1575</v>
      </c>
      <c r="N99" s="15">
        <f>SUMIF(CPU!M:M,B95,CPU!O:O)</f>
        <v>5</v>
      </c>
      <c r="O99" s="15">
        <f>F99*N99</f>
        <v>15</v>
      </c>
      <c r="Q99" s="15">
        <f ca="1">SUMIF(CPU!M:M,B95,CPU!R:R)</f>
        <v>0</v>
      </c>
      <c r="R99" s="15">
        <f ca="1">F99*Q99</f>
        <v>0</v>
      </c>
    </row>
    <row r="100" spans="1:18">
      <c r="A100" s="59" t="str">
        <f>"TOTAL SEM BDI - "&amp;B95</f>
        <v>TOTAL SEM BDI - 93673</v>
      </c>
      <c r="B100" s="60"/>
      <c r="C100" s="60"/>
      <c r="D100" s="60"/>
      <c r="E100" s="60"/>
      <c r="F100" s="60"/>
      <c r="G100" s="60"/>
      <c r="H100" s="61"/>
      <c r="I100" s="62">
        <f>SUM(I95:I99)</f>
        <v>92.95</v>
      </c>
      <c r="J100" s="63"/>
    </row>
    <row r="102" spans="1:18" ht="14.4">
      <c r="A102" s="4" t="s">
        <v>127</v>
      </c>
      <c r="B102" s="4" t="s">
        <v>43</v>
      </c>
      <c r="C102" s="4" t="s">
        <v>44</v>
      </c>
      <c r="D102" s="4" t="s">
        <v>22</v>
      </c>
      <c r="E102" s="4" t="s">
        <v>45</v>
      </c>
      <c r="F102" s="4" t="s">
        <v>74</v>
      </c>
      <c r="G102" s="31" t="s">
        <v>128</v>
      </c>
      <c r="H102" s="32"/>
      <c r="I102" s="31" t="s">
        <v>16</v>
      </c>
      <c r="J102" s="32"/>
    </row>
    <row r="103" spans="1:18" ht="60" customHeight="1">
      <c r="A103" s="20" t="s">
        <v>150</v>
      </c>
      <c r="B103" s="20">
        <v>92986</v>
      </c>
      <c r="C103" s="20" t="str">
        <f>VLOOKUP(B103,S!$A:$G,2,FALSE)</f>
        <v>SINAPI</v>
      </c>
      <c r="D103" s="21" t="str">
        <f>VLOOKUP(B103,S!$A:$G,3,FALSE)</f>
        <v>CABO DE COBRE FLEXÍVEL ISOLADO, 35 MM², ANTI-CHAMA 0,6/1,0 KV, PARA REDE ENTERRADA DE DISTRIBUIÇÃO DE ENERGIA ELÉTRICA - FORNECIMENTO E INSTALAÇÃO. AF_12/2021</v>
      </c>
      <c r="E103" s="20" t="str">
        <f>VLOOKUP(B103,S!$A:$G,4,FALSE)</f>
        <v>M</v>
      </c>
      <c r="F103" s="20"/>
      <c r="G103" s="64">
        <f>I108</f>
        <v>44.07</v>
      </c>
      <c r="H103" s="65"/>
      <c r="I103" s="64"/>
      <c r="J103" s="65"/>
      <c r="K103" s="22">
        <f>VLOOKUP(B103,S!A:G,5,FALSE)</f>
        <v>44.07</v>
      </c>
      <c r="L103" s="20" t="str">
        <f>IF(K103=G103,"OK, CONFORME TABELA",IF(G103&gt;K103,"ACIMA DA TABELA: ","ABAIXO DA TABELA: ")&amp;TRUNC((G103*100)/K103,2)&amp;" %")</f>
        <v>OK, CONFORME TABELA</v>
      </c>
    </row>
    <row r="104" spans="1:18">
      <c r="A104" s="15" t="s">
        <v>130</v>
      </c>
      <c r="B104" s="15">
        <v>88264</v>
      </c>
      <c r="C104" s="15" t="str">
        <f>VLOOKUP(B104,IF(A104="COMPOSICAO",S!$A:$E,I!$A:$E),2,FALSE)</f>
        <v>SINAPI</v>
      </c>
      <c r="D104" s="16" t="str">
        <f>VLOOKUP(B104,IF(A104="COMPOSICAO",S!$A:$E,I!$A:$E),3,FALSE)</f>
        <v>ELETRICISTA COM ENCARGOS COMPLEMENTARES</v>
      </c>
      <c r="E104" s="15" t="str">
        <f>VLOOKUP(B104,IF(A104="COMPOSICAO",S!$A:$E,I!$A:$E),4,FALSE)</f>
        <v>H</v>
      </c>
      <c r="F104" s="15">
        <f>0.0697/pcf</f>
        <v>6.9699999999999998E-2</v>
      </c>
      <c r="G104" s="62">
        <f>IF(A104="COMPOSICAO",VLOOKUP("TOTAL SEM BDI - "&amp;B104,CPUAUX2!$A:$J,9,FALSE),VLOOKUP(B104,I!$A:$E,5,FALSE))</f>
        <v>27.74</v>
      </c>
      <c r="H104" s="63"/>
      <c r="I104" s="62">
        <f>TRUNC(F104*G104,2)</f>
        <v>1.93</v>
      </c>
      <c r="J104" s="63"/>
      <c r="M104" s="15">
        <f>B104</f>
        <v>88264</v>
      </c>
      <c r="N104" s="15">
        <f>SUMIF(CPU!M:M,B103,CPU!O:O)</f>
        <v>111</v>
      </c>
      <c r="O104" s="15">
        <f>F104*N104</f>
        <v>7.7366999999999999</v>
      </c>
      <c r="Q104" s="15">
        <f ca="1">SUMIF(CPU!M:M,B103,CPU!R:R)</f>
        <v>0</v>
      </c>
      <c r="R104" s="15">
        <f ca="1">F104*Q104</f>
        <v>0</v>
      </c>
    </row>
    <row r="105" spans="1:18" ht="30" customHeight="1">
      <c r="A105" s="15" t="s">
        <v>130</v>
      </c>
      <c r="B105" s="15">
        <v>88247</v>
      </c>
      <c r="C105" s="15" t="str">
        <f>VLOOKUP(B105,IF(A105="COMPOSICAO",S!$A:$E,I!$A:$E),2,FALSE)</f>
        <v>SINAPI</v>
      </c>
      <c r="D105" s="16" t="str">
        <f>VLOOKUP(B105,IF(A105="COMPOSICAO",S!$A:$E,I!$A:$E),3,FALSE)</f>
        <v>AUXILIAR DE ELETRICISTA COM ENCARGOS COMPLEMENTARES</v>
      </c>
      <c r="E105" s="15" t="str">
        <f>VLOOKUP(B105,IF(A105="COMPOSICAO",S!$A:$E,I!$A:$E),4,FALSE)</f>
        <v>H</v>
      </c>
      <c r="F105" s="15">
        <f>0.0697/pcf</f>
        <v>6.9699999999999998E-2</v>
      </c>
      <c r="G105" s="62">
        <f>IF(A105="COMPOSICAO",VLOOKUP("TOTAL SEM BDI - "&amp;B105,CPUAUX2!$A:$J,9,FALSE),VLOOKUP(B105,I!$A:$E,5,FALSE))</f>
        <v>22.810000000000002</v>
      </c>
      <c r="H105" s="63"/>
      <c r="I105" s="62">
        <f>TRUNC(F105*G105,2)</f>
        <v>1.58</v>
      </c>
      <c r="J105" s="63"/>
      <c r="M105" s="15">
        <f>B105</f>
        <v>88247</v>
      </c>
      <c r="N105" s="15">
        <f>SUMIF(CPU!M:M,B103,CPU!O:O)</f>
        <v>111</v>
      </c>
      <c r="O105" s="15">
        <f>F105*N105</f>
        <v>7.7366999999999999</v>
      </c>
      <c r="Q105" s="15">
        <f ca="1">SUMIF(CPU!M:M,B103,CPU!R:R)</f>
        <v>0</v>
      </c>
      <c r="R105" s="15">
        <f ca="1">F105*Q105</f>
        <v>0</v>
      </c>
    </row>
    <row r="106" spans="1:18" ht="30" customHeight="1">
      <c r="A106" s="15" t="s">
        <v>131</v>
      </c>
      <c r="B106" s="15">
        <v>21127</v>
      </c>
      <c r="C106" s="15" t="str">
        <f>VLOOKUP(B106,IF(A106="COMPOSICAO",S!$A:$E,I!$A:$E),2,FALSE)</f>
        <v>SINAPI</v>
      </c>
      <c r="D106" s="16" t="str">
        <f>VLOOKUP(B106,IF(A106="COMPOSICAO",S!$A:$E,I!$A:$E),3,FALSE)</f>
        <v>FITA ISOLANTE ADESIVA ANTICHAMA, USO ATE 750 V, EM ROLO DE 19 MM X 5 M</v>
      </c>
      <c r="E106" s="15" t="str">
        <f>VLOOKUP(B106,IF(A106="COMPOSICAO",S!$A:$E,I!$A:$E),4,FALSE)</f>
        <v>UN</v>
      </c>
      <c r="F106" s="15">
        <v>8.9999999999999993E-3</v>
      </c>
      <c r="G106" s="62">
        <f>IF(A106="COMPOSICAO",VLOOKUP("TOTAL SEM BDI - "&amp;B106,CPUAUX2!$A:$J,9,FALSE),VLOOKUP(B106,I!$A:$E,5,FALSE))</f>
        <v>3.66</v>
      </c>
      <c r="H106" s="63"/>
      <c r="I106" s="62">
        <f>TRUNC(F106*G106,2)</f>
        <v>0.03</v>
      </c>
      <c r="J106" s="63"/>
      <c r="M106" s="15">
        <f>B106</f>
        <v>21127</v>
      </c>
      <c r="N106" s="15">
        <f>SUMIF(CPU!M:M,B103,CPU!O:O)</f>
        <v>111</v>
      </c>
      <c r="O106" s="15">
        <f>F106*N106</f>
        <v>0.99899999999999989</v>
      </c>
      <c r="Q106" s="15">
        <f ca="1">SUMIF(CPU!M:M,B103,CPU!R:R)</f>
        <v>0</v>
      </c>
      <c r="R106" s="15">
        <f ca="1">F106*Q106</f>
        <v>0</v>
      </c>
    </row>
    <row r="107" spans="1:18" ht="60" customHeight="1">
      <c r="A107" s="15" t="s">
        <v>131</v>
      </c>
      <c r="B107" s="15">
        <v>1019</v>
      </c>
      <c r="C107" s="15" t="str">
        <f>VLOOKUP(B107,IF(A107="COMPOSICAO",S!$A:$E,I!$A:$E),2,FALSE)</f>
        <v>SINAPI</v>
      </c>
      <c r="D107" s="16" t="str">
        <f>VLOOKUP(B107,IF(A107="COMPOSICAO",S!$A:$E,I!$A:$E),3,FALSE)</f>
        <v>CABO DE COBRE, FLEXIVEL, CLASSE 4 OU 5, ISOLACAO EM PVC/A, ANTICHAMA BWF-B, COBERTURA PVC-ST1, ANTICHAMA BWF-B, 1 CONDUTOR, 0,6/1 KV, SECAO NOMINAL 35 MM2</v>
      </c>
      <c r="E107" s="15" t="str">
        <f>VLOOKUP(B107,IF(A107="COMPOSICAO",S!$A:$E,I!$A:$E),4,FALSE)</f>
        <v>M</v>
      </c>
      <c r="F107" s="15">
        <v>1.0149999999999999</v>
      </c>
      <c r="G107" s="62">
        <f>IF(A107="COMPOSICAO",VLOOKUP("TOTAL SEM BDI - "&amp;B107,CPUAUX2!$A:$J,9,FALSE),VLOOKUP(B107,I!$A:$E,5,FALSE))</f>
        <v>39.94</v>
      </c>
      <c r="H107" s="63"/>
      <c r="I107" s="62">
        <f>TRUNC(F107*G107,2)</f>
        <v>40.53</v>
      </c>
      <c r="J107" s="63"/>
      <c r="M107" s="15">
        <f>B107</f>
        <v>1019</v>
      </c>
      <c r="N107" s="15">
        <f>SUMIF(CPU!M:M,B103,CPU!O:O)</f>
        <v>111</v>
      </c>
      <c r="O107" s="15">
        <f>F107*N107</f>
        <v>112.66499999999999</v>
      </c>
      <c r="Q107" s="15">
        <f ca="1">SUMIF(CPU!M:M,B103,CPU!R:R)</f>
        <v>0</v>
      </c>
      <c r="R107" s="15">
        <f ca="1">F107*Q107</f>
        <v>0</v>
      </c>
    </row>
    <row r="108" spans="1:18">
      <c r="A108" s="59" t="str">
        <f>"TOTAL SEM BDI - "&amp;B103</f>
        <v>TOTAL SEM BDI - 92986</v>
      </c>
      <c r="B108" s="60"/>
      <c r="C108" s="60"/>
      <c r="D108" s="60"/>
      <c r="E108" s="60"/>
      <c r="F108" s="60"/>
      <c r="G108" s="60"/>
      <c r="H108" s="61"/>
      <c r="I108" s="62">
        <f>SUM(I103:I107)</f>
        <v>44.07</v>
      </c>
      <c r="J108" s="63"/>
    </row>
    <row r="110" spans="1:18" ht="14.4">
      <c r="A110" s="4" t="s">
        <v>127</v>
      </c>
      <c r="B110" s="4" t="s">
        <v>43</v>
      </c>
      <c r="C110" s="4" t="s">
        <v>44</v>
      </c>
      <c r="D110" s="4" t="s">
        <v>22</v>
      </c>
      <c r="E110" s="4" t="s">
        <v>45</v>
      </c>
      <c r="F110" s="4" t="s">
        <v>74</v>
      </c>
      <c r="G110" s="31" t="s">
        <v>128</v>
      </c>
      <c r="H110" s="32"/>
      <c r="I110" s="31" t="s">
        <v>16</v>
      </c>
      <c r="J110" s="32"/>
    </row>
    <row r="111" spans="1:18" ht="60" customHeight="1">
      <c r="A111" s="20" t="s">
        <v>151</v>
      </c>
      <c r="B111" s="20">
        <v>91922</v>
      </c>
      <c r="C111" s="20" t="str">
        <f>VLOOKUP(B111,S!$A:$G,2,FALSE)</f>
        <v>SINAPI</v>
      </c>
      <c r="D111" s="21" t="str">
        <f>VLOOKUP(B111,S!$A:$G,3,FALSE)</f>
        <v>CURVA 180 GRAUS PARA ELETRODUTO, PVC, ROSCÁVEL, DN 40 MM (1 1/4"), PARA CIRCUITOS TERMINAIS, INSTALADA EM PAREDE - FORNECIMENTO E INSTALAÇÃO. AF_03/2023</v>
      </c>
      <c r="E111" s="20" t="str">
        <f>VLOOKUP(B111,S!$A:$G,4,FALSE)</f>
        <v>UN</v>
      </c>
      <c r="F111" s="20"/>
      <c r="G111" s="64">
        <f>I115</f>
        <v>24.99</v>
      </c>
      <c r="H111" s="65"/>
      <c r="I111" s="64"/>
      <c r="J111" s="65"/>
      <c r="K111" s="22">
        <f>VLOOKUP(B111,S!A:G,5,FALSE)</f>
        <v>24.99</v>
      </c>
      <c r="L111" s="20" t="str">
        <f>IF(K111=G111,"OK, CONFORME TABELA",IF(G111&gt;K111,"ACIMA DA TABELA: ","ABAIXO DA TABELA: ")&amp;TRUNC((G111*100)/K111,2)&amp;" %")</f>
        <v>OK, CONFORME TABELA</v>
      </c>
    </row>
    <row r="112" spans="1:18">
      <c r="A112" s="15" t="s">
        <v>130</v>
      </c>
      <c r="B112" s="15">
        <v>88264</v>
      </c>
      <c r="C112" s="15" t="str">
        <f>VLOOKUP(B112,IF(A112="COMPOSICAO",S!$A:$E,I!$A:$E),2,FALSE)</f>
        <v>SINAPI</v>
      </c>
      <c r="D112" s="16" t="str">
        <f>VLOOKUP(B112,IF(A112="COMPOSICAO",S!$A:$E,I!$A:$E),3,FALSE)</f>
        <v>ELETRICISTA COM ENCARGOS COMPLEMENTARES</v>
      </c>
      <c r="E112" s="15" t="str">
        <f>VLOOKUP(B112,IF(A112="COMPOSICAO",S!$A:$E,I!$A:$E),4,FALSE)</f>
        <v>H</v>
      </c>
      <c r="F112" s="15">
        <f>0.365/pcf</f>
        <v>0.36499999999999999</v>
      </c>
      <c r="G112" s="62">
        <f>IF(A112="COMPOSICAO",VLOOKUP("TOTAL SEM BDI - "&amp;B112,CPUAUX2!$A:$J,9,FALSE),VLOOKUP(B112,I!$A:$E,5,FALSE))</f>
        <v>27.74</v>
      </c>
      <c r="H112" s="63"/>
      <c r="I112" s="62">
        <f>TRUNC(F112*G112,2)</f>
        <v>10.119999999999999</v>
      </c>
      <c r="J112" s="63"/>
      <c r="M112" s="15">
        <f>B112</f>
        <v>88264</v>
      </c>
      <c r="N112" s="15">
        <f>SUMIF(CPU!M:M,B111,CPU!O:O)</f>
        <v>5</v>
      </c>
      <c r="O112" s="15">
        <f>F112*N112</f>
        <v>1.825</v>
      </c>
      <c r="Q112" s="15">
        <f ca="1">SUMIF(CPU!M:M,B111,CPU!R:R)</f>
        <v>0</v>
      </c>
      <c r="R112" s="15">
        <f ca="1">F112*Q112</f>
        <v>0</v>
      </c>
    </row>
    <row r="113" spans="1:18" ht="30" customHeight="1">
      <c r="A113" s="15" t="s">
        <v>130</v>
      </c>
      <c r="B113" s="15">
        <v>88247</v>
      </c>
      <c r="C113" s="15" t="str">
        <f>VLOOKUP(B113,IF(A113="COMPOSICAO",S!$A:$E,I!$A:$E),2,FALSE)</f>
        <v>SINAPI</v>
      </c>
      <c r="D113" s="16" t="str">
        <f>VLOOKUP(B113,IF(A113="COMPOSICAO",S!$A:$E,I!$A:$E),3,FALSE)</f>
        <v>AUXILIAR DE ELETRICISTA COM ENCARGOS COMPLEMENTARES</v>
      </c>
      <c r="E113" s="15" t="str">
        <f>VLOOKUP(B113,IF(A113="COMPOSICAO",S!$A:$E,I!$A:$E),4,FALSE)</f>
        <v>H</v>
      </c>
      <c r="F113" s="15">
        <f>0.365/pcf</f>
        <v>0.36499999999999999</v>
      </c>
      <c r="G113" s="62">
        <f>IF(A113="COMPOSICAO",VLOOKUP("TOTAL SEM BDI - "&amp;B113,CPUAUX2!$A:$J,9,FALSE),VLOOKUP(B113,I!$A:$E,5,FALSE))</f>
        <v>22.810000000000002</v>
      </c>
      <c r="H113" s="63"/>
      <c r="I113" s="62">
        <f>TRUNC(F113*G113,2)</f>
        <v>8.32</v>
      </c>
      <c r="J113" s="63"/>
      <c r="M113" s="15">
        <f>B113</f>
        <v>88247</v>
      </c>
      <c r="N113" s="15">
        <f>SUMIF(CPU!M:M,B111,CPU!O:O)</f>
        <v>5</v>
      </c>
      <c r="O113" s="15">
        <f>F113*N113</f>
        <v>1.825</v>
      </c>
      <c r="Q113" s="15">
        <f ca="1">SUMIF(CPU!M:M,B111,CPU!R:R)</f>
        <v>0</v>
      </c>
      <c r="R113" s="15">
        <f ca="1">F113*Q113</f>
        <v>0</v>
      </c>
    </row>
    <row r="114" spans="1:18" ht="30" customHeight="1">
      <c r="A114" s="15" t="s">
        <v>131</v>
      </c>
      <c r="B114" s="15">
        <v>40408</v>
      </c>
      <c r="C114" s="15" t="str">
        <f>VLOOKUP(B114,IF(A114="COMPOSICAO",S!$A:$E,I!$A:$E),2,FALSE)</f>
        <v>SINAPI</v>
      </c>
      <c r="D114" s="16" t="str">
        <f>VLOOKUP(B114,IF(A114="COMPOSICAO",S!$A:$E,I!$A:$E),3,FALSE)</f>
        <v>CURVA 180 GRAUS, DE PVC RIGIDO ROSCAVEL, DE 1 1/4", PARA ELETRODUTO</v>
      </c>
      <c r="E114" s="15" t="str">
        <f>VLOOKUP(B114,IF(A114="COMPOSICAO",S!$A:$E,I!$A:$E),4,FALSE)</f>
        <v>UN</v>
      </c>
      <c r="F114" s="15">
        <v>1</v>
      </c>
      <c r="G114" s="62">
        <f>IF(A114="COMPOSICAO",VLOOKUP("TOTAL SEM BDI - "&amp;B114,CPUAUX2!$A:$J,9,FALSE),VLOOKUP(B114,I!$A:$E,5,FALSE))</f>
        <v>6.55</v>
      </c>
      <c r="H114" s="63"/>
      <c r="I114" s="62">
        <f>TRUNC(F114*G114,2)</f>
        <v>6.55</v>
      </c>
      <c r="J114" s="63"/>
      <c r="M114" s="15">
        <f>B114</f>
        <v>40408</v>
      </c>
      <c r="N114" s="15">
        <f>SUMIF(CPU!M:M,B111,CPU!O:O)</f>
        <v>5</v>
      </c>
      <c r="O114" s="15">
        <f>F114*N114</f>
        <v>5</v>
      </c>
      <c r="Q114" s="15">
        <f ca="1">SUMIF(CPU!M:M,B111,CPU!R:R)</f>
        <v>0</v>
      </c>
      <c r="R114" s="15">
        <f ca="1">F114*Q114</f>
        <v>0</v>
      </c>
    </row>
    <row r="115" spans="1:18">
      <c r="A115" s="59" t="str">
        <f>"TOTAL SEM BDI - "&amp;B111</f>
        <v>TOTAL SEM BDI - 91922</v>
      </c>
      <c r="B115" s="60"/>
      <c r="C115" s="60"/>
      <c r="D115" s="60"/>
      <c r="E115" s="60"/>
      <c r="F115" s="60"/>
      <c r="G115" s="60"/>
      <c r="H115" s="61"/>
      <c r="I115" s="62">
        <f>SUM(I111:I114)</f>
        <v>24.99</v>
      </c>
      <c r="J115" s="63"/>
    </row>
    <row r="117" spans="1:18" ht="14.4">
      <c r="A117" s="4" t="s">
        <v>127</v>
      </c>
      <c r="B117" s="4" t="s">
        <v>43</v>
      </c>
      <c r="C117" s="4" t="s">
        <v>44</v>
      </c>
      <c r="D117" s="4" t="s">
        <v>22</v>
      </c>
      <c r="E117" s="4" t="s">
        <v>45</v>
      </c>
      <c r="F117" s="4" t="s">
        <v>74</v>
      </c>
      <c r="G117" s="31" t="s">
        <v>128</v>
      </c>
      <c r="H117" s="32"/>
      <c r="I117" s="31" t="s">
        <v>16</v>
      </c>
      <c r="J117" s="32"/>
    </row>
    <row r="118" spans="1:18" ht="60" customHeight="1">
      <c r="A118" s="20" t="s">
        <v>151</v>
      </c>
      <c r="B118" s="20">
        <v>91920</v>
      </c>
      <c r="C118" s="20" t="str">
        <f>VLOOKUP(B118,S!$A:$G,2,FALSE)</f>
        <v>SINAPI</v>
      </c>
      <c r="D118" s="21" t="str">
        <f>VLOOKUP(B118,S!$A:$G,3,FALSE)</f>
        <v>CURVA 90 GRAUS PARA ELETRODUTO, PVC, ROSCÁVEL, DN 40 MM (1 1/4"), PARA CIRCUITOS TERMINAIS, INSTALADA EM PAREDE - FORNECIMENTO E INSTALAÇÃO. AF_03/2023</v>
      </c>
      <c r="E118" s="20" t="str">
        <f>VLOOKUP(B118,S!$A:$G,4,FALSE)</f>
        <v>UN</v>
      </c>
      <c r="F118" s="20"/>
      <c r="G118" s="64">
        <f>I122</f>
        <v>22.939999999999998</v>
      </c>
      <c r="H118" s="65"/>
      <c r="I118" s="64"/>
      <c r="J118" s="65"/>
      <c r="K118" s="22">
        <f>VLOOKUP(B118,S!A:G,5,FALSE)</f>
        <v>22.94</v>
      </c>
      <c r="L118" s="20" t="str">
        <f>IF(K118=G118,"OK, CONFORME TABELA",IF(G118&gt;K118,"ACIMA DA TABELA: ","ABAIXO DA TABELA: ")&amp;TRUNC((G118*100)/K118,2)&amp;" %")</f>
        <v>OK, CONFORME TABELA</v>
      </c>
    </row>
    <row r="119" spans="1:18">
      <c r="A119" s="15" t="s">
        <v>130</v>
      </c>
      <c r="B119" s="15">
        <v>88264</v>
      </c>
      <c r="C119" s="15" t="str">
        <f>VLOOKUP(B119,IF(A119="COMPOSICAO",S!$A:$E,I!$A:$E),2,FALSE)</f>
        <v>SINAPI</v>
      </c>
      <c r="D119" s="16" t="str">
        <f>VLOOKUP(B119,IF(A119="COMPOSICAO",S!$A:$E,I!$A:$E),3,FALSE)</f>
        <v>ELETRICISTA COM ENCARGOS COMPLEMENTARES</v>
      </c>
      <c r="E119" s="15" t="str">
        <f>VLOOKUP(B119,IF(A119="COMPOSICAO",S!$A:$E,I!$A:$E),4,FALSE)</f>
        <v>H</v>
      </c>
      <c r="F119" s="15">
        <f>0.365/pcf</f>
        <v>0.36499999999999999</v>
      </c>
      <c r="G119" s="62">
        <f>IF(A119="COMPOSICAO",VLOOKUP("TOTAL SEM BDI - "&amp;B119,CPUAUX2!$A:$J,9,FALSE),VLOOKUP(B119,I!$A:$E,5,FALSE))</f>
        <v>27.74</v>
      </c>
      <c r="H119" s="63"/>
      <c r="I119" s="62">
        <f>TRUNC(F119*G119,2)</f>
        <v>10.119999999999999</v>
      </c>
      <c r="J119" s="63"/>
      <c r="M119" s="15">
        <f>B119</f>
        <v>88264</v>
      </c>
      <c r="N119" s="15">
        <f>SUMIF(CPU!M:M,B118,CPU!O:O)</f>
        <v>5</v>
      </c>
      <c r="O119" s="15">
        <f>F119*N119</f>
        <v>1.825</v>
      </c>
      <c r="Q119" s="15">
        <f ca="1">SUMIF(CPU!M:M,B118,CPU!R:R)</f>
        <v>0</v>
      </c>
      <c r="R119" s="15">
        <f ca="1">F119*Q119</f>
        <v>0</v>
      </c>
    </row>
    <row r="120" spans="1:18" ht="30" customHeight="1">
      <c r="A120" s="15" t="s">
        <v>130</v>
      </c>
      <c r="B120" s="15">
        <v>88247</v>
      </c>
      <c r="C120" s="15" t="str">
        <f>VLOOKUP(B120,IF(A120="COMPOSICAO",S!$A:$E,I!$A:$E),2,FALSE)</f>
        <v>SINAPI</v>
      </c>
      <c r="D120" s="16" t="str">
        <f>VLOOKUP(B120,IF(A120="COMPOSICAO",S!$A:$E,I!$A:$E),3,FALSE)</f>
        <v>AUXILIAR DE ELETRICISTA COM ENCARGOS COMPLEMENTARES</v>
      </c>
      <c r="E120" s="15" t="str">
        <f>VLOOKUP(B120,IF(A120="COMPOSICAO",S!$A:$E,I!$A:$E),4,FALSE)</f>
        <v>H</v>
      </c>
      <c r="F120" s="15">
        <f>0.365/pcf</f>
        <v>0.36499999999999999</v>
      </c>
      <c r="G120" s="62">
        <f>IF(A120="COMPOSICAO",VLOOKUP("TOTAL SEM BDI - "&amp;B120,CPUAUX2!$A:$J,9,FALSE),VLOOKUP(B120,I!$A:$E,5,FALSE))</f>
        <v>22.810000000000002</v>
      </c>
      <c r="H120" s="63"/>
      <c r="I120" s="62">
        <f>TRUNC(F120*G120,2)</f>
        <v>8.32</v>
      </c>
      <c r="J120" s="63"/>
      <c r="M120" s="15">
        <f>B120</f>
        <v>88247</v>
      </c>
      <c r="N120" s="15">
        <f>SUMIF(CPU!M:M,B118,CPU!O:O)</f>
        <v>5</v>
      </c>
      <c r="O120" s="15">
        <f>F120*N120</f>
        <v>1.825</v>
      </c>
      <c r="Q120" s="15">
        <f ca="1">SUMIF(CPU!M:M,B118,CPU!R:R)</f>
        <v>0</v>
      </c>
      <c r="R120" s="15">
        <f ca="1">F120*Q120</f>
        <v>0</v>
      </c>
    </row>
    <row r="121" spans="1:18" ht="30" customHeight="1">
      <c r="A121" s="15" t="s">
        <v>131</v>
      </c>
      <c r="B121" s="15">
        <v>1874</v>
      </c>
      <c r="C121" s="15" t="str">
        <f>VLOOKUP(B121,IF(A121="COMPOSICAO",S!$A:$E,I!$A:$E),2,FALSE)</f>
        <v>SINAPI</v>
      </c>
      <c r="D121" s="16" t="str">
        <f>VLOOKUP(B121,IF(A121="COMPOSICAO",S!$A:$E,I!$A:$E),3,FALSE)</f>
        <v>CURVA 90 GRAUS, LONGA, DE PVC RIGIDO ROSCAVEL, DE 1 1/4", PARA ELETRODUTO</v>
      </c>
      <c r="E121" s="15" t="str">
        <f>VLOOKUP(B121,IF(A121="COMPOSICAO",S!$A:$E,I!$A:$E),4,FALSE)</f>
        <v>UN</v>
      </c>
      <c r="F121" s="15">
        <v>1</v>
      </c>
      <c r="G121" s="62">
        <f>IF(A121="COMPOSICAO",VLOOKUP("TOTAL SEM BDI - "&amp;B121,CPUAUX2!$A:$J,9,FALSE),VLOOKUP(B121,I!$A:$E,5,FALSE))</f>
        <v>4.5</v>
      </c>
      <c r="H121" s="63"/>
      <c r="I121" s="62">
        <f>TRUNC(F121*G121,2)</f>
        <v>4.5</v>
      </c>
      <c r="J121" s="63"/>
      <c r="M121" s="15">
        <f>B121</f>
        <v>1874</v>
      </c>
      <c r="N121" s="15">
        <f>SUMIF(CPU!M:M,B118,CPU!O:O)</f>
        <v>5</v>
      </c>
      <c r="O121" s="15">
        <f>F121*N121</f>
        <v>5</v>
      </c>
      <c r="Q121" s="15">
        <f ca="1">SUMIF(CPU!M:M,B118,CPU!R:R)</f>
        <v>0</v>
      </c>
      <c r="R121" s="15">
        <f ca="1">F121*Q121</f>
        <v>0</v>
      </c>
    </row>
    <row r="122" spans="1:18">
      <c r="A122" s="59" t="str">
        <f>"TOTAL SEM BDI - "&amp;B118</f>
        <v>TOTAL SEM BDI - 91920</v>
      </c>
      <c r="B122" s="60"/>
      <c r="C122" s="60"/>
      <c r="D122" s="60"/>
      <c r="E122" s="60"/>
      <c r="F122" s="60"/>
      <c r="G122" s="60"/>
      <c r="H122" s="61"/>
      <c r="I122" s="62">
        <f>SUM(I118:I121)</f>
        <v>22.939999999999998</v>
      </c>
      <c r="J122" s="63"/>
    </row>
    <row r="124" spans="1:18" ht="14.4">
      <c r="A124" s="4" t="s">
        <v>127</v>
      </c>
      <c r="B124" s="4" t="s">
        <v>43</v>
      </c>
      <c r="C124" s="4" t="s">
        <v>44</v>
      </c>
      <c r="D124" s="4" t="s">
        <v>22</v>
      </c>
      <c r="E124" s="4" t="s">
        <v>45</v>
      </c>
      <c r="F124" s="4" t="s">
        <v>74</v>
      </c>
      <c r="G124" s="31" t="s">
        <v>128</v>
      </c>
      <c r="H124" s="32"/>
      <c r="I124" s="31" t="s">
        <v>16</v>
      </c>
      <c r="J124" s="32"/>
    </row>
    <row r="125" spans="1:18" ht="60" customHeight="1">
      <c r="A125" s="20" t="s">
        <v>151</v>
      </c>
      <c r="B125" s="20">
        <v>91886</v>
      </c>
      <c r="C125" s="20" t="str">
        <f>VLOOKUP(B125,S!$A:$G,2,FALSE)</f>
        <v>SINAPI</v>
      </c>
      <c r="D125" s="21" t="str">
        <f>VLOOKUP(B125,S!$A:$G,3,FALSE)</f>
        <v>LUVA PARA ELETRODUTO, PVC, ROSCÁVEL, DN 40 MM (1 1/4"), PARA CIRCUITOS TERMINAIS, INSTALADA EM PAREDE - FORNECIMENTO E INSTALAÇÃO. AF_03/2023</v>
      </c>
      <c r="E125" s="20" t="str">
        <f>VLOOKUP(B125,S!$A:$G,4,FALSE)</f>
        <v>UN</v>
      </c>
      <c r="F125" s="20"/>
      <c r="G125" s="64">
        <f>I129</f>
        <v>14.790000000000001</v>
      </c>
      <c r="H125" s="65"/>
      <c r="I125" s="64"/>
      <c r="J125" s="65"/>
      <c r="K125" s="22">
        <f>VLOOKUP(B125,S!A:G,5,FALSE)</f>
        <v>14.79</v>
      </c>
      <c r="L125" s="20" t="str">
        <f>IF(K125=G125,"OK, CONFORME TABELA",IF(G125&gt;K125,"ACIMA DA TABELA: ","ABAIXO DA TABELA: ")&amp;TRUNC((G125*100)/K125,2)&amp;" %")</f>
        <v>OK, CONFORME TABELA</v>
      </c>
    </row>
    <row r="126" spans="1:18">
      <c r="A126" s="15" t="s">
        <v>130</v>
      </c>
      <c r="B126" s="15">
        <v>88264</v>
      </c>
      <c r="C126" s="15" t="str">
        <f>VLOOKUP(B126,IF(A126="COMPOSICAO",S!$A:$E,I!$A:$E),2,FALSE)</f>
        <v>SINAPI</v>
      </c>
      <c r="D126" s="16" t="str">
        <f>VLOOKUP(B126,IF(A126="COMPOSICAO",S!$A:$E,I!$A:$E),3,FALSE)</f>
        <v>ELETRICISTA COM ENCARGOS COMPLEMENTARES</v>
      </c>
      <c r="E126" s="15" t="str">
        <f>VLOOKUP(B126,IF(A126="COMPOSICAO",S!$A:$E,I!$A:$E),4,FALSE)</f>
        <v>H</v>
      </c>
      <c r="F126" s="15">
        <f>0.244/pcf</f>
        <v>0.24399999999999999</v>
      </c>
      <c r="G126" s="62">
        <f>IF(A126="COMPOSICAO",VLOOKUP("TOTAL SEM BDI - "&amp;B126,CPUAUX2!$A:$J,9,FALSE),VLOOKUP(B126,I!$A:$E,5,FALSE))</f>
        <v>27.74</v>
      </c>
      <c r="H126" s="63"/>
      <c r="I126" s="62">
        <f>TRUNC(F126*G126,2)</f>
        <v>6.76</v>
      </c>
      <c r="J126" s="63"/>
      <c r="M126" s="15">
        <f>B126</f>
        <v>88264</v>
      </c>
      <c r="N126" s="15">
        <f>SUMIF(CPU!M:M,B125,CPU!O:O)</f>
        <v>5</v>
      </c>
      <c r="O126" s="15">
        <f>F126*N126</f>
        <v>1.22</v>
      </c>
      <c r="Q126" s="15">
        <f ca="1">SUMIF(CPU!M:M,B125,CPU!R:R)</f>
        <v>0</v>
      </c>
      <c r="R126" s="15">
        <f ca="1">F126*Q126</f>
        <v>0</v>
      </c>
    </row>
    <row r="127" spans="1:18" ht="30" customHeight="1">
      <c r="A127" s="15" t="s">
        <v>130</v>
      </c>
      <c r="B127" s="15">
        <v>88247</v>
      </c>
      <c r="C127" s="15" t="str">
        <f>VLOOKUP(B127,IF(A127="COMPOSICAO",S!$A:$E,I!$A:$E),2,FALSE)</f>
        <v>SINAPI</v>
      </c>
      <c r="D127" s="16" t="str">
        <f>VLOOKUP(B127,IF(A127="COMPOSICAO",S!$A:$E,I!$A:$E),3,FALSE)</f>
        <v>AUXILIAR DE ELETRICISTA COM ENCARGOS COMPLEMENTARES</v>
      </c>
      <c r="E127" s="15" t="str">
        <f>VLOOKUP(B127,IF(A127="COMPOSICAO",S!$A:$E,I!$A:$E),4,FALSE)</f>
        <v>H</v>
      </c>
      <c r="F127" s="15">
        <f>0.244/pcf</f>
        <v>0.24399999999999999</v>
      </c>
      <c r="G127" s="62">
        <f>IF(A127="COMPOSICAO",VLOOKUP("TOTAL SEM BDI - "&amp;B127,CPUAUX2!$A:$J,9,FALSE),VLOOKUP(B127,I!$A:$E,5,FALSE))</f>
        <v>22.810000000000002</v>
      </c>
      <c r="H127" s="63"/>
      <c r="I127" s="62">
        <f>TRUNC(F127*G127,2)</f>
        <v>5.56</v>
      </c>
      <c r="J127" s="63"/>
      <c r="M127" s="15">
        <f>B127</f>
        <v>88247</v>
      </c>
      <c r="N127" s="15">
        <f>SUMIF(CPU!M:M,B125,CPU!O:O)</f>
        <v>5</v>
      </c>
      <c r="O127" s="15">
        <f>F127*N127</f>
        <v>1.22</v>
      </c>
      <c r="Q127" s="15">
        <f ca="1">SUMIF(CPU!M:M,B125,CPU!R:R)</f>
        <v>0</v>
      </c>
      <c r="R127" s="15">
        <f ca="1">F127*Q127</f>
        <v>0</v>
      </c>
    </row>
    <row r="128" spans="1:18" ht="30" customHeight="1">
      <c r="A128" s="15" t="s">
        <v>131</v>
      </c>
      <c r="B128" s="15">
        <v>1902</v>
      </c>
      <c r="C128" s="15" t="str">
        <f>VLOOKUP(B128,IF(A128="COMPOSICAO",S!$A:$E,I!$A:$E),2,FALSE)</f>
        <v>SINAPI</v>
      </c>
      <c r="D128" s="16" t="str">
        <f>VLOOKUP(B128,IF(A128="COMPOSICAO",S!$A:$E,I!$A:$E),3,FALSE)</f>
        <v>LUVA EM PVC RIGIDO ROSCAVEL, DE 1 1/4", PARA ELETRODUTO</v>
      </c>
      <c r="E128" s="15" t="str">
        <f>VLOOKUP(B128,IF(A128="COMPOSICAO",S!$A:$E,I!$A:$E),4,FALSE)</f>
        <v>UN</v>
      </c>
      <c r="F128" s="15">
        <v>1</v>
      </c>
      <c r="G128" s="62">
        <f>IF(A128="COMPOSICAO",VLOOKUP("TOTAL SEM BDI - "&amp;B128,CPUAUX2!$A:$J,9,FALSE),VLOOKUP(B128,I!$A:$E,5,FALSE))</f>
        <v>2.4700000000000002</v>
      </c>
      <c r="H128" s="63"/>
      <c r="I128" s="62">
        <f>TRUNC(F128*G128,2)</f>
        <v>2.4700000000000002</v>
      </c>
      <c r="J128" s="63"/>
      <c r="M128" s="15">
        <f>B128</f>
        <v>1902</v>
      </c>
      <c r="N128" s="15">
        <f>SUMIF(CPU!M:M,B125,CPU!O:O)</f>
        <v>5</v>
      </c>
      <c r="O128" s="15">
        <f>F128*N128</f>
        <v>5</v>
      </c>
      <c r="Q128" s="15">
        <f ca="1">SUMIF(CPU!M:M,B125,CPU!R:R)</f>
        <v>0</v>
      </c>
      <c r="R128" s="15">
        <f ca="1">F128*Q128</f>
        <v>0</v>
      </c>
    </row>
    <row r="129" spans="1:18">
      <c r="A129" s="59" t="str">
        <f>"TOTAL SEM BDI - "&amp;B125</f>
        <v>TOTAL SEM BDI - 91886</v>
      </c>
      <c r="B129" s="60"/>
      <c r="C129" s="60"/>
      <c r="D129" s="60"/>
      <c r="E129" s="60"/>
      <c r="F129" s="60"/>
      <c r="G129" s="60"/>
      <c r="H129" s="61"/>
      <c r="I129" s="62">
        <f>SUM(I125:I128)</f>
        <v>14.790000000000001</v>
      </c>
      <c r="J129" s="63"/>
    </row>
    <row r="131" spans="1:18" ht="14.4">
      <c r="A131" s="4" t="s">
        <v>127</v>
      </c>
      <c r="B131" s="4" t="s">
        <v>43</v>
      </c>
      <c r="C131" s="4" t="s">
        <v>44</v>
      </c>
      <c r="D131" s="4" t="s">
        <v>22</v>
      </c>
      <c r="E131" s="4" t="s">
        <v>45</v>
      </c>
      <c r="F131" s="4" t="s">
        <v>74</v>
      </c>
      <c r="G131" s="31" t="s">
        <v>128</v>
      </c>
      <c r="H131" s="32"/>
      <c r="I131" s="31" t="s">
        <v>16</v>
      </c>
      <c r="J131" s="32"/>
    </row>
    <row r="132" spans="1:18" ht="60" customHeight="1">
      <c r="A132" s="20" t="s">
        <v>151</v>
      </c>
      <c r="B132" s="20">
        <v>91873</v>
      </c>
      <c r="C132" s="20" t="str">
        <f>VLOOKUP(B132,S!$A:$G,2,FALSE)</f>
        <v>SINAPI</v>
      </c>
      <c r="D132" s="21" t="str">
        <f>VLOOKUP(B132,S!$A:$G,3,FALSE)</f>
        <v>ELETRODUTO RÍGIDO ROSCÁVEL, PVC, DN 40 MM (1 1/4"), PARA CIRCUITOS TERMINAIS, INSTALADO EM PAREDE - FORNECIMENTO E INSTALAÇÃO. AF_03/2023</v>
      </c>
      <c r="E132" s="20" t="str">
        <f>VLOOKUP(B132,S!$A:$G,4,FALSE)</f>
        <v>M</v>
      </c>
      <c r="F132" s="20"/>
      <c r="G132" s="64">
        <f>I136</f>
        <v>22.020000000000003</v>
      </c>
      <c r="H132" s="65"/>
      <c r="I132" s="64"/>
      <c r="J132" s="65"/>
      <c r="K132" s="22">
        <f>VLOOKUP(B132,S!A:G,5,FALSE)</f>
        <v>22.02</v>
      </c>
      <c r="L132" s="20" t="str">
        <f>IF(K132=G132,"OK, CONFORME TABELA",IF(G132&gt;K132,"ACIMA DA TABELA: ","ABAIXO DA TABELA: ")&amp;TRUNC((G132*100)/K132,2)&amp;" %")</f>
        <v>OK, CONFORME TABELA</v>
      </c>
    </row>
    <row r="133" spans="1:18">
      <c r="A133" s="15" t="s">
        <v>130</v>
      </c>
      <c r="B133" s="15">
        <v>88264</v>
      </c>
      <c r="C133" s="15" t="str">
        <f>VLOOKUP(B133,IF(A133="COMPOSICAO",S!$A:$E,I!$A:$E),2,FALSE)</f>
        <v>SINAPI</v>
      </c>
      <c r="D133" s="16" t="str">
        <f>VLOOKUP(B133,IF(A133="COMPOSICAO",S!$A:$E,I!$A:$E),3,FALSE)</f>
        <v>ELETRICISTA COM ENCARGOS COMPLEMENTARES</v>
      </c>
      <c r="E133" s="15" t="str">
        <f>VLOOKUP(B133,IF(A133="COMPOSICAO",S!$A:$E,I!$A:$E),4,FALSE)</f>
        <v>H</v>
      </c>
      <c r="F133" s="15">
        <f>0.219/pcf</f>
        <v>0.219</v>
      </c>
      <c r="G133" s="62">
        <f>IF(A133="COMPOSICAO",VLOOKUP("TOTAL SEM BDI - "&amp;B133,CPUAUX2!$A:$J,9,FALSE),VLOOKUP(B133,I!$A:$E,5,FALSE))</f>
        <v>27.74</v>
      </c>
      <c r="H133" s="63"/>
      <c r="I133" s="62">
        <f>TRUNC(F133*G133,2)</f>
        <v>6.07</v>
      </c>
      <c r="J133" s="63"/>
      <c r="M133" s="15">
        <f>B133</f>
        <v>88264</v>
      </c>
      <c r="N133" s="15">
        <f>SUMIF(CPU!M:M,B132,CPU!O:O)</f>
        <v>30.25</v>
      </c>
      <c r="O133" s="15">
        <f>F133*N133</f>
        <v>6.6247499999999997</v>
      </c>
      <c r="Q133" s="15">
        <f ca="1">SUMIF(CPU!M:M,B132,CPU!R:R)</f>
        <v>0</v>
      </c>
      <c r="R133" s="15">
        <f ca="1">F133*Q133</f>
        <v>0</v>
      </c>
    </row>
    <row r="134" spans="1:18" ht="30" customHeight="1">
      <c r="A134" s="15" t="s">
        <v>130</v>
      </c>
      <c r="B134" s="15">
        <v>88247</v>
      </c>
      <c r="C134" s="15" t="str">
        <f>VLOOKUP(B134,IF(A134="COMPOSICAO",S!$A:$E,I!$A:$E),2,FALSE)</f>
        <v>SINAPI</v>
      </c>
      <c r="D134" s="16" t="str">
        <f>VLOOKUP(B134,IF(A134="COMPOSICAO",S!$A:$E,I!$A:$E),3,FALSE)</f>
        <v>AUXILIAR DE ELETRICISTA COM ENCARGOS COMPLEMENTARES</v>
      </c>
      <c r="E134" s="15" t="str">
        <f>VLOOKUP(B134,IF(A134="COMPOSICAO",S!$A:$E,I!$A:$E),4,FALSE)</f>
        <v>H</v>
      </c>
      <c r="F134" s="15">
        <f>0.219/pcf</f>
        <v>0.219</v>
      </c>
      <c r="G134" s="62">
        <f>IF(A134="COMPOSICAO",VLOOKUP("TOTAL SEM BDI - "&amp;B134,CPUAUX2!$A:$J,9,FALSE),VLOOKUP(B134,I!$A:$E,5,FALSE))</f>
        <v>22.810000000000002</v>
      </c>
      <c r="H134" s="63"/>
      <c r="I134" s="62">
        <f>TRUNC(F134*G134,2)</f>
        <v>4.99</v>
      </c>
      <c r="J134" s="63"/>
      <c r="M134" s="15">
        <f>B134</f>
        <v>88247</v>
      </c>
      <c r="N134" s="15">
        <f>SUMIF(CPU!M:M,B132,CPU!O:O)</f>
        <v>30.25</v>
      </c>
      <c r="O134" s="15">
        <f>F134*N134</f>
        <v>6.6247499999999997</v>
      </c>
      <c r="Q134" s="15">
        <f ca="1">SUMIF(CPU!M:M,B132,CPU!R:R)</f>
        <v>0</v>
      </c>
      <c r="R134" s="15">
        <f ca="1">F134*Q134</f>
        <v>0</v>
      </c>
    </row>
    <row r="135" spans="1:18" ht="30" customHeight="1">
      <c r="A135" s="15" t="s">
        <v>131</v>
      </c>
      <c r="B135" s="15">
        <v>2684</v>
      </c>
      <c r="C135" s="15" t="str">
        <f>VLOOKUP(B135,IF(A135="COMPOSICAO",S!$A:$E,I!$A:$E),2,FALSE)</f>
        <v>SINAPI</v>
      </c>
      <c r="D135" s="16" t="str">
        <f>VLOOKUP(B135,IF(A135="COMPOSICAO",S!$A:$E,I!$A:$E),3,FALSE)</f>
        <v>ELETRODUTO DE PVC RIGIDO ROSCAVEL DE 1 1/4", SEM LUVA</v>
      </c>
      <c r="E135" s="15" t="str">
        <f>VLOOKUP(B135,IF(A135="COMPOSICAO",S!$A:$E,I!$A:$E),4,FALSE)</f>
        <v>M</v>
      </c>
      <c r="F135" s="15">
        <v>1.0169999999999999</v>
      </c>
      <c r="G135" s="62">
        <f>IF(A135="COMPOSICAO",VLOOKUP("TOTAL SEM BDI - "&amp;B135,CPUAUX2!$A:$J,9,FALSE),VLOOKUP(B135,I!$A:$E,5,FALSE))</f>
        <v>10.78</v>
      </c>
      <c r="H135" s="63"/>
      <c r="I135" s="62">
        <f>TRUNC(F135*G135,2)</f>
        <v>10.96</v>
      </c>
      <c r="J135" s="63"/>
      <c r="M135" s="15">
        <f>B135</f>
        <v>2684</v>
      </c>
      <c r="N135" s="15">
        <f>SUMIF(CPU!M:M,B132,CPU!O:O)</f>
        <v>30.25</v>
      </c>
      <c r="O135" s="15">
        <f>F135*N135</f>
        <v>30.764249999999997</v>
      </c>
      <c r="Q135" s="15">
        <f ca="1">SUMIF(CPU!M:M,B132,CPU!R:R)</f>
        <v>0</v>
      </c>
      <c r="R135" s="15">
        <f ca="1">F135*Q135</f>
        <v>0</v>
      </c>
    </row>
    <row r="136" spans="1:18">
      <c r="A136" s="59" t="str">
        <f>"TOTAL SEM BDI - "&amp;B132</f>
        <v>TOTAL SEM BDI - 91873</v>
      </c>
      <c r="B136" s="60"/>
      <c r="C136" s="60"/>
      <c r="D136" s="60"/>
      <c r="E136" s="60"/>
      <c r="F136" s="60"/>
      <c r="G136" s="60"/>
      <c r="H136" s="61"/>
      <c r="I136" s="62">
        <f>SUM(I132:I135)</f>
        <v>22.020000000000003</v>
      </c>
      <c r="J136" s="63"/>
    </row>
    <row r="138" spans="1:18" ht="14.4">
      <c r="A138" s="4" t="s">
        <v>127</v>
      </c>
      <c r="B138" s="4" t="s">
        <v>43</v>
      </c>
      <c r="C138" s="4" t="s">
        <v>44</v>
      </c>
      <c r="D138" s="4" t="s">
        <v>22</v>
      </c>
      <c r="E138" s="4" t="s">
        <v>45</v>
      </c>
      <c r="F138" s="4" t="s">
        <v>74</v>
      </c>
      <c r="G138" s="31" t="s">
        <v>128</v>
      </c>
      <c r="H138" s="32"/>
      <c r="I138" s="31" t="s">
        <v>16</v>
      </c>
      <c r="J138" s="32"/>
    </row>
    <row r="139" spans="1:18" ht="14.4">
      <c r="A139" s="20" t="s">
        <v>144</v>
      </c>
      <c r="B139" s="20">
        <v>88264</v>
      </c>
      <c r="C139" s="20" t="str">
        <f>VLOOKUP(B139,S!$A:$G,2,FALSE)</f>
        <v>SINAPI</v>
      </c>
      <c r="D139" s="21" t="str">
        <f>VLOOKUP(B139,S!$A:$G,3,FALSE)</f>
        <v>ELETRICISTA COM ENCARGOS COMPLEMENTARES</v>
      </c>
      <c r="E139" s="20" t="str">
        <f>VLOOKUP(B139,S!$A:$G,4,FALSE)</f>
        <v>H</v>
      </c>
      <c r="F139" s="20"/>
      <c r="G139" s="64">
        <f>I148</f>
        <v>27.74</v>
      </c>
      <c r="H139" s="65"/>
      <c r="I139" s="64"/>
      <c r="J139" s="65"/>
      <c r="K139" s="22">
        <f>VLOOKUP(B139,S!A:G,5,FALSE)</f>
        <v>27.74</v>
      </c>
      <c r="L139" s="20" t="str">
        <f>IF(K139=G139,"OK, CONFORME TABELA",IF(G139&gt;K139,"ACIMA DA TABELA: ","ABAIXO DA TABELA: ")&amp;TRUNC((G139*100)/K139,2)&amp;" %")</f>
        <v>OK, CONFORME TABELA</v>
      </c>
    </row>
    <row r="140" spans="1:18" ht="30" customHeight="1">
      <c r="A140" s="15" t="s">
        <v>130</v>
      </c>
      <c r="B140" s="15">
        <v>95332</v>
      </c>
      <c r="C140" s="15" t="str">
        <f>VLOOKUP(B140,IF(A140="COMPOSICAO",S!$A:$E,I!$A:$E),2,FALSE)</f>
        <v>SINAPI</v>
      </c>
      <c r="D140" s="16" t="str">
        <f>VLOOKUP(B140,IF(A140="COMPOSICAO",S!$A:$E,I!$A:$E),3,FALSE)</f>
        <v>CURSO DE CAPACITAÇÃO PARA ELETRICISTA (ENCARGOS COMPLEMENTARES) - HORISTA</v>
      </c>
      <c r="E140" s="15" t="str">
        <f>VLOOKUP(B140,IF(A140="COMPOSICAO",S!$A:$E,I!$A:$E),4,FALSE)</f>
        <v>H</v>
      </c>
      <c r="F140" s="15">
        <v>1</v>
      </c>
      <c r="G140" s="62">
        <f>IF(A140="COMPOSICAO",VLOOKUP("TOTAL SEM BDI - "&amp;B140,CPUAUX2!$A:$J,9,FALSE),VLOOKUP(B140,I!$A:$E,5,FALSE))</f>
        <v>0.75</v>
      </c>
      <c r="H140" s="63"/>
      <c r="I140" s="62">
        <f t="shared" ref="I140:I147" si="20">TRUNC(F140*G140,2)</f>
        <v>0.75</v>
      </c>
      <c r="J140" s="63"/>
      <c r="M140" s="15">
        <f t="shared" ref="M140:M147" si="21">B140</f>
        <v>95332</v>
      </c>
      <c r="N140" s="15">
        <f>SUMIF(CPU!M:M,B139,CPU!O:O)</f>
        <v>14.551</v>
      </c>
      <c r="O140" s="15">
        <f t="shared" ref="O140:O147" si="22">F140*N140</f>
        <v>14.551</v>
      </c>
      <c r="Q140" s="15">
        <f ca="1">SUMIF(CPU!M:M,B139,CPU!R:R)</f>
        <v>0</v>
      </c>
      <c r="R140" s="15">
        <f t="shared" ref="R140:R147" ca="1" si="23">F140*Q140</f>
        <v>0</v>
      </c>
    </row>
    <row r="141" spans="1:18" ht="30" customHeight="1">
      <c r="A141" s="15" t="s">
        <v>131</v>
      </c>
      <c r="B141" s="15">
        <v>43484</v>
      </c>
      <c r="C141" s="15" t="str">
        <f>VLOOKUP(B141,IF(A141="COMPOSICAO",S!$A:$E,I!$A:$E),2,FALSE)</f>
        <v>SINAPI</v>
      </c>
      <c r="D141" s="16" t="str">
        <f>VLOOKUP(B141,IF(A141="COMPOSICAO",S!$A:$E,I!$A:$E),3,FALSE)</f>
        <v>EPI - FAMILIA ELETRICISTA - HORISTA (ENCARGOS COMPLEMENTARES - COLETADO CAIXA)</v>
      </c>
      <c r="E141" s="15" t="str">
        <f>VLOOKUP(B141,IF(A141="COMPOSICAO",S!$A:$E,I!$A:$E),4,FALSE)</f>
        <v>H</v>
      </c>
      <c r="F141" s="15">
        <v>1</v>
      </c>
      <c r="G141" s="62">
        <f>IF(A141="COMPOSICAO",VLOOKUP("TOTAL SEM BDI - "&amp;B141,CPUAUX2!$A:$J,9,FALSE),VLOOKUP(B141,I!$A:$E,5,FALSE))</f>
        <v>1.26</v>
      </c>
      <c r="H141" s="63"/>
      <c r="I141" s="62">
        <f t="shared" si="20"/>
        <v>1.26</v>
      </c>
      <c r="J141" s="63"/>
      <c r="M141" s="15">
        <f t="shared" si="21"/>
        <v>43484</v>
      </c>
      <c r="N141" s="15">
        <f>SUMIF(CPU!M:M,B139,CPU!O:O)</f>
        <v>14.551</v>
      </c>
      <c r="O141" s="15">
        <f t="shared" si="22"/>
        <v>14.551</v>
      </c>
      <c r="Q141" s="15">
        <f ca="1">SUMIF(CPU!M:M,B139,CPU!R:R)</f>
        <v>0</v>
      </c>
      <c r="R141" s="15">
        <f t="shared" ca="1" si="23"/>
        <v>0</v>
      </c>
    </row>
    <row r="142" spans="1:18" ht="30" customHeight="1">
      <c r="A142" s="15" t="s">
        <v>131</v>
      </c>
      <c r="B142" s="15">
        <v>43460</v>
      </c>
      <c r="C142" s="15" t="str">
        <f>VLOOKUP(B142,IF(A142="COMPOSICAO",S!$A:$E,I!$A:$E),2,FALSE)</f>
        <v>SINAPI</v>
      </c>
      <c r="D142" s="16" t="str">
        <f>VLOOKUP(B142,IF(A142="COMPOSICAO",S!$A:$E,I!$A:$E),3,FALSE)</f>
        <v>FERRAMENTAS - FAMILIA ELETRICISTA - HORISTA (ENCARGOS COMPLEMENTARES - COLETADO CAIXA)</v>
      </c>
      <c r="E142" s="15" t="str">
        <f>VLOOKUP(B142,IF(A142="COMPOSICAO",S!$A:$E,I!$A:$E),4,FALSE)</f>
        <v>H</v>
      </c>
      <c r="F142" s="15">
        <v>1</v>
      </c>
      <c r="G142" s="62">
        <f>IF(A142="COMPOSICAO",VLOOKUP("TOTAL SEM BDI - "&amp;B142,CPUAUX2!$A:$J,9,FALSE),VLOOKUP(B142,I!$A:$E,5,FALSE))</f>
        <v>0.86</v>
      </c>
      <c r="H142" s="63"/>
      <c r="I142" s="62">
        <f t="shared" si="20"/>
        <v>0.86</v>
      </c>
      <c r="J142" s="63"/>
      <c r="M142" s="15">
        <f t="shared" si="21"/>
        <v>43460</v>
      </c>
      <c r="N142" s="15">
        <f>SUMIF(CPU!M:M,B139,CPU!O:O)</f>
        <v>14.551</v>
      </c>
      <c r="O142" s="15">
        <f t="shared" si="22"/>
        <v>14.551</v>
      </c>
      <c r="Q142" s="15">
        <f ca="1">SUMIF(CPU!M:M,B139,CPU!R:R)</f>
        <v>0</v>
      </c>
      <c r="R142" s="15">
        <f t="shared" ca="1" si="23"/>
        <v>0</v>
      </c>
    </row>
    <row r="143" spans="1:18" ht="30" customHeight="1">
      <c r="A143" s="15" t="s">
        <v>131</v>
      </c>
      <c r="B143" s="15">
        <v>37373</v>
      </c>
      <c r="C143" s="15" t="str">
        <f>VLOOKUP(B143,IF(A143="COMPOSICAO",S!$A:$E,I!$A:$E),2,FALSE)</f>
        <v>SINAPI</v>
      </c>
      <c r="D143" s="16" t="str">
        <f>VLOOKUP(B143,IF(A143="COMPOSICAO",S!$A:$E,I!$A:$E),3,FALSE)</f>
        <v>SEGURO - HORISTA (COLETADO CAIXA - ENCARGOS COMPLEMENTARES)</v>
      </c>
      <c r="E143" s="15" t="str">
        <f>VLOOKUP(B143,IF(A143="COMPOSICAO",S!$A:$E,I!$A:$E),4,FALSE)</f>
        <v>H</v>
      </c>
      <c r="F143" s="15">
        <v>1</v>
      </c>
      <c r="G143" s="62">
        <f>IF(A143="COMPOSICAO",VLOOKUP("TOTAL SEM BDI - "&amp;B143,CPUAUX2!$A:$J,9,FALSE),VLOOKUP(B143,I!$A:$E,5,FALSE))</f>
        <v>0.08</v>
      </c>
      <c r="H143" s="63"/>
      <c r="I143" s="62">
        <f t="shared" si="20"/>
        <v>0.08</v>
      </c>
      <c r="J143" s="63"/>
      <c r="M143" s="15">
        <f t="shared" si="21"/>
        <v>37373</v>
      </c>
      <c r="N143" s="15">
        <f>SUMIF(CPU!M:M,B139,CPU!O:O)</f>
        <v>14.551</v>
      </c>
      <c r="O143" s="15">
        <f t="shared" si="22"/>
        <v>14.551</v>
      </c>
      <c r="Q143" s="15">
        <f ca="1">SUMIF(CPU!M:M,B139,CPU!R:R)</f>
        <v>0</v>
      </c>
      <c r="R143" s="15">
        <f t="shared" ca="1" si="23"/>
        <v>0</v>
      </c>
    </row>
    <row r="144" spans="1:18" ht="30" customHeight="1">
      <c r="A144" s="15" t="s">
        <v>131</v>
      </c>
      <c r="B144" s="15">
        <v>37372</v>
      </c>
      <c r="C144" s="15" t="str">
        <f>VLOOKUP(B144,IF(A144="COMPOSICAO",S!$A:$E,I!$A:$E),2,FALSE)</f>
        <v>SINAPI</v>
      </c>
      <c r="D144" s="16" t="str">
        <f>VLOOKUP(B144,IF(A144="COMPOSICAO",S!$A:$E,I!$A:$E),3,FALSE)</f>
        <v>EXAMES - HORISTA (COLETADO CAIXA - ENCARGOS COMPLEMENTARES)</v>
      </c>
      <c r="E144" s="15" t="str">
        <f>VLOOKUP(B144,IF(A144="COMPOSICAO",S!$A:$E,I!$A:$E),4,FALSE)</f>
        <v>H</v>
      </c>
      <c r="F144" s="15">
        <v>1</v>
      </c>
      <c r="G144" s="62">
        <f>IF(A144="COMPOSICAO",VLOOKUP("TOTAL SEM BDI - "&amp;B144,CPUAUX2!$A:$J,9,FALSE),VLOOKUP(B144,I!$A:$E,5,FALSE))</f>
        <v>1.43</v>
      </c>
      <c r="H144" s="63"/>
      <c r="I144" s="62">
        <f t="shared" si="20"/>
        <v>1.43</v>
      </c>
      <c r="J144" s="63"/>
      <c r="M144" s="15">
        <f t="shared" si="21"/>
        <v>37372</v>
      </c>
      <c r="N144" s="15">
        <f>SUMIF(CPU!M:M,B139,CPU!O:O)</f>
        <v>14.551</v>
      </c>
      <c r="O144" s="15">
        <f t="shared" si="22"/>
        <v>14.551</v>
      </c>
      <c r="Q144" s="15">
        <f ca="1">SUMIF(CPU!M:M,B139,CPU!R:R)</f>
        <v>0</v>
      </c>
      <c r="R144" s="15">
        <f t="shared" ca="1" si="23"/>
        <v>0</v>
      </c>
    </row>
    <row r="145" spans="1:18" ht="30" customHeight="1">
      <c r="A145" s="15" t="s">
        <v>131</v>
      </c>
      <c r="B145" s="15">
        <v>37371</v>
      </c>
      <c r="C145" s="15" t="str">
        <f>VLOOKUP(B145,IF(A145="COMPOSICAO",S!$A:$E,I!$A:$E),2,FALSE)</f>
        <v>SINAPI</v>
      </c>
      <c r="D145" s="16" t="str">
        <f>VLOOKUP(B145,IF(A145="COMPOSICAO",S!$A:$E,I!$A:$E),3,FALSE)</f>
        <v>TRANSPORTE - HORISTA (COLETADO CAIXA - ENCARGOS COMPLEMENTARES)</v>
      </c>
      <c r="E145" s="15" t="str">
        <f>VLOOKUP(B145,IF(A145="COMPOSICAO",S!$A:$E,I!$A:$E),4,FALSE)</f>
        <v>H</v>
      </c>
      <c r="F145" s="15">
        <v>1</v>
      </c>
      <c r="G145" s="62">
        <f>IF(A145="COMPOSICAO",VLOOKUP("TOTAL SEM BDI - "&amp;B145,CPUAUX2!$A:$J,9,FALSE),VLOOKUP(B145,I!$A:$E,5,FALSE))</f>
        <v>0.56999999999999995</v>
      </c>
      <c r="H145" s="63"/>
      <c r="I145" s="62">
        <f t="shared" si="20"/>
        <v>0.56999999999999995</v>
      </c>
      <c r="J145" s="63"/>
      <c r="M145" s="15">
        <f t="shared" si="21"/>
        <v>37371</v>
      </c>
      <c r="N145" s="15">
        <f>SUMIF(CPU!M:M,B139,CPU!O:O)</f>
        <v>14.551</v>
      </c>
      <c r="O145" s="15">
        <f t="shared" si="22"/>
        <v>14.551</v>
      </c>
      <c r="Q145" s="15">
        <f ca="1">SUMIF(CPU!M:M,B139,CPU!R:R)</f>
        <v>0</v>
      </c>
      <c r="R145" s="15">
        <f t="shared" ca="1" si="23"/>
        <v>0</v>
      </c>
    </row>
    <row r="146" spans="1:18" ht="30" customHeight="1">
      <c r="A146" s="15" t="s">
        <v>131</v>
      </c>
      <c r="B146" s="15">
        <v>37370</v>
      </c>
      <c r="C146" s="15" t="str">
        <f>VLOOKUP(B146,IF(A146="COMPOSICAO",S!$A:$E,I!$A:$E),2,FALSE)</f>
        <v>SINAPI</v>
      </c>
      <c r="D146" s="16" t="str">
        <f>VLOOKUP(B146,IF(A146="COMPOSICAO",S!$A:$E,I!$A:$E),3,FALSE)</f>
        <v>ALIMENTACAO - HORISTA (COLETADO CAIXA - ENCARGOS COMPLEMENTARES)</v>
      </c>
      <c r="E146" s="15" t="str">
        <f>VLOOKUP(B146,IF(A146="COMPOSICAO",S!$A:$E,I!$A:$E),4,FALSE)</f>
        <v>H</v>
      </c>
      <c r="F146" s="15">
        <v>1</v>
      </c>
      <c r="G146" s="62">
        <f>IF(A146="COMPOSICAO",VLOOKUP("TOTAL SEM BDI - "&amp;B146,CPUAUX2!$A:$J,9,FALSE),VLOOKUP(B146,I!$A:$E,5,FALSE))</f>
        <v>2.46</v>
      </c>
      <c r="H146" s="63"/>
      <c r="I146" s="62">
        <f t="shared" si="20"/>
        <v>2.46</v>
      </c>
      <c r="J146" s="63"/>
      <c r="M146" s="15">
        <f t="shared" si="21"/>
        <v>37370</v>
      </c>
      <c r="N146" s="15">
        <f>SUMIF(CPU!M:M,B139,CPU!O:O)</f>
        <v>14.551</v>
      </c>
      <c r="O146" s="15">
        <f t="shared" si="22"/>
        <v>14.551</v>
      </c>
      <c r="Q146" s="15">
        <f ca="1">SUMIF(CPU!M:M,B139,CPU!R:R)</f>
        <v>0</v>
      </c>
      <c r="R146" s="15">
        <f t="shared" ca="1" si="23"/>
        <v>0</v>
      </c>
    </row>
    <row r="147" spans="1:18">
      <c r="A147" s="15" t="s">
        <v>131</v>
      </c>
      <c r="B147" s="15">
        <v>2436</v>
      </c>
      <c r="C147" s="15" t="str">
        <f>VLOOKUP(B147,IF(A147="COMPOSICAO",S!$A:$E,I!$A:$E),2,FALSE)</f>
        <v>SINAPI</v>
      </c>
      <c r="D147" s="16" t="str">
        <f>VLOOKUP(B147,IF(A147="COMPOSICAO",S!$A:$E,I!$A:$E),3,FALSE)</f>
        <v>ELETRICISTA (HORISTA)</v>
      </c>
      <c r="E147" s="15" t="str">
        <f>VLOOKUP(B147,IF(A147="COMPOSICAO",S!$A:$E,I!$A:$E),4,FALSE)</f>
        <v>H</v>
      </c>
      <c r="F147" s="15">
        <v>1</v>
      </c>
      <c r="G147" s="62">
        <f>IF(A147="COMPOSICAO",VLOOKUP("TOTAL SEM BDI - "&amp;B147,CPUAUX2!$A:$J,9,FALSE),VLOOKUP(B147,I!$A:$E,5,FALSE))</f>
        <v>20.329999999999998</v>
      </c>
      <c r="H147" s="63"/>
      <c r="I147" s="62">
        <f t="shared" si="20"/>
        <v>20.329999999999998</v>
      </c>
      <c r="J147" s="63"/>
      <c r="M147" s="15">
        <f t="shared" si="21"/>
        <v>2436</v>
      </c>
      <c r="N147" s="15">
        <f>SUMIF(CPU!M:M,B139,CPU!O:O)</f>
        <v>14.551</v>
      </c>
      <c r="O147" s="15">
        <f t="shared" si="22"/>
        <v>14.551</v>
      </c>
      <c r="Q147" s="15">
        <f ca="1">SUMIF(CPU!M:M,B139,CPU!R:R)</f>
        <v>0</v>
      </c>
      <c r="R147" s="15">
        <f t="shared" ca="1" si="23"/>
        <v>0</v>
      </c>
    </row>
    <row r="148" spans="1:18">
      <c r="A148" s="59" t="str">
        <f>"TOTAL SEM BDI - "&amp;B139</f>
        <v>TOTAL SEM BDI - 88264</v>
      </c>
      <c r="B148" s="60"/>
      <c r="C148" s="60"/>
      <c r="D148" s="60"/>
      <c r="E148" s="60"/>
      <c r="F148" s="60"/>
      <c r="G148" s="60"/>
      <c r="H148" s="61"/>
      <c r="I148" s="62">
        <f>SUM(I139:I147)</f>
        <v>27.74</v>
      </c>
      <c r="J148" s="63"/>
    </row>
    <row r="150" spans="1:18" ht="14.4">
      <c r="A150" s="4" t="s">
        <v>127</v>
      </c>
      <c r="B150" s="4" t="s">
        <v>43</v>
      </c>
      <c r="C150" s="4" t="s">
        <v>44</v>
      </c>
      <c r="D150" s="4" t="s">
        <v>22</v>
      </c>
      <c r="E150" s="4" t="s">
        <v>45</v>
      </c>
      <c r="F150" s="4" t="s">
        <v>74</v>
      </c>
      <c r="G150" s="31" t="s">
        <v>128</v>
      </c>
      <c r="H150" s="32"/>
      <c r="I150" s="31" t="s">
        <v>16</v>
      </c>
      <c r="J150" s="32"/>
    </row>
    <row r="151" spans="1:18" ht="30" customHeight="1">
      <c r="A151" s="20" t="s">
        <v>144</v>
      </c>
      <c r="B151" s="20">
        <v>88247</v>
      </c>
      <c r="C151" s="20" t="str">
        <f>VLOOKUP(B151,S!$A:$G,2,FALSE)</f>
        <v>SINAPI</v>
      </c>
      <c r="D151" s="21" t="str">
        <f>VLOOKUP(B151,S!$A:$G,3,FALSE)</f>
        <v>AUXILIAR DE ELETRICISTA COM ENCARGOS COMPLEMENTARES</v>
      </c>
      <c r="E151" s="20" t="str">
        <f>VLOOKUP(B151,S!$A:$G,4,FALSE)</f>
        <v>H</v>
      </c>
      <c r="F151" s="20"/>
      <c r="G151" s="64">
        <f>I160</f>
        <v>22.810000000000002</v>
      </c>
      <c r="H151" s="65"/>
      <c r="I151" s="64"/>
      <c r="J151" s="65"/>
      <c r="K151" s="22">
        <f>VLOOKUP(B151,S!A:G,5,FALSE)</f>
        <v>22.81</v>
      </c>
      <c r="L151" s="20" t="str">
        <f>IF(K151=G151,"OK, CONFORME TABELA",IF(G151&gt;K151,"ACIMA DA TABELA: ","ABAIXO DA TABELA: ")&amp;TRUNC((G151*100)/K151,2)&amp;" %")</f>
        <v>OK, CONFORME TABELA</v>
      </c>
    </row>
    <row r="152" spans="1:18" ht="30" customHeight="1">
      <c r="A152" s="15" t="s">
        <v>130</v>
      </c>
      <c r="B152" s="15">
        <v>95316</v>
      </c>
      <c r="C152" s="15" t="str">
        <f>VLOOKUP(B152,IF(A152="COMPOSICAO",S!$A:$E,I!$A:$E),2,FALSE)</f>
        <v>SINAPI</v>
      </c>
      <c r="D152" s="16" t="str">
        <f>VLOOKUP(B152,IF(A152="COMPOSICAO",S!$A:$E,I!$A:$E),3,FALSE)</f>
        <v>CURSO DE CAPACITAÇÃO PARA AUXILIAR DE ELETRICISTA (ENCARGOS COMPLEMENTARES) - HORISTA</v>
      </c>
      <c r="E152" s="15" t="str">
        <f>VLOOKUP(B152,IF(A152="COMPOSICAO",S!$A:$E,I!$A:$E),4,FALSE)</f>
        <v>H</v>
      </c>
      <c r="F152" s="15">
        <v>1</v>
      </c>
      <c r="G152" s="62">
        <f>IF(A152="COMPOSICAO",VLOOKUP("TOTAL SEM BDI - "&amp;B152,CPUAUX2!$A:$J,9,FALSE),VLOOKUP(B152,I!$A:$E,5,FALSE))</f>
        <v>0.57999999999999996</v>
      </c>
      <c r="H152" s="63"/>
      <c r="I152" s="62">
        <f t="shared" ref="I152:I159" si="24">TRUNC(F152*G152,2)</f>
        <v>0.57999999999999996</v>
      </c>
      <c r="J152" s="63"/>
      <c r="M152" s="15">
        <f t="shared" ref="M152:M159" si="25">B152</f>
        <v>95316</v>
      </c>
      <c r="N152" s="15">
        <f>SUMIF(CPU!M:M,B151,CPU!O:O)</f>
        <v>1.6164999999999998</v>
      </c>
      <c r="O152" s="15">
        <f t="shared" ref="O152:O159" si="26">F152*N152</f>
        <v>1.6164999999999998</v>
      </c>
      <c r="Q152" s="15">
        <f ca="1">SUMIF(CPU!M:M,B151,CPU!R:R)</f>
        <v>0</v>
      </c>
      <c r="R152" s="15">
        <f t="shared" ref="R152:R159" ca="1" si="27">F152*Q152</f>
        <v>0</v>
      </c>
    </row>
    <row r="153" spans="1:18" ht="30" customHeight="1">
      <c r="A153" s="15" t="s">
        <v>131</v>
      </c>
      <c r="B153" s="15">
        <v>43484</v>
      </c>
      <c r="C153" s="15" t="str">
        <f>VLOOKUP(B153,IF(A153="COMPOSICAO",S!$A:$E,I!$A:$E),2,FALSE)</f>
        <v>SINAPI</v>
      </c>
      <c r="D153" s="16" t="str">
        <f>VLOOKUP(B153,IF(A153="COMPOSICAO",S!$A:$E,I!$A:$E),3,FALSE)</f>
        <v>EPI - FAMILIA ELETRICISTA - HORISTA (ENCARGOS COMPLEMENTARES - COLETADO CAIXA)</v>
      </c>
      <c r="E153" s="15" t="str">
        <f>VLOOKUP(B153,IF(A153="COMPOSICAO",S!$A:$E,I!$A:$E),4,FALSE)</f>
        <v>H</v>
      </c>
      <c r="F153" s="15">
        <v>1</v>
      </c>
      <c r="G153" s="62">
        <f>IF(A153="COMPOSICAO",VLOOKUP("TOTAL SEM BDI - "&amp;B153,CPUAUX2!$A:$J,9,FALSE),VLOOKUP(B153,I!$A:$E,5,FALSE))</f>
        <v>1.26</v>
      </c>
      <c r="H153" s="63"/>
      <c r="I153" s="62">
        <f t="shared" si="24"/>
        <v>1.26</v>
      </c>
      <c r="J153" s="63"/>
      <c r="M153" s="15">
        <f t="shared" si="25"/>
        <v>43484</v>
      </c>
      <c r="N153" s="15">
        <f>SUMIF(CPU!M:M,B151,CPU!O:O)</f>
        <v>1.6164999999999998</v>
      </c>
      <c r="O153" s="15">
        <f t="shared" si="26"/>
        <v>1.6164999999999998</v>
      </c>
      <c r="Q153" s="15">
        <f ca="1">SUMIF(CPU!M:M,B151,CPU!R:R)</f>
        <v>0</v>
      </c>
      <c r="R153" s="15">
        <f t="shared" ca="1" si="27"/>
        <v>0</v>
      </c>
    </row>
    <row r="154" spans="1:18" ht="30" customHeight="1">
      <c r="A154" s="15" t="s">
        <v>131</v>
      </c>
      <c r="B154" s="15">
        <v>43460</v>
      </c>
      <c r="C154" s="15" t="str">
        <f>VLOOKUP(B154,IF(A154="COMPOSICAO",S!$A:$E,I!$A:$E),2,FALSE)</f>
        <v>SINAPI</v>
      </c>
      <c r="D154" s="16" t="str">
        <f>VLOOKUP(B154,IF(A154="COMPOSICAO",S!$A:$E,I!$A:$E),3,FALSE)</f>
        <v>FERRAMENTAS - FAMILIA ELETRICISTA - HORISTA (ENCARGOS COMPLEMENTARES - COLETADO CAIXA)</v>
      </c>
      <c r="E154" s="15" t="str">
        <f>VLOOKUP(B154,IF(A154="COMPOSICAO",S!$A:$E,I!$A:$E),4,FALSE)</f>
        <v>H</v>
      </c>
      <c r="F154" s="15">
        <v>1</v>
      </c>
      <c r="G154" s="62">
        <f>IF(A154="COMPOSICAO",VLOOKUP("TOTAL SEM BDI - "&amp;B154,CPUAUX2!$A:$J,9,FALSE),VLOOKUP(B154,I!$A:$E,5,FALSE))</f>
        <v>0.86</v>
      </c>
      <c r="H154" s="63"/>
      <c r="I154" s="62">
        <f t="shared" si="24"/>
        <v>0.86</v>
      </c>
      <c r="J154" s="63"/>
      <c r="M154" s="15">
        <f t="shared" si="25"/>
        <v>43460</v>
      </c>
      <c r="N154" s="15">
        <f>SUMIF(CPU!M:M,B151,CPU!O:O)</f>
        <v>1.6164999999999998</v>
      </c>
      <c r="O154" s="15">
        <f t="shared" si="26"/>
        <v>1.6164999999999998</v>
      </c>
      <c r="Q154" s="15">
        <f ca="1">SUMIF(CPU!M:M,B151,CPU!R:R)</f>
        <v>0</v>
      </c>
      <c r="R154" s="15">
        <f t="shared" ca="1" si="27"/>
        <v>0</v>
      </c>
    </row>
    <row r="155" spans="1:18" ht="30" customHeight="1">
      <c r="A155" s="15" t="s">
        <v>131</v>
      </c>
      <c r="B155" s="15">
        <v>37373</v>
      </c>
      <c r="C155" s="15" t="str">
        <f>VLOOKUP(B155,IF(A155="COMPOSICAO",S!$A:$E,I!$A:$E),2,FALSE)</f>
        <v>SINAPI</v>
      </c>
      <c r="D155" s="16" t="str">
        <f>VLOOKUP(B155,IF(A155="COMPOSICAO",S!$A:$E,I!$A:$E),3,FALSE)</f>
        <v>SEGURO - HORISTA (COLETADO CAIXA - ENCARGOS COMPLEMENTARES)</v>
      </c>
      <c r="E155" s="15" t="str">
        <f>VLOOKUP(B155,IF(A155="COMPOSICAO",S!$A:$E,I!$A:$E),4,FALSE)</f>
        <v>H</v>
      </c>
      <c r="F155" s="15">
        <v>1</v>
      </c>
      <c r="G155" s="62">
        <f>IF(A155="COMPOSICAO",VLOOKUP("TOTAL SEM BDI - "&amp;B155,CPUAUX2!$A:$J,9,FALSE),VLOOKUP(B155,I!$A:$E,5,FALSE))</f>
        <v>0.08</v>
      </c>
      <c r="H155" s="63"/>
      <c r="I155" s="62">
        <f t="shared" si="24"/>
        <v>0.08</v>
      </c>
      <c r="J155" s="63"/>
      <c r="M155" s="15">
        <f t="shared" si="25"/>
        <v>37373</v>
      </c>
      <c r="N155" s="15">
        <f>SUMIF(CPU!M:M,B151,CPU!O:O)</f>
        <v>1.6164999999999998</v>
      </c>
      <c r="O155" s="15">
        <f t="shared" si="26"/>
        <v>1.6164999999999998</v>
      </c>
      <c r="Q155" s="15">
        <f ca="1">SUMIF(CPU!M:M,B151,CPU!R:R)</f>
        <v>0</v>
      </c>
      <c r="R155" s="15">
        <f t="shared" ca="1" si="27"/>
        <v>0</v>
      </c>
    </row>
    <row r="156" spans="1:18" ht="30" customHeight="1">
      <c r="A156" s="15" t="s">
        <v>131</v>
      </c>
      <c r="B156" s="15">
        <v>37372</v>
      </c>
      <c r="C156" s="15" t="str">
        <f>VLOOKUP(B156,IF(A156="COMPOSICAO",S!$A:$E,I!$A:$E),2,FALSE)</f>
        <v>SINAPI</v>
      </c>
      <c r="D156" s="16" t="str">
        <f>VLOOKUP(B156,IF(A156="COMPOSICAO",S!$A:$E,I!$A:$E),3,FALSE)</f>
        <v>EXAMES - HORISTA (COLETADO CAIXA - ENCARGOS COMPLEMENTARES)</v>
      </c>
      <c r="E156" s="15" t="str">
        <f>VLOOKUP(B156,IF(A156="COMPOSICAO",S!$A:$E,I!$A:$E),4,FALSE)</f>
        <v>H</v>
      </c>
      <c r="F156" s="15">
        <v>1</v>
      </c>
      <c r="G156" s="62">
        <f>IF(A156="COMPOSICAO",VLOOKUP("TOTAL SEM BDI - "&amp;B156,CPUAUX2!$A:$J,9,FALSE),VLOOKUP(B156,I!$A:$E,5,FALSE))</f>
        <v>1.43</v>
      </c>
      <c r="H156" s="63"/>
      <c r="I156" s="62">
        <f t="shared" si="24"/>
        <v>1.43</v>
      </c>
      <c r="J156" s="63"/>
      <c r="M156" s="15">
        <f t="shared" si="25"/>
        <v>37372</v>
      </c>
      <c r="N156" s="15">
        <f>SUMIF(CPU!M:M,B151,CPU!O:O)</f>
        <v>1.6164999999999998</v>
      </c>
      <c r="O156" s="15">
        <f t="shared" si="26"/>
        <v>1.6164999999999998</v>
      </c>
      <c r="Q156" s="15">
        <f ca="1">SUMIF(CPU!M:M,B151,CPU!R:R)</f>
        <v>0</v>
      </c>
      <c r="R156" s="15">
        <f t="shared" ca="1" si="27"/>
        <v>0</v>
      </c>
    </row>
    <row r="157" spans="1:18" ht="30" customHeight="1">
      <c r="A157" s="15" t="s">
        <v>131</v>
      </c>
      <c r="B157" s="15">
        <v>37371</v>
      </c>
      <c r="C157" s="15" t="str">
        <f>VLOOKUP(B157,IF(A157="COMPOSICAO",S!$A:$E,I!$A:$E),2,FALSE)</f>
        <v>SINAPI</v>
      </c>
      <c r="D157" s="16" t="str">
        <f>VLOOKUP(B157,IF(A157="COMPOSICAO",S!$A:$E,I!$A:$E),3,FALSE)</f>
        <v>TRANSPORTE - HORISTA (COLETADO CAIXA - ENCARGOS COMPLEMENTARES)</v>
      </c>
      <c r="E157" s="15" t="str">
        <f>VLOOKUP(B157,IF(A157="COMPOSICAO",S!$A:$E,I!$A:$E),4,FALSE)</f>
        <v>H</v>
      </c>
      <c r="F157" s="15">
        <v>1</v>
      </c>
      <c r="G157" s="62">
        <f>IF(A157="COMPOSICAO",VLOOKUP("TOTAL SEM BDI - "&amp;B157,CPUAUX2!$A:$J,9,FALSE),VLOOKUP(B157,I!$A:$E,5,FALSE))</f>
        <v>0.56999999999999995</v>
      </c>
      <c r="H157" s="63"/>
      <c r="I157" s="62">
        <f t="shared" si="24"/>
        <v>0.56999999999999995</v>
      </c>
      <c r="J157" s="63"/>
      <c r="M157" s="15">
        <f t="shared" si="25"/>
        <v>37371</v>
      </c>
      <c r="N157" s="15">
        <f>SUMIF(CPU!M:M,B151,CPU!O:O)</f>
        <v>1.6164999999999998</v>
      </c>
      <c r="O157" s="15">
        <f t="shared" si="26"/>
        <v>1.6164999999999998</v>
      </c>
      <c r="Q157" s="15">
        <f ca="1">SUMIF(CPU!M:M,B151,CPU!R:R)</f>
        <v>0</v>
      </c>
      <c r="R157" s="15">
        <f t="shared" ca="1" si="27"/>
        <v>0</v>
      </c>
    </row>
    <row r="158" spans="1:18" ht="30" customHeight="1">
      <c r="A158" s="15" t="s">
        <v>131</v>
      </c>
      <c r="B158" s="15">
        <v>37370</v>
      </c>
      <c r="C158" s="15" t="str">
        <f>VLOOKUP(B158,IF(A158="COMPOSICAO",S!$A:$E,I!$A:$E),2,FALSE)</f>
        <v>SINAPI</v>
      </c>
      <c r="D158" s="16" t="str">
        <f>VLOOKUP(B158,IF(A158="COMPOSICAO",S!$A:$E,I!$A:$E),3,FALSE)</f>
        <v>ALIMENTACAO - HORISTA (COLETADO CAIXA - ENCARGOS COMPLEMENTARES)</v>
      </c>
      <c r="E158" s="15" t="str">
        <f>VLOOKUP(B158,IF(A158="COMPOSICAO",S!$A:$E,I!$A:$E),4,FALSE)</f>
        <v>H</v>
      </c>
      <c r="F158" s="15">
        <v>1</v>
      </c>
      <c r="G158" s="62">
        <f>IF(A158="COMPOSICAO",VLOOKUP("TOTAL SEM BDI - "&amp;B158,CPUAUX2!$A:$J,9,FALSE),VLOOKUP(B158,I!$A:$E,5,FALSE))</f>
        <v>2.46</v>
      </c>
      <c r="H158" s="63"/>
      <c r="I158" s="62">
        <f t="shared" si="24"/>
        <v>2.46</v>
      </c>
      <c r="J158" s="63"/>
      <c r="M158" s="15">
        <f t="shared" si="25"/>
        <v>37370</v>
      </c>
      <c r="N158" s="15">
        <f>SUMIF(CPU!M:M,B151,CPU!O:O)</f>
        <v>1.6164999999999998</v>
      </c>
      <c r="O158" s="15">
        <f t="shared" si="26"/>
        <v>1.6164999999999998</v>
      </c>
      <c r="Q158" s="15">
        <f ca="1">SUMIF(CPU!M:M,B151,CPU!R:R)</f>
        <v>0</v>
      </c>
      <c r="R158" s="15">
        <f t="shared" ca="1" si="27"/>
        <v>0</v>
      </c>
    </row>
    <row r="159" spans="1:18">
      <c r="A159" s="15" t="s">
        <v>131</v>
      </c>
      <c r="B159" s="15">
        <v>247</v>
      </c>
      <c r="C159" s="15" t="str">
        <f>VLOOKUP(B159,IF(A159="COMPOSICAO",S!$A:$E,I!$A:$E),2,FALSE)</f>
        <v>SINAPI</v>
      </c>
      <c r="D159" s="16" t="str">
        <f>VLOOKUP(B159,IF(A159="COMPOSICAO",S!$A:$E,I!$A:$E),3,FALSE)</f>
        <v>AJUDANTE DE ELETRICISTA (HORISTA)</v>
      </c>
      <c r="E159" s="15" t="str">
        <f>VLOOKUP(B159,IF(A159="COMPOSICAO",S!$A:$E,I!$A:$E),4,FALSE)</f>
        <v>H</v>
      </c>
      <c r="F159" s="15">
        <v>1</v>
      </c>
      <c r="G159" s="62">
        <f>IF(A159="COMPOSICAO",VLOOKUP("TOTAL SEM BDI - "&amp;B159,CPUAUX2!$A:$J,9,FALSE),VLOOKUP(B159,I!$A:$E,5,FALSE))</f>
        <v>15.57</v>
      </c>
      <c r="H159" s="63"/>
      <c r="I159" s="62">
        <f t="shared" si="24"/>
        <v>15.57</v>
      </c>
      <c r="J159" s="63"/>
      <c r="M159" s="15">
        <f t="shared" si="25"/>
        <v>247</v>
      </c>
      <c r="N159" s="15">
        <f>SUMIF(CPU!M:M,B151,CPU!O:O)</f>
        <v>1.6164999999999998</v>
      </c>
      <c r="O159" s="15">
        <f t="shared" si="26"/>
        <v>1.6164999999999998</v>
      </c>
      <c r="Q159" s="15">
        <f ca="1">SUMIF(CPU!M:M,B151,CPU!R:R)</f>
        <v>0</v>
      </c>
      <c r="R159" s="15">
        <f t="shared" ca="1" si="27"/>
        <v>0</v>
      </c>
    </row>
    <row r="160" spans="1:18">
      <c r="A160" s="59" t="str">
        <f>"TOTAL SEM BDI - "&amp;B151</f>
        <v>TOTAL SEM BDI - 88247</v>
      </c>
      <c r="B160" s="60"/>
      <c r="C160" s="60"/>
      <c r="D160" s="60"/>
      <c r="E160" s="60"/>
      <c r="F160" s="60"/>
      <c r="G160" s="60"/>
      <c r="H160" s="61"/>
      <c r="I160" s="62">
        <f>SUM(I151:I159)</f>
        <v>22.810000000000002</v>
      </c>
      <c r="J160" s="63"/>
    </row>
    <row r="162" spans="1:18" ht="14.4">
      <c r="A162" s="4" t="s">
        <v>127</v>
      </c>
      <c r="B162" s="4" t="s">
        <v>43</v>
      </c>
      <c r="C162" s="4" t="s">
        <v>44</v>
      </c>
      <c r="D162" s="4" t="s">
        <v>22</v>
      </c>
      <c r="E162" s="4" t="s">
        <v>45</v>
      </c>
      <c r="F162" s="4" t="s">
        <v>74</v>
      </c>
      <c r="G162" s="31" t="s">
        <v>128</v>
      </c>
      <c r="H162" s="32"/>
      <c r="I162" s="31" t="s">
        <v>16</v>
      </c>
      <c r="J162" s="32"/>
    </row>
    <row r="163" spans="1:18" ht="60" customHeight="1">
      <c r="A163" s="20" t="s">
        <v>152</v>
      </c>
      <c r="B163" s="20">
        <v>87367</v>
      </c>
      <c r="C163" s="20" t="str">
        <f>VLOOKUP(B163,S!$A:$G,2,FALSE)</f>
        <v>SINAPI</v>
      </c>
      <c r="D163" s="21" t="str">
        <f>VLOOKUP(B163,S!$A:$G,3,FALSE)</f>
        <v>ARGAMASSA TRAÇO 1:1:6 (EM VOLUME DE CIMENTO, CAL E AREIA MÉDIA ÚMIDA) PARA EMBOÇO/MASSA ÚNICA/ASSENTAMENTO DE ALVENARIA DE VEDAÇÃO, PREPARO MANUAL. AF_08/2019</v>
      </c>
      <c r="E163" s="20" t="str">
        <f>VLOOKUP(B163,S!$A:$G,4,FALSE)</f>
        <v>M3</v>
      </c>
      <c r="F163" s="20"/>
      <c r="G163" s="64">
        <f>I168</f>
        <v>780.59000000000015</v>
      </c>
      <c r="H163" s="65"/>
      <c r="I163" s="64"/>
      <c r="J163" s="65"/>
      <c r="K163" s="22">
        <f>VLOOKUP(B163,S!A:G,5,FALSE)</f>
        <v>780.59</v>
      </c>
      <c r="L163" s="20" t="str">
        <f>IF(K163=G163,"OK, CONFORME TABELA",IF(G163&gt;K163,"ACIMA DA TABELA: ","ABAIXO DA TABELA: ")&amp;TRUNC((G163*100)/K163,2)&amp;" %")</f>
        <v>OK, CONFORME TABELA</v>
      </c>
    </row>
    <row r="164" spans="1:18">
      <c r="A164" s="15" t="s">
        <v>130</v>
      </c>
      <c r="B164" s="15">
        <v>88316</v>
      </c>
      <c r="C164" s="15" t="str">
        <f>VLOOKUP(B164,IF(A164="COMPOSICAO",S!$A:$E,I!$A:$E),2,FALSE)</f>
        <v>SINAPI</v>
      </c>
      <c r="D164" s="16" t="str">
        <f>VLOOKUP(B164,IF(A164="COMPOSICAO",S!$A:$E,I!$A:$E),3,FALSE)</f>
        <v>SERVENTE COM ENCARGOS COMPLEMENTARES</v>
      </c>
      <c r="E164" s="15" t="str">
        <f>VLOOKUP(B164,IF(A164="COMPOSICAO",S!$A:$E,I!$A:$E),4,FALSE)</f>
        <v>H</v>
      </c>
      <c r="F164" s="15">
        <f>11.23/pcf</f>
        <v>11.23</v>
      </c>
      <c r="G164" s="62">
        <f>IF(A164="COMPOSICAO",VLOOKUP("TOTAL SEM BDI - "&amp;B164,CPUAUX2!$A:$J,9,FALSE),VLOOKUP(B164,I!$A:$E,5,FALSE))</f>
        <v>21.71</v>
      </c>
      <c r="H164" s="63"/>
      <c r="I164" s="62">
        <f>TRUNC(F164*G164,2)</f>
        <v>243.8</v>
      </c>
      <c r="J164" s="63"/>
      <c r="M164" s="15">
        <f>B164</f>
        <v>88316</v>
      </c>
      <c r="N164" s="15">
        <f>SUMIF(CPU!M:M,B163,CPU!O:O)</f>
        <v>9.7000000000000003E-2</v>
      </c>
      <c r="O164" s="15">
        <f>F164*N164</f>
        <v>1.08931</v>
      </c>
      <c r="Q164" s="15">
        <f ca="1">SUMIF(CPU!M:M,B163,CPU!R:R)</f>
        <v>0</v>
      </c>
      <c r="R164" s="15">
        <f ca="1">F164*Q164</f>
        <v>0</v>
      </c>
    </row>
    <row r="165" spans="1:18">
      <c r="A165" s="15" t="s">
        <v>131</v>
      </c>
      <c r="B165" s="15">
        <v>1379</v>
      </c>
      <c r="C165" s="15" t="str">
        <f>VLOOKUP(B165,IF(A165="COMPOSICAO",S!$A:$E,I!$A:$E),2,FALSE)</f>
        <v>SINAPI</v>
      </c>
      <c r="D165" s="16" t="str">
        <f>VLOOKUP(B165,IF(A165="COMPOSICAO",S!$A:$E,I!$A:$E),3,FALSE)</f>
        <v>CIMENTO PORTLAND COMPOSTO CP II-32</v>
      </c>
      <c r="E165" s="15" t="str">
        <f>VLOOKUP(B165,IF(A165="COMPOSICAO",S!$A:$E,I!$A:$E),4,FALSE)</f>
        <v>KG</v>
      </c>
      <c r="F165" s="15">
        <v>261.89</v>
      </c>
      <c r="G165" s="62">
        <f>IF(A165="COMPOSICAO",VLOOKUP("TOTAL SEM BDI - "&amp;B165,CPUAUX2!$A:$J,9,FALSE),VLOOKUP(B165,I!$A:$E,5,FALSE))</f>
        <v>1.06</v>
      </c>
      <c r="H165" s="63"/>
      <c r="I165" s="62">
        <f>TRUNC(F165*G165,2)</f>
        <v>277.60000000000002</v>
      </c>
      <c r="J165" s="63"/>
      <c r="M165" s="15">
        <f>B165</f>
        <v>1379</v>
      </c>
      <c r="N165" s="15">
        <f>SUMIF(CPU!M:M,B163,CPU!O:O)</f>
        <v>9.7000000000000003E-2</v>
      </c>
      <c r="O165" s="15">
        <f>F165*N165</f>
        <v>25.40333</v>
      </c>
      <c r="Q165" s="15">
        <f ca="1">SUMIF(CPU!M:M,B163,CPU!R:R)</f>
        <v>0</v>
      </c>
      <c r="R165" s="15">
        <f ca="1">F165*Q165</f>
        <v>0</v>
      </c>
    </row>
    <row r="166" spans="1:18">
      <c r="A166" s="15" t="s">
        <v>131</v>
      </c>
      <c r="B166" s="15">
        <v>1106</v>
      </c>
      <c r="C166" s="15" t="str">
        <f>VLOOKUP(B166,IF(A166="COMPOSICAO",S!$A:$E,I!$A:$E),2,FALSE)</f>
        <v>SINAPI</v>
      </c>
      <c r="D166" s="16" t="str">
        <f>VLOOKUP(B166,IF(A166="COMPOSICAO",S!$A:$E,I!$A:$E),3,FALSE)</f>
        <v>CAL HIDRATADA CH-I PARA ARGAMASSAS</v>
      </c>
      <c r="E166" s="15" t="str">
        <f>VLOOKUP(B166,IF(A166="COMPOSICAO",S!$A:$E,I!$A:$E),4,FALSE)</f>
        <v>KG</v>
      </c>
      <c r="F166" s="15">
        <v>116.4</v>
      </c>
      <c r="G166" s="62">
        <f>IF(A166="COMPOSICAO",VLOOKUP("TOTAL SEM BDI - "&amp;B166,CPUAUX2!$A:$J,9,FALSE),VLOOKUP(B166,I!$A:$E,5,FALSE))</f>
        <v>1.28</v>
      </c>
      <c r="H166" s="63"/>
      <c r="I166" s="62">
        <f>TRUNC(F166*G166,2)</f>
        <v>148.99</v>
      </c>
      <c r="J166" s="63"/>
      <c r="M166" s="15">
        <f>B166</f>
        <v>1106</v>
      </c>
      <c r="N166" s="15">
        <f>SUMIF(CPU!M:M,B163,CPU!O:O)</f>
        <v>9.7000000000000003E-2</v>
      </c>
      <c r="O166" s="15">
        <f>F166*N166</f>
        <v>11.290800000000001</v>
      </c>
      <c r="Q166" s="15">
        <f ca="1">SUMIF(CPU!M:M,B163,CPU!R:R)</f>
        <v>0</v>
      </c>
      <c r="R166" s="15">
        <f ca="1">F166*Q166</f>
        <v>0</v>
      </c>
    </row>
    <row r="167" spans="1:18" ht="30" customHeight="1">
      <c r="A167" s="15" t="s">
        <v>131</v>
      </c>
      <c r="B167" s="15">
        <v>370</v>
      </c>
      <c r="C167" s="15" t="str">
        <f>VLOOKUP(B167,IF(A167="COMPOSICAO",S!$A:$E,I!$A:$E),2,FALSE)</f>
        <v>SINAPI</v>
      </c>
      <c r="D167" s="16" t="str">
        <f>VLOOKUP(B167,IF(A167="COMPOSICAO",S!$A:$E,I!$A:$E),3,FALSE)</f>
        <v>AREIA MEDIA - POSTO JAZIDA/FORNECEDOR (RETIRADO NA JAZIDA, SEM TRANSPORTE)</v>
      </c>
      <c r="E167" s="15" t="str">
        <f>VLOOKUP(B167,IF(A167="COMPOSICAO",S!$A:$E,I!$A:$E),4,FALSE)</f>
        <v>M3</v>
      </c>
      <c r="F167" s="15">
        <v>1.1599999999999999</v>
      </c>
      <c r="G167" s="62">
        <f>IF(A167="COMPOSICAO",VLOOKUP("TOTAL SEM BDI - "&amp;B167,CPUAUX2!$A:$J,9,FALSE),VLOOKUP(B167,I!$A:$E,5,FALSE))</f>
        <v>95</v>
      </c>
      <c r="H167" s="63"/>
      <c r="I167" s="62">
        <f>TRUNC(F167*G167,2)</f>
        <v>110.2</v>
      </c>
      <c r="J167" s="63"/>
      <c r="M167" s="15">
        <f>B167</f>
        <v>370</v>
      </c>
      <c r="N167" s="15">
        <f>SUMIF(CPU!M:M,B163,CPU!O:O)</f>
        <v>9.7000000000000003E-2</v>
      </c>
      <c r="O167" s="15">
        <f>F167*N167</f>
        <v>0.11252</v>
      </c>
      <c r="Q167" s="15">
        <f ca="1">SUMIF(CPU!M:M,B163,CPU!R:R)</f>
        <v>0</v>
      </c>
      <c r="R167" s="15">
        <f ca="1">F167*Q167</f>
        <v>0</v>
      </c>
    </row>
    <row r="168" spans="1:18">
      <c r="A168" s="59" t="str">
        <f>"TOTAL SEM BDI - "&amp;B163</f>
        <v>TOTAL SEM BDI - 87367</v>
      </c>
      <c r="B168" s="60"/>
      <c r="C168" s="60"/>
      <c r="D168" s="60"/>
      <c r="E168" s="60"/>
      <c r="F168" s="60"/>
      <c r="G168" s="60"/>
      <c r="H168" s="61"/>
      <c r="I168" s="62">
        <f>SUM(I163:I167)</f>
        <v>780.59000000000015</v>
      </c>
      <c r="J168" s="63"/>
    </row>
    <row r="170" spans="1:18" ht="14.4">
      <c r="A170" s="4" t="s">
        <v>127</v>
      </c>
      <c r="B170" s="4" t="s">
        <v>43</v>
      </c>
      <c r="C170" s="4" t="s">
        <v>44</v>
      </c>
      <c r="D170" s="4" t="s">
        <v>22</v>
      </c>
      <c r="E170" s="4" t="s">
        <v>45</v>
      </c>
      <c r="F170" s="4" t="s">
        <v>74</v>
      </c>
      <c r="G170" s="31" t="s">
        <v>128</v>
      </c>
      <c r="H170" s="32"/>
      <c r="I170" s="31" t="s">
        <v>16</v>
      </c>
      <c r="J170" s="32"/>
    </row>
    <row r="171" spans="1:18" ht="30" customHeight="1">
      <c r="A171" s="20" t="s">
        <v>144</v>
      </c>
      <c r="B171" s="20">
        <v>95332</v>
      </c>
      <c r="C171" s="20" t="str">
        <f>VLOOKUP(B171,S!$A:$G,2,FALSE)</f>
        <v>SINAPI</v>
      </c>
      <c r="D171" s="21" t="str">
        <f>VLOOKUP(B171,S!$A:$G,3,FALSE)</f>
        <v>CURSO DE CAPACITAÇÃO PARA ELETRICISTA (ENCARGOS COMPLEMENTARES) - HORISTA</v>
      </c>
      <c r="E171" s="20" t="str">
        <f>VLOOKUP(B171,S!$A:$G,4,FALSE)</f>
        <v>H</v>
      </c>
      <c r="F171" s="20"/>
      <c r="G171" s="64">
        <f>I173</f>
        <v>0.75</v>
      </c>
      <c r="H171" s="65"/>
      <c r="I171" s="64"/>
      <c r="J171" s="65"/>
      <c r="K171" s="22">
        <f>VLOOKUP(B171,S!A:G,5,FALSE)</f>
        <v>0.75</v>
      </c>
      <c r="L171" s="20" t="str">
        <f>IF(K171=G171,"OK, CONFORME TABELA",IF(G171&gt;K171,"ACIMA DA TABELA: ","ABAIXO DA TABELA: ")&amp;TRUNC((G171*100)/K171,2)&amp;" %")</f>
        <v>OK, CONFORME TABELA</v>
      </c>
    </row>
    <row r="172" spans="1:18">
      <c r="A172" s="15" t="s">
        <v>131</v>
      </c>
      <c r="B172" s="15">
        <v>2436</v>
      </c>
      <c r="C172" s="15" t="str">
        <f>VLOOKUP(B172,IF(A172="COMPOSICAO",S!$A:$E,I!$A:$E),2,FALSE)</f>
        <v>SINAPI</v>
      </c>
      <c r="D172" s="16" t="str">
        <f>VLOOKUP(B172,IF(A172="COMPOSICAO",S!$A:$E,I!$A:$E),3,FALSE)</f>
        <v>ELETRICISTA (HORISTA)</v>
      </c>
      <c r="E172" s="15" t="str">
        <f>VLOOKUP(B172,IF(A172="COMPOSICAO",S!$A:$E,I!$A:$E),4,FALSE)</f>
        <v>H</v>
      </c>
      <c r="F172" s="15">
        <v>3.7319999999999999E-2</v>
      </c>
      <c r="G172" s="62">
        <f>IF(A172="COMPOSICAO",VLOOKUP("TOTAL SEM BDI - "&amp;B172,CPUAUX2!$A:$J,9,FALSE),VLOOKUP(B172,I!$A:$E,5,FALSE))</f>
        <v>20.329999999999998</v>
      </c>
      <c r="H172" s="63"/>
      <c r="I172" s="62">
        <f>TRUNC(F172*G172,2)</f>
        <v>0.75</v>
      </c>
      <c r="J172" s="63"/>
      <c r="M172" s="15">
        <f>B172</f>
        <v>2436</v>
      </c>
      <c r="N172" s="15">
        <f>SUMIF(CPU!M:M,B171,CPU!O:O)</f>
        <v>200</v>
      </c>
      <c r="O172" s="15">
        <f>F172*N172</f>
        <v>7.4639999999999995</v>
      </c>
      <c r="Q172" s="15">
        <f ca="1">SUMIF(CPU!M:M,B171,CPU!R:R)</f>
        <v>20</v>
      </c>
      <c r="R172" s="15">
        <f ca="1">F172*Q172</f>
        <v>0.74639999999999995</v>
      </c>
    </row>
    <row r="173" spans="1:18">
      <c r="A173" s="59" t="str">
        <f>"TOTAL SEM BDI - "&amp;B171</f>
        <v>TOTAL SEM BDI - 95332</v>
      </c>
      <c r="B173" s="60"/>
      <c r="C173" s="60"/>
      <c r="D173" s="60"/>
      <c r="E173" s="60"/>
      <c r="F173" s="60"/>
      <c r="G173" s="60"/>
      <c r="H173" s="61"/>
      <c r="I173" s="62">
        <f>SUM(I171:I172)</f>
        <v>0.75</v>
      </c>
      <c r="J173" s="63"/>
    </row>
    <row r="175" spans="1:18" ht="14.4">
      <c r="A175" s="4" t="s">
        <v>127</v>
      </c>
      <c r="B175" s="4" t="s">
        <v>43</v>
      </c>
      <c r="C175" s="4" t="s">
        <v>44</v>
      </c>
      <c r="D175" s="4" t="s">
        <v>22</v>
      </c>
      <c r="E175" s="4" t="s">
        <v>45</v>
      </c>
      <c r="F175" s="4" t="s">
        <v>74</v>
      </c>
      <c r="G175" s="31" t="s">
        <v>128</v>
      </c>
      <c r="H175" s="32"/>
      <c r="I175" s="31" t="s">
        <v>16</v>
      </c>
      <c r="J175" s="32"/>
    </row>
    <row r="176" spans="1:18" ht="30" customHeight="1">
      <c r="A176" s="20" t="s">
        <v>144</v>
      </c>
      <c r="B176" s="20">
        <v>95378</v>
      </c>
      <c r="C176" s="20" t="str">
        <f>VLOOKUP(B176,S!$A:$G,2,FALSE)</f>
        <v>SINAPI</v>
      </c>
      <c r="D176" s="21" t="str">
        <f>VLOOKUP(B176,S!$A:$G,3,FALSE)</f>
        <v>CURSO DE CAPACITAÇÃO PARA SERVENTE (ENCARGOS COMPLEMENTARES) - HORISTA</v>
      </c>
      <c r="E176" s="20" t="str">
        <f>VLOOKUP(B176,S!$A:$G,4,FALSE)</f>
        <v>H</v>
      </c>
      <c r="F176" s="20"/>
      <c r="G176" s="64">
        <f>I178</f>
        <v>0.31</v>
      </c>
      <c r="H176" s="65"/>
      <c r="I176" s="64"/>
      <c r="J176" s="65"/>
      <c r="K176" s="22">
        <f>VLOOKUP(B176,S!A:G,5,FALSE)</f>
        <v>0.31</v>
      </c>
      <c r="L176" s="20" t="str">
        <f>IF(K176=G176,"OK, CONFORME TABELA",IF(G176&gt;K176,"ACIMA DA TABELA: ","ABAIXO DA TABELA: ")&amp;TRUNC((G176*100)/K176,2)&amp;" %")</f>
        <v>OK, CONFORME TABELA</v>
      </c>
    </row>
    <row r="177" spans="1:18">
      <c r="A177" s="15" t="s">
        <v>131</v>
      </c>
      <c r="B177" s="15">
        <v>6111</v>
      </c>
      <c r="C177" s="15" t="str">
        <f>VLOOKUP(B177,IF(A177="COMPOSICAO",S!$A:$E,I!$A:$E),2,FALSE)</f>
        <v>SINAPI</v>
      </c>
      <c r="D177" s="16" t="str">
        <f>VLOOKUP(B177,IF(A177="COMPOSICAO",S!$A:$E,I!$A:$E),3,FALSE)</f>
        <v>SERVENTE DE OBRAS (HORISTA)</v>
      </c>
      <c r="E177" s="15" t="str">
        <f>VLOOKUP(B177,IF(A177="COMPOSICAO",S!$A:$E,I!$A:$E),4,FALSE)</f>
        <v>H</v>
      </c>
      <c r="F177" s="15">
        <v>2.12E-2</v>
      </c>
      <c r="G177" s="62">
        <f>IF(A177="COMPOSICAO",VLOOKUP("TOTAL SEM BDI - "&amp;B177,CPUAUX2!$A:$J,9,FALSE),VLOOKUP(B177,I!$A:$E,5,FALSE))</f>
        <v>14.86</v>
      </c>
      <c r="H177" s="63"/>
      <c r="I177" s="62">
        <f>TRUNC(F177*G177,2)</f>
        <v>0.31</v>
      </c>
      <c r="J177" s="63"/>
      <c r="M177" s="15">
        <f>B177</f>
        <v>6111</v>
      </c>
      <c r="N177" s="15">
        <f>SUMIF(CPU!M:M,B176,CPU!O:O)</f>
        <v>200</v>
      </c>
      <c r="O177" s="15">
        <f>F177*N177</f>
        <v>4.24</v>
      </c>
      <c r="Q177" s="15">
        <f ca="1">SUMIF(CPU!M:M,B176,CPU!R:R)</f>
        <v>15</v>
      </c>
      <c r="R177" s="15">
        <f ca="1">F177*Q177</f>
        <v>0.318</v>
      </c>
    </row>
    <row r="178" spans="1:18">
      <c r="A178" s="59" t="str">
        <f>"TOTAL SEM BDI - "&amp;B176</f>
        <v>TOTAL SEM BDI - 95378</v>
      </c>
      <c r="B178" s="60"/>
      <c r="C178" s="60"/>
      <c r="D178" s="60"/>
      <c r="E178" s="60"/>
      <c r="F178" s="60"/>
      <c r="G178" s="60"/>
      <c r="H178" s="61"/>
      <c r="I178" s="62">
        <f>SUM(I176:I177)</f>
        <v>0.31</v>
      </c>
      <c r="J178" s="63"/>
    </row>
  </sheetData>
  <mergeCells count="313">
    <mergeCell ref="N4:P4"/>
    <mergeCell ref="Q4:S4"/>
    <mergeCell ref="G6:H6"/>
    <mergeCell ref="I6:J6"/>
    <mergeCell ref="G7:H7"/>
    <mergeCell ref="I7:J7"/>
    <mergeCell ref="G8:H8"/>
    <mergeCell ref="I8:J8"/>
    <mergeCell ref="G9:H9"/>
    <mergeCell ref="I9:J9"/>
    <mergeCell ref="A1:J1"/>
    <mergeCell ref="A2:J2"/>
    <mergeCell ref="A3:J3"/>
    <mergeCell ref="G13:H13"/>
    <mergeCell ref="I13:J13"/>
    <mergeCell ref="G14:H14"/>
    <mergeCell ref="I14:J14"/>
    <mergeCell ref="A15:H15"/>
    <mergeCell ref="I15:J15"/>
    <mergeCell ref="G10:H10"/>
    <mergeCell ref="I10:J10"/>
    <mergeCell ref="G11:H11"/>
    <mergeCell ref="I11:J11"/>
    <mergeCell ref="G12:H12"/>
    <mergeCell ref="I12:J12"/>
    <mergeCell ref="G20:H20"/>
    <mergeCell ref="I20:J20"/>
    <mergeCell ref="G21:H21"/>
    <mergeCell ref="I21:J21"/>
    <mergeCell ref="G22:H22"/>
    <mergeCell ref="I22:J22"/>
    <mergeCell ref="G17:H17"/>
    <mergeCell ref="I17:J17"/>
    <mergeCell ref="G18:H18"/>
    <mergeCell ref="I18:J18"/>
    <mergeCell ref="G19:H19"/>
    <mergeCell ref="I19:J19"/>
    <mergeCell ref="G26:H26"/>
    <mergeCell ref="I26:J26"/>
    <mergeCell ref="A27:H27"/>
    <mergeCell ref="I27:J27"/>
    <mergeCell ref="G29:H29"/>
    <mergeCell ref="I29:J29"/>
    <mergeCell ref="G23:H23"/>
    <mergeCell ref="I23:J23"/>
    <mergeCell ref="G24:H24"/>
    <mergeCell ref="I24:J24"/>
    <mergeCell ref="G25:H25"/>
    <mergeCell ref="I25:J25"/>
    <mergeCell ref="G33:H33"/>
    <mergeCell ref="I33:J33"/>
    <mergeCell ref="G34:H34"/>
    <mergeCell ref="I34:J34"/>
    <mergeCell ref="G35:H35"/>
    <mergeCell ref="I35:J35"/>
    <mergeCell ref="G30:H30"/>
    <mergeCell ref="I30:J30"/>
    <mergeCell ref="G31:H31"/>
    <mergeCell ref="I31:J31"/>
    <mergeCell ref="G32:H32"/>
    <mergeCell ref="I32:J32"/>
    <mergeCell ref="A39:H39"/>
    <mergeCell ref="I39:J39"/>
    <mergeCell ref="G41:H41"/>
    <mergeCell ref="I41:J41"/>
    <mergeCell ref="G42:H42"/>
    <mergeCell ref="I42:J42"/>
    <mergeCell ref="G36:H36"/>
    <mergeCell ref="I36:J36"/>
    <mergeCell ref="G37:H37"/>
    <mergeCell ref="I37:J37"/>
    <mergeCell ref="G38:H38"/>
    <mergeCell ref="I38:J38"/>
    <mergeCell ref="G46:H46"/>
    <mergeCell ref="I46:J46"/>
    <mergeCell ref="G47:H47"/>
    <mergeCell ref="I47:J47"/>
    <mergeCell ref="G48:H48"/>
    <mergeCell ref="I48:J48"/>
    <mergeCell ref="G43:H43"/>
    <mergeCell ref="I43:J43"/>
    <mergeCell ref="G44:H44"/>
    <mergeCell ref="I44:J44"/>
    <mergeCell ref="G45:H45"/>
    <mergeCell ref="I45:J45"/>
    <mergeCell ref="G53:H53"/>
    <mergeCell ref="I53:J53"/>
    <mergeCell ref="G54:H54"/>
    <mergeCell ref="I54:J54"/>
    <mergeCell ref="G55:H55"/>
    <mergeCell ref="I55:J55"/>
    <mergeCell ref="G49:H49"/>
    <mergeCell ref="I49:J49"/>
    <mergeCell ref="G50:H50"/>
    <mergeCell ref="I50:J50"/>
    <mergeCell ref="A51:H51"/>
    <mergeCell ref="I51:J51"/>
    <mergeCell ref="G59:H59"/>
    <mergeCell ref="I59:J59"/>
    <mergeCell ref="G60:H60"/>
    <mergeCell ref="I60:J60"/>
    <mergeCell ref="G61:H61"/>
    <mergeCell ref="I61:J61"/>
    <mergeCell ref="G56:H56"/>
    <mergeCell ref="I56:J56"/>
    <mergeCell ref="G57:H57"/>
    <mergeCell ref="I57:J57"/>
    <mergeCell ref="G58:H58"/>
    <mergeCell ref="I58:J58"/>
    <mergeCell ref="G66:H66"/>
    <mergeCell ref="I66:J66"/>
    <mergeCell ref="G67:H67"/>
    <mergeCell ref="I67:J67"/>
    <mergeCell ref="G68:H68"/>
    <mergeCell ref="I68:J68"/>
    <mergeCell ref="A62:H62"/>
    <mergeCell ref="I62:J62"/>
    <mergeCell ref="G64:H64"/>
    <mergeCell ref="I64:J64"/>
    <mergeCell ref="G65:H65"/>
    <mergeCell ref="I65:J65"/>
    <mergeCell ref="G73:H73"/>
    <mergeCell ref="I73:J73"/>
    <mergeCell ref="G74:H74"/>
    <mergeCell ref="I74:J74"/>
    <mergeCell ref="G75:H75"/>
    <mergeCell ref="I75:J75"/>
    <mergeCell ref="A69:H69"/>
    <mergeCell ref="I69:J69"/>
    <mergeCell ref="G71:H71"/>
    <mergeCell ref="I71:J71"/>
    <mergeCell ref="G72:H72"/>
    <mergeCell ref="I72:J72"/>
    <mergeCell ref="G80:H80"/>
    <mergeCell ref="I80:J80"/>
    <mergeCell ref="G81:H81"/>
    <mergeCell ref="I81:J81"/>
    <mergeCell ref="G82:H82"/>
    <mergeCell ref="I82:J82"/>
    <mergeCell ref="G76:H76"/>
    <mergeCell ref="I76:J76"/>
    <mergeCell ref="G77:H77"/>
    <mergeCell ref="I77:J77"/>
    <mergeCell ref="A78:H78"/>
    <mergeCell ref="I78:J78"/>
    <mergeCell ref="G87:H87"/>
    <mergeCell ref="I87:J87"/>
    <mergeCell ref="G88:H88"/>
    <mergeCell ref="I88:J88"/>
    <mergeCell ref="G89:H89"/>
    <mergeCell ref="I89:J89"/>
    <mergeCell ref="G83:H83"/>
    <mergeCell ref="I83:J83"/>
    <mergeCell ref="G84:H84"/>
    <mergeCell ref="I84:J84"/>
    <mergeCell ref="A85:H85"/>
    <mergeCell ref="I85:J85"/>
    <mergeCell ref="G94:H94"/>
    <mergeCell ref="I94:J94"/>
    <mergeCell ref="G95:H95"/>
    <mergeCell ref="I95:J95"/>
    <mergeCell ref="G96:H96"/>
    <mergeCell ref="I96:J96"/>
    <mergeCell ref="G90:H90"/>
    <mergeCell ref="I90:J90"/>
    <mergeCell ref="G91:H91"/>
    <mergeCell ref="I91:J91"/>
    <mergeCell ref="A92:H92"/>
    <mergeCell ref="I92:J92"/>
    <mergeCell ref="A100:H100"/>
    <mergeCell ref="I100:J100"/>
    <mergeCell ref="G102:H102"/>
    <mergeCell ref="I102:J102"/>
    <mergeCell ref="G103:H103"/>
    <mergeCell ref="I103:J103"/>
    <mergeCell ref="G97:H97"/>
    <mergeCell ref="I97:J97"/>
    <mergeCell ref="G98:H98"/>
    <mergeCell ref="I98:J98"/>
    <mergeCell ref="G99:H99"/>
    <mergeCell ref="I99:J99"/>
    <mergeCell ref="G107:H107"/>
    <mergeCell ref="I107:J107"/>
    <mergeCell ref="A108:H108"/>
    <mergeCell ref="I108:J108"/>
    <mergeCell ref="G110:H110"/>
    <mergeCell ref="I110:J110"/>
    <mergeCell ref="G104:H104"/>
    <mergeCell ref="I104:J104"/>
    <mergeCell ref="G105:H105"/>
    <mergeCell ref="I105:J105"/>
    <mergeCell ref="G106:H106"/>
    <mergeCell ref="I106:J106"/>
    <mergeCell ref="G114:H114"/>
    <mergeCell ref="I114:J114"/>
    <mergeCell ref="A115:H115"/>
    <mergeCell ref="I115:J115"/>
    <mergeCell ref="G117:H117"/>
    <mergeCell ref="I117:J117"/>
    <mergeCell ref="G111:H111"/>
    <mergeCell ref="I111:J111"/>
    <mergeCell ref="G112:H112"/>
    <mergeCell ref="I112:J112"/>
    <mergeCell ref="G113:H113"/>
    <mergeCell ref="I113:J113"/>
    <mergeCell ref="G121:H121"/>
    <mergeCell ref="I121:J121"/>
    <mergeCell ref="A122:H122"/>
    <mergeCell ref="I122:J122"/>
    <mergeCell ref="G124:H124"/>
    <mergeCell ref="I124:J124"/>
    <mergeCell ref="G118:H118"/>
    <mergeCell ref="I118:J118"/>
    <mergeCell ref="G119:H119"/>
    <mergeCell ref="I119:J119"/>
    <mergeCell ref="G120:H120"/>
    <mergeCell ref="I120:J120"/>
    <mergeCell ref="G128:H128"/>
    <mergeCell ref="I128:J128"/>
    <mergeCell ref="A129:H129"/>
    <mergeCell ref="I129:J129"/>
    <mergeCell ref="G131:H131"/>
    <mergeCell ref="I131:J131"/>
    <mergeCell ref="G125:H125"/>
    <mergeCell ref="I125:J125"/>
    <mergeCell ref="G126:H126"/>
    <mergeCell ref="I126:J126"/>
    <mergeCell ref="G127:H127"/>
    <mergeCell ref="I127:J127"/>
    <mergeCell ref="G135:H135"/>
    <mergeCell ref="I135:J135"/>
    <mergeCell ref="A136:H136"/>
    <mergeCell ref="I136:J136"/>
    <mergeCell ref="G138:H138"/>
    <mergeCell ref="I138:J138"/>
    <mergeCell ref="G132:H132"/>
    <mergeCell ref="I132:J132"/>
    <mergeCell ref="G133:H133"/>
    <mergeCell ref="I133:J133"/>
    <mergeCell ref="G134:H134"/>
    <mergeCell ref="I134:J134"/>
    <mergeCell ref="G142:H142"/>
    <mergeCell ref="I142:J142"/>
    <mergeCell ref="G143:H143"/>
    <mergeCell ref="I143:J143"/>
    <mergeCell ref="G144:H144"/>
    <mergeCell ref="I144:J144"/>
    <mergeCell ref="G139:H139"/>
    <mergeCell ref="I139:J139"/>
    <mergeCell ref="G140:H140"/>
    <mergeCell ref="I140:J140"/>
    <mergeCell ref="G141:H141"/>
    <mergeCell ref="I141:J141"/>
    <mergeCell ref="A148:H148"/>
    <mergeCell ref="I148:J148"/>
    <mergeCell ref="G150:H150"/>
    <mergeCell ref="I150:J150"/>
    <mergeCell ref="G151:H151"/>
    <mergeCell ref="I151:J151"/>
    <mergeCell ref="G145:H145"/>
    <mergeCell ref="I145:J145"/>
    <mergeCell ref="G146:H146"/>
    <mergeCell ref="I146:J146"/>
    <mergeCell ref="G147:H147"/>
    <mergeCell ref="I147:J147"/>
    <mergeCell ref="G155:H155"/>
    <mergeCell ref="I155:J155"/>
    <mergeCell ref="G156:H156"/>
    <mergeCell ref="I156:J156"/>
    <mergeCell ref="G157:H157"/>
    <mergeCell ref="I157:J157"/>
    <mergeCell ref="G152:H152"/>
    <mergeCell ref="I152:J152"/>
    <mergeCell ref="G153:H153"/>
    <mergeCell ref="I153:J153"/>
    <mergeCell ref="G154:H154"/>
    <mergeCell ref="I154:J154"/>
    <mergeCell ref="G162:H162"/>
    <mergeCell ref="I162:J162"/>
    <mergeCell ref="G163:H163"/>
    <mergeCell ref="I163:J163"/>
    <mergeCell ref="G164:H164"/>
    <mergeCell ref="I164:J164"/>
    <mergeCell ref="G158:H158"/>
    <mergeCell ref="I158:J158"/>
    <mergeCell ref="G159:H159"/>
    <mergeCell ref="I159:J159"/>
    <mergeCell ref="A160:H160"/>
    <mergeCell ref="I160:J160"/>
    <mergeCell ref="A168:H168"/>
    <mergeCell ref="I168:J168"/>
    <mergeCell ref="G170:H170"/>
    <mergeCell ref="I170:J170"/>
    <mergeCell ref="G171:H171"/>
    <mergeCell ref="I171:J171"/>
    <mergeCell ref="G165:H165"/>
    <mergeCell ref="I165:J165"/>
    <mergeCell ref="G166:H166"/>
    <mergeCell ref="I166:J166"/>
    <mergeCell ref="G167:H167"/>
    <mergeCell ref="I167:J167"/>
    <mergeCell ref="G176:H176"/>
    <mergeCell ref="I176:J176"/>
    <mergeCell ref="G177:H177"/>
    <mergeCell ref="I177:J177"/>
    <mergeCell ref="A178:H178"/>
    <mergeCell ref="I178:J178"/>
    <mergeCell ref="G172:H172"/>
    <mergeCell ref="I172:J172"/>
    <mergeCell ref="A173:H173"/>
    <mergeCell ref="I173:J173"/>
    <mergeCell ref="G175:H175"/>
    <mergeCell ref="I175:J175"/>
  </mergeCells>
  <pageMargins left="0.78740157480314965" right="0.39370078740157483" top="1.1811023622047243" bottom="0.78740157480314965" header="0.31496062992125984" footer="0.31496062992125984"/>
  <pageSetup paperSize="9" fitToHeight="0" orientation="portrait"/>
</worksheet>
</file>

<file path=xl/worksheets/sheet9.xml><?xml version="1.0" encoding="utf-8"?>
<worksheet xmlns="http://schemas.openxmlformats.org/spreadsheetml/2006/main" xmlns:r="http://schemas.openxmlformats.org/officeDocument/2006/relationships">
  <sheetPr>
    <pageSetUpPr fitToPage="1"/>
  </sheetPr>
  <dimension ref="A1:S114"/>
  <sheetViews>
    <sheetView showGridLines="0" workbookViewId="0">
      <selection activeCell="G8" sqref="G8:H8"/>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30" t="str">
        <f>CIDADE</f>
        <v>MUNICÍPIO DE TERESINA - PI</v>
      </c>
      <c r="B1" s="30"/>
      <c r="C1" s="30"/>
      <c r="D1" s="30"/>
      <c r="E1" s="30"/>
      <c r="F1" s="30"/>
      <c r="G1" s="30"/>
      <c r="H1" s="30"/>
      <c r="I1" s="30"/>
      <c r="J1" s="30"/>
    </row>
    <row r="2" spans="1:19" ht="14.4">
      <c r="A2" s="30" t="str">
        <f>OBRA</f>
        <v>ZONAL HORTAS TERESINA-PI - MONTAGEM E MANUTENÇÃO REDE ELETRICA</v>
      </c>
      <c r="B2" s="30"/>
      <c r="C2" s="30"/>
      <c r="D2" s="30"/>
      <c r="E2" s="30"/>
      <c r="F2" s="30"/>
      <c r="G2" s="30"/>
      <c r="H2" s="30"/>
      <c r="I2" s="30"/>
      <c r="J2" s="30"/>
    </row>
    <row r="3" spans="1:19" ht="14.4">
      <c r="A3" s="30" t="s">
        <v>153</v>
      </c>
      <c r="B3" s="30"/>
      <c r="C3" s="30"/>
      <c r="D3" s="30"/>
      <c r="E3" s="30"/>
      <c r="F3" s="30"/>
      <c r="G3" s="30"/>
      <c r="H3" s="30"/>
      <c r="I3" s="30"/>
      <c r="J3" s="30"/>
    </row>
    <row r="4" spans="1:19" ht="14.4">
      <c r="N4" s="31" t="s">
        <v>123</v>
      </c>
      <c r="O4" s="33"/>
      <c r="P4" s="32"/>
      <c r="Q4" s="31" t="s">
        <v>124</v>
      </c>
      <c r="R4" s="33"/>
      <c r="S4" s="32"/>
    </row>
    <row r="5" spans="1:19" ht="14.4">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125</v>
      </c>
      <c r="O5" s="4" t="s">
        <v>24</v>
      </c>
      <c r="P5" s="4" t="s">
        <v>126</v>
      </c>
      <c r="Q5" s="4" t="s">
        <v>125</v>
      </c>
      <c r="R5" s="4" t="s">
        <v>24</v>
      </c>
      <c r="S5" s="4" t="s">
        <v>126</v>
      </c>
    </row>
    <row r="6" spans="1:19" ht="14.4">
      <c r="A6" s="4" t="s">
        <v>127</v>
      </c>
      <c r="B6" s="4" t="s">
        <v>43</v>
      </c>
      <c r="C6" s="4" t="s">
        <v>44</v>
      </c>
      <c r="D6" s="4" t="s">
        <v>22</v>
      </c>
      <c r="E6" s="4" t="s">
        <v>45</v>
      </c>
      <c r="F6" s="4" t="s">
        <v>74</v>
      </c>
      <c r="G6" s="31" t="s">
        <v>128</v>
      </c>
      <c r="H6" s="32"/>
      <c r="I6" s="31" t="s">
        <v>16</v>
      </c>
      <c r="J6" s="32"/>
    </row>
    <row r="7" spans="1:19" ht="45" customHeight="1">
      <c r="A7" s="20" t="s">
        <v>144</v>
      </c>
      <c r="B7" s="20">
        <v>95415</v>
      </c>
      <c r="C7" s="20" t="str">
        <f>VLOOKUP(B7,S!$A:$G,2,FALSE)</f>
        <v>SINAPI</v>
      </c>
      <c r="D7" s="21" t="str">
        <f>VLOOKUP(B7,S!$A:$G,3,FALSE)</f>
        <v>CURSO DE CAPACITAÇÃO PARA ENGENHEIRO CIVIL DE OBRA JÚNIOR (ENCARGOS COMPLEMENTARES) - MENSALISTA</v>
      </c>
      <c r="E7" s="20" t="str">
        <f>VLOOKUP(B7,S!$A:$G,4,FALSE)</f>
        <v>MES</v>
      </c>
      <c r="F7" s="20"/>
      <c r="G7" s="64">
        <f>I9</f>
        <v>245.52</v>
      </c>
      <c r="H7" s="65"/>
      <c r="I7" s="64"/>
      <c r="J7" s="65"/>
      <c r="K7" s="22">
        <f>VLOOKUP(B7,S!A:G,5,FALSE)</f>
        <v>245.52</v>
      </c>
      <c r="L7" s="20" t="str">
        <f>IF(K7=G7,"OK, CONFORME TABELA",IF(G7&gt;K7,"ACIMA DA TABELA: ","ABAIXO DA TABELA: ")&amp;TRUNC((G7*100)/K7,2)&amp;" %")</f>
        <v>OK, CONFORME TABELA</v>
      </c>
    </row>
    <row r="8" spans="1:19">
      <c r="A8" s="15" t="s">
        <v>131</v>
      </c>
      <c r="B8" s="15">
        <v>40811</v>
      </c>
      <c r="C8" s="15" t="str">
        <f>VLOOKUP(B8,IF(A8="COMPOSICAO",S!$A:$E,I!$A:$E),2,FALSE)</f>
        <v>SINAPI</v>
      </c>
      <c r="D8" s="16" t="str">
        <f>VLOOKUP(B8,IF(A8="COMPOSICAO",S!$A:$E,I!$A:$E),3,FALSE)</f>
        <v>ENGENHEIRO CIVIL DE OBRA JUNIOR (MENSALISTA)</v>
      </c>
      <c r="E8" s="15" t="str">
        <f>VLOOKUP(B8,IF(A8="COMPOSICAO",S!$A:$E,I!$A:$E),4,FALSE)</f>
        <v>MES</v>
      </c>
      <c r="F8" s="15">
        <v>1.112E-2</v>
      </c>
      <c r="G8" s="62">
        <f>IF(A8="COMPOSICAO",VLOOKUP("TOTAL SEM BDI - "&amp;B8,CPUAUX3!$A:$J,9,FALSE),VLOOKUP(B8,I!$A:$E,5,FALSE))</f>
        <v>22079.61</v>
      </c>
      <c r="H8" s="63"/>
      <c r="I8" s="62">
        <f>TRUNC(F8*G8,2)</f>
        <v>245.52</v>
      </c>
      <c r="J8" s="63"/>
      <c r="M8" s="15">
        <f>B8</f>
        <v>40811</v>
      </c>
      <c r="N8" s="15">
        <f>SUMIF(CPUAUX1!M:M,B7,CPUAUX1!O:O)</f>
        <v>0.15</v>
      </c>
      <c r="O8" s="15">
        <f>F8*N8</f>
        <v>1.668E-3</v>
      </c>
      <c r="Q8" s="15">
        <f ca="1">SUMIF(CPUAUX1!M:M,B7,CPUAUX1!R:R)</f>
        <v>0.03</v>
      </c>
      <c r="R8" s="15">
        <f ca="1">F8*Q8</f>
        <v>3.3359999999999998E-4</v>
      </c>
    </row>
    <row r="9" spans="1:19">
      <c r="A9" s="59" t="str">
        <f>"TOTAL SEM BDI - "&amp;B7</f>
        <v>TOTAL SEM BDI - 95415</v>
      </c>
      <c r="B9" s="60"/>
      <c r="C9" s="60"/>
      <c r="D9" s="60"/>
      <c r="E9" s="60"/>
      <c r="F9" s="60"/>
      <c r="G9" s="60"/>
      <c r="H9" s="61"/>
      <c r="I9" s="62">
        <f>SUM(I7:I8)</f>
        <v>245.52</v>
      </c>
      <c r="J9" s="63"/>
    </row>
    <row r="11" spans="1:19" ht="14.4">
      <c r="A11" s="4" t="s">
        <v>127</v>
      </c>
      <c r="B11" s="4" t="s">
        <v>43</v>
      </c>
      <c r="C11" s="4" t="s">
        <v>44</v>
      </c>
      <c r="D11" s="4" t="s">
        <v>22</v>
      </c>
      <c r="E11" s="4" t="s">
        <v>45</v>
      </c>
      <c r="F11" s="4" t="s">
        <v>74</v>
      </c>
      <c r="G11" s="31" t="s">
        <v>128</v>
      </c>
      <c r="H11" s="32"/>
      <c r="I11" s="31" t="s">
        <v>16</v>
      </c>
      <c r="J11" s="32"/>
    </row>
    <row r="12" spans="1:19" ht="30" customHeight="1">
      <c r="A12" s="20" t="s">
        <v>144</v>
      </c>
      <c r="B12" s="20">
        <v>95413</v>
      </c>
      <c r="C12" s="20" t="str">
        <f>VLOOKUP(B12,S!$A:$G,2,FALSE)</f>
        <v>SINAPI</v>
      </c>
      <c r="D12" s="21" t="str">
        <f>VLOOKUP(B12,S!$A:$G,3,FALSE)</f>
        <v>CURSO DE CAPACITAÇÃO PARA ALMOXARIFE (ENCARGOS COMPLEMENTARES) - MENSALISTA</v>
      </c>
      <c r="E12" s="20" t="str">
        <f>VLOOKUP(B12,S!$A:$G,4,FALSE)</f>
        <v>MES</v>
      </c>
      <c r="F12" s="20"/>
      <c r="G12" s="64">
        <f>I14</f>
        <v>13.74</v>
      </c>
      <c r="H12" s="65"/>
      <c r="I12" s="64"/>
      <c r="J12" s="65"/>
      <c r="K12" s="22">
        <f>VLOOKUP(B12,S!A:G,5,FALSE)</f>
        <v>13.74</v>
      </c>
      <c r="L12" s="20" t="str">
        <f>IF(K12=G12,"OK, CONFORME TABELA",IF(G12&gt;K12,"ACIMA DA TABELA: ","ABAIXO DA TABELA: ")&amp;TRUNC((G12*100)/K12,2)&amp;" %")</f>
        <v>OK, CONFORME TABELA</v>
      </c>
    </row>
    <row r="13" spans="1:19">
      <c r="A13" s="15" t="s">
        <v>131</v>
      </c>
      <c r="B13" s="15">
        <v>40809</v>
      </c>
      <c r="C13" s="15" t="str">
        <f>VLOOKUP(B13,IF(A13="COMPOSICAO",S!$A:$E,I!$A:$E),2,FALSE)</f>
        <v>SINAPI</v>
      </c>
      <c r="D13" s="16" t="str">
        <f>VLOOKUP(B13,IF(A13="COMPOSICAO",S!$A:$E,I!$A:$E),3,FALSE)</f>
        <v>ALMOXARIFE (MENSALISTA)</v>
      </c>
      <c r="E13" s="15" t="str">
        <f>VLOOKUP(B13,IF(A13="COMPOSICAO",S!$A:$E,I!$A:$E),4,FALSE)</f>
        <v>MES</v>
      </c>
      <c r="F13" s="15">
        <v>3.8300000000000001E-3</v>
      </c>
      <c r="G13" s="62">
        <f>IF(A13="COMPOSICAO",VLOOKUP("TOTAL SEM BDI - "&amp;B13,CPUAUX3!$A:$J,9,FALSE),VLOOKUP(B13,I!$A:$E,5,FALSE))</f>
        <v>3587.7</v>
      </c>
      <c r="H13" s="63"/>
      <c r="I13" s="62">
        <f>TRUNC(F13*G13,2)</f>
        <v>13.74</v>
      </c>
      <c r="J13" s="63"/>
      <c r="M13" s="15">
        <f>B13</f>
        <v>40809</v>
      </c>
      <c r="N13" s="15">
        <f>SUMIF(CPUAUX1!M:M,B12,CPUAUX1!O:O)</f>
        <v>0.5</v>
      </c>
      <c r="O13" s="15">
        <f>F13*N13</f>
        <v>1.915E-3</v>
      </c>
      <c r="Q13" s="15">
        <f ca="1">SUMIF(CPUAUX1!M:M,B12,CPUAUX1!R:R)</f>
        <v>0.1</v>
      </c>
      <c r="R13" s="15">
        <f ca="1">F13*Q13</f>
        <v>3.8300000000000004E-4</v>
      </c>
    </row>
    <row r="14" spans="1:19">
      <c r="A14" s="59" t="str">
        <f>"TOTAL SEM BDI - "&amp;B12</f>
        <v>TOTAL SEM BDI - 95413</v>
      </c>
      <c r="B14" s="60"/>
      <c r="C14" s="60"/>
      <c r="D14" s="60"/>
      <c r="E14" s="60"/>
      <c r="F14" s="60"/>
      <c r="G14" s="60"/>
      <c r="H14" s="61"/>
      <c r="I14" s="62">
        <f>SUM(I12:I13)</f>
        <v>13.74</v>
      </c>
      <c r="J14" s="63"/>
    </row>
    <row r="16" spans="1:19" ht="14.4">
      <c r="A16" s="4" t="s">
        <v>127</v>
      </c>
      <c r="B16" s="4" t="s">
        <v>43</v>
      </c>
      <c r="C16" s="4" t="s">
        <v>44</v>
      </c>
      <c r="D16" s="4" t="s">
        <v>22</v>
      </c>
      <c r="E16" s="4" t="s">
        <v>45</v>
      </c>
      <c r="F16" s="4" t="s">
        <v>74</v>
      </c>
      <c r="G16" s="31" t="s">
        <v>128</v>
      </c>
      <c r="H16" s="32"/>
      <c r="I16" s="31" t="s">
        <v>16</v>
      </c>
      <c r="J16" s="32"/>
    </row>
    <row r="17" spans="1:18" ht="45" customHeight="1">
      <c r="A17" s="20" t="s">
        <v>144</v>
      </c>
      <c r="B17" s="20">
        <v>95422</v>
      </c>
      <c r="C17" s="20" t="str">
        <f>VLOOKUP(B17,S!$A:$G,2,FALSE)</f>
        <v>SINAPI</v>
      </c>
      <c r="D17" s="21" t="str">
        <f>VLOOKUP(B17,S!$A:$G,3,FALSE)</f>
        <v>CURSO DE CAPACITAÇÃO PARA ENCARREGADO GERAL DE OBRAS (ENCARGOS COMPLEMENTARES) - MENSALISTA</v>
      </c>
      <c r="E17" s="20" t="str">
        <f>VLOOKUP(B17,S!$A:$G,4,FALSE)</f>
        <v>MES</v>
      </c>
      <c r="F17" s="20"/>
      <c r="G17" s="64">
        <f>I19</f>
        <v>89.76</v>
      </c>
      <c r="H17" s="65"/>
      <c r="I17" s="64"/>
      <c r="J17" s="65"/>
      <c r="K17" s="22">
        <f>VLOOKUP(B17,S!A:G,5,FALSE)</f>
        <v>89.76</v>
      </c>
      <c r="L17" s="20" t="str">
        <f>IF(K17=G17,"OK, CONFORME TABELA",IF(G17&gt;K17,"ACIMA DA TABELA: ","ABAIXO DA TABELA: ")&amp;TRUNC((G17*100)/K17,2)&amp;" %")</f>
        <v>OK, CONFORME TABELA</v>
      </c>
    </row>
    <row r="18" spans="1:18">
      <c r="A18" s="15" t="s">
        <v>131</v>
      </c>
      <c r="B18" s="15">
        <v>40818</v>
      </c>
      <c r="C18" s="15" t="str">
        <f>VLOOKUP(B18,IF(A18="COMPOSICAO",S!$A:$E,I!$A:$E),2,FALSE)</f>
        <v>SINAPI</v>
      </c>
      <c r="D18" s="16" t="str">
        <f>VLOOKUP(B18,IF(A18="COMPOSICAO",S!$A:$E,I!$A:$E),3,FALSE)</f>
        <v>ENCARREGADO GERAL DE OBRAS (MENSALISTA)</v>
      </c>
      <c r="E18" s="15" t="str">
        <f>VLOOKUP(B18,IF(A18="COMPOSICAO",S!$A:$E,I!$A:$E),4,FALSE)</f>
        <v>MES</v>
      </c>
      <c r="F18" s="15">
        <v>1.5970000000000002E-2</v>
      </c>
      <c r="G18" s="62">
        <f>IF(A18="COMPOSICAO",VLOOKUP("TOTAL SEM BDI - "&amp;B18,CPUAUX3!$A:$J,9,FALSE),VLOOKUP(B18,I!$A:$E,5,FALSE))</f>
        <v>5620.6</v>
      </c>
      <c r="H18" s="63"/>
      <c r="I18" s="62">
        <f>TRUNC(F18*G18,2)</f>
        <v>89.76</v>
      </c>
      <c r="J18" s="63"/>
      <c r="M18" s="15">
        <f>B18</f>
        <v>40818</v>
      </c>
      <c r="N18" s="15">
        <f>SUMIF(CPUAUX1!M:M,B17,CPUAUX1!O:O)</f>
        <v>0.5</v>
      </c>
      <c r="O18" s="15">
        <f>F18*N18</f>
        <v>7.9850000000000008E-3</v>
      </c>
      <c r="Q18" s="15">
        <f ca="1">SUMIF(CPUAUX1!M:M,B17,CPUAUX1!R:R)</f>
        <v>0.1</v>
      </c>
      <c r="R18" s="15">
        <f ca="1">F18*Q18</f>
        <v>1.5970000000000003E-3</v>
      </c>
    </row>
    <row r="19" spans="1:18">
      <c r="A19" s="59" t="str">
        <f>"TOTAL SEM BDI - "&amp;B17</f>
        <v>TOTAL SEM BDI - 95422</v>
      </c>
      <c r="B19" s="60"/>
      <c r="C19" s="60"/>
      <c r="D19" s="60"/>
      <c r="E19" s="60"/>
      <c r="F19" s="60"/>
      <c r="G19" s="60"/>
      <c r="H19" s="61"/>
      <c r="I19" s="62">
        <f>SUM(I17:I18)</f>
        <v>89.76</v>
      </c>
      <c r="J19" s="63"/>
    </row>
    <row r="21" spans="1:18" ht="14.4">
      <c r="A21" s="4" t="s">
        <v>127</v>
      </c>
      <c r="B21" s="4" t="s">
        <v>43</v>
      </c>
      <c r="C21" s="4" t="s">
        <v>44</v>
      </c>
      <c r="D21" s="4" t="s">
        <v>22</v>
      </c>
      <c r="E21" s="4" t="s">
        <v>45</v>
      </c>
      <c r="F21" s="4" t="s">
        <v>74</v>
      </c>
      <c r="G21" s="31" t="s">
        <v>128</v>
      </c>
      <c r="H21" s="32"/>
      <c r="I21" s="31" t="s">
        <v>16</v>
      </c>
      <c r="J21" s="32"/>
    </row>
    <row r="22" spans="1:18" ht="30" customHeight="1">
      <c r="A22" s="20" t="s">
        <v>144</v>
      </c>
      <c r="B22" s="20">
        <v>95378</v>
      </c>
      <c r="C22" s="20" t="str">
        <f>VLOOKUP(B22,S!$A:$G,2,FALSE)</f>
        <v>SINAPI</v>
      </c>
      <c r="D22" s="21" t="str">
        <f>VLOOKUP(B22,S!$A:$G,3,FALSE)</f>
        <v>CURSO DE CAPACITAÇÃO PARA SERVENTE (ENCARGOS COMPLEMENTARES) - HORISTA</v>
      </c>
      <c r="E22" s="20" t="str">
        <f>VLOOKUP(B22,S!$A:$G,4,FALSE)</f>
        <v>H</v>
      </c>
      <c r="F22" s="20"/>
      <c r="G22" s="64">
        <f>I24</f>
        <v>0.31</v>
      </c>
      <c r="H22" s="65"/>
      <c r="I22" s="64"/>
      <c r="J22" s="65"/>
      <c r="K22" s="22">
        <f>VLOOKUP(B22,S!A:G,5,FALSE)</f>
        <v>0.31</v>
      </c>
      <c r="L22" s="20" t="str">
        <f>IF(K22=G22,"OK, CONFORME TABELA",IF(G22&gt;K22,"ACIMA DA TABELA: ","ABAIXO DA TABELA: ")&amp;TRUNC((G22*100)/K22,2)&amp;" %")</f>
        <v>OK, CONFORME TABELA</v>
      </c>
    </row>
    <row r="23" spans="1:18">
      <c r="A23" s="15" t="s">
        <v>131</v>
      </c>
      <c r="B23" s="15">
        <v>6111</v>
      </c>
      <c r="C23" s="15" t="str">
        <f>VLOOKUP(B23,IF(A23="COMPOSICAO",S!$A:$E,I!$A:$E),2,FALSE)</f>
        <v>SINAPI</v>
      </c>
      <c r="D23" s="16" t="str">
        <f>VLOOKUP(B23,IF(A23="COMPOSICAO",S!$A:$E,I!$A:$E),3,FALSE)</f>
        <v>SERVENTE DE OBRAS (HORISTA)</v>
      </c>
      <c r="E23" s="15" t="str">
        <f>VLOOKUP(B23,IF(A23="COMPOSICAO",S!$A:$E,I!$A:$E),4,FALSE)</f>
        <v>H</v>
      </c>
      <c r="F23" s="15">
        <v>2.12E-2</v>
      </c>
      <c r="G23" s="62">
        <f>IF(A23="COMPOSICAO",VLOOKUP("TOTAL SEM BDI - "&amp;B23,CPUAUX3!$A:$J,9,FALSE),VLOOKUP(B23,I!$A:$E,5,FALSE))</f>
        <v>14.86</v>
      </c>
      <c r="H23" s="63"/>
      <c r="I23" s="62">
        <f>TRUNC(F23*G23,2)</f>
        <v>0.31</v>
      </c>
      <c r="J23" s="63"/>
      <c r="M23" s="15">
        <f>B23</f>
        <v>6111</v>
      </c>
      <c r="N23" s="15">
        <f>SUMIF(CPUAUX1!M:M,B22,CPUAUX1!O:O)</f>
        <v>2</v>
      </c>
      <c r="O23" s="15">
        <f>F23*N23</f>
        <v>4.24E-2</v>
      </c>
      <c r="Q23" s="15">
        <f ca="1">SUMIF(CPUAUX1!M:M,B22,CPUAUX1!R:R)</f>
        <v>2</v>
      </c>
      <c r="R23" s="15">
        <f ca="1">F23*Q23</f>
        <v>4.24E-2</v>
      </c>
    </row>
    <row r="24" spans="1:18">
      <c r="A24" s="59" t="str">
        <f>"TOTAL SEM BDI - "&amp;B22</f>
        <v>TOTAL SEM BDI - 95378</v>
      </c>
      <c r="B24" s="60"/>
      <c r="C24" s="60"/>
      <c r="D24" s="60"/>
      <c r="E24" s="60"/>
      <c r="F24" s="60"/>
      <c r="G24" s="60"/>
      <c r="H24" s="61"/>
      <c r="I24" s="62">
        <f>SUM(I22:I23)</f>
        <v>0.31</v>
      </c>
      <c r="J24" s="63"/>
    </row>
    <row r="26" spans="1:18" ht="14.4">
      <c r="A26" s="4" t="s">
        <v>127</v>
      </c>
      <c r="B26" s="4" t="s">
        <v>43</v>
      </c>
      <c r="C26" s="4" t="s">
        <v>44</v>
      </c>
      <c r="D26" s="4" t="s">
        <v>22</v>
      </c>
      <c r="E26" s="4" t="s">
        <v>45</v>
      </c>
      <c r="F26" s="4" t="s">
        <v>74</v>
      </c>
      <c r="G26" s="31" t="s">
        <v>128</v>
      </c>
      <c r="H26" s="32"/>
      <c r="I26" s="31" t="s">
        <v>16</v>
      </c>
      <c r="J26" s="32"/>
    </row>
    <row r="27" spans="1:18" ht="60" customHeight="1">
      <c r="A27" s="20" t="s">
        <v>154</v>
      </c>
      <c r="B27" s="20">
        <v>88831</v>
      </c>
      <c r="C27" s="20" t="str">
        <f>VLOOKUP(B27,S!$A:$G,2,FALSE)</f>
        <v>SINAPI</v>
      </c>
      <c r="D27" s="21" t="str">
        <f>VLOOKUP(B27,S!$A:$G,3,FALSE)</f>
        <v>BETONEIRA CAPACIDADE NOMINAL DE 400 L, CAPACIDADE DE MISTURA 280 L, MOTOR ELÉTRICO TRIFÁSICO POTÊNCIA DE 2 CV, SEM CARREGADOR - CHI DIURNO. AF_05/2023</v>
      </c>
      <c r="E27" s="20" t="str">
        <f>VLOOKUP(B27,S!$A:$G,4,FALSE)</f>
        <v>CHI</v>
      </c>
      <c r="F27" s="20"/>
      <c r="G27" s="64">
        <f>I30</f>
        <v>0.53</v>
      </c>
      <c r="H27" s="65"/>
      <c r="I27" s="64"/>
      <c r="J27" s="65"/>
      <c r="K27" s="22">
        <f>VLOOKUP(B27,S!A:G,5,FALSE)</f>
        <v>0.53</v>
      </c>
      <c r="L27" s="20" t="str">
        <f>IF(K27=G27,"OK, CONFORME TABELA",IF(G27&gt;K27,"ACIMA DA TABELA: ","ABAIXO DA TABELA: ")&amp;TRUNC((G27*100)/K27,2)&amp;" %")</f>
        <v>OK, CONFORME TABELA</v>
      </c>
    </row>
    <row r="28" spans="1:18" ht="60" customHeight="1">
      <c r="A28" s="15" t="s">
        <v>130</v>
      </c>
      <c r="B28" s="15">
        <v>88827</v>
      </c>
      <c r="C28" s="15" t="str">
        <f>VLOOKUP(B28,IF(A28="COMPOSICAO",S!$A:$E,I!$A:$E),2,FALSE)</f>
        <v>SINAPI</v>
      </c>
      <c r="D28" s="16" t="str">
        <f>VLOOKUP(B28,IF(A28="COMPOSICAO",S!$A:$E,I!$A:$E),3,FALSE)</f>
        <v>BETONEIRA CAPACIDADE NOMINAL DE 400 L, CAPACIDADE DE MISTURA 280 L, MOTOR ELÉTRICO TRIFÁSICO POTÊNCIA DE 2 CV, SEM CARREGADOR - JUROS. AF_05/2023</v>
      </c>
      <c r="E28" s="15" t="str">
        <f>VLOOKUP(B28,IF(A28="COMPOSICAO",S!$A:$E,I!$A:$E),4,FALSE)</f>
        <v>H</v>
      </c>
      <c r="F28" s="15">
        <v>1</v>
      </c>
      <c r="G28" s="62">
        <f>IF(A28="COMPOSICAO",VLOOKUP("TOTAL SEM BDI - "&amp;B28,CPUAUX3!$A:$J,9,FALSE),VLOOKUP(B28,I!$A:$E,5,FALSE))</f>
        <v>0.1</v>
      </c>
      <c r="H28" s="63"/>
      <c r="I28" s="62">
        <f>TRUNC(F28*G28,2)</f>
        <v>0.1</v>
      </c>
      <c r="J28" s="63"/>
      <c r="M28" s="15">
        <f>B28</f>
        <v>88827</v>
      </c>
      <c r="N28" s="15">
        <f>SUMIF(CPUAUX1!M:M,B27,CPUAUX1!O:O)</f>
        <v>7.1879999999999999E-3</v>
      </c>
      <c r="O28" s="15">
        <f>F28*N28</f>
        <v>7.1879999999999999E-3</v>
      </c>
      <c r="Q28" s="15">
        <f ca="1">SUMIF(CPUAUX1!M:M,B27,CPUAUX1!R:R)</f>
        <v>7.1879999999999999E-3</v>
      </c>
      <c r="R28" s="15">
        <f ca="1">F28*Q28</f>
        <v>7.1879999999999999E-3</v>
      </c>
    </row>
    <row r="29" spans="1:18" ht="60" customHeight="1">
      <c r="A29" s="15" t="s">
        <v>130</v>
      </c>
      <c r="B29" s="15">
        <v>88826</v>
      </c>
      <c r="C29" s="15" t="str">
        <f>VLOOKUP(B29,IF(A29="COMPOSICAO",S!$A:$E,I!$A:$E),2,FALSE)</f>
        <v>SINAPI</v>
      </c>
      <c r="D29" s="16" t="str">
        <f>VLOOKUP(B29,IF(A29="COMPOSICAO",S!$A:$E,I!$A:$E),3,FALSE)</f>
        <v>BETONEIRA CAPACIDADE NOMINAL DE 400 L, CAPACIDADE DE MISTURA 280 L, MOTOR ELÉTRICO TRIFÁSICO POTÊNCIA DE 2 CV, SEM CARREGADOR - DEPRECIAÇÃO. AF_05/2023</v>
      </c>
      <c r="E29" s="15" t="str">
        <f>VLOOKUP(B29,IF(A29="COMPOSICAO",S!$A:$E,I!$A:$E),4,FALSE)</f>
        <v>H</v>
      </c>
      <c r="F29" s="15">
        <v>1</v>
      </c>
      <c r="G29" s="62">
        <f>IF(A29="COMPOSICAO",VLOOKUP("TOTAL SEM BDI - "&amp;B29,CPUAUX3!$A:$J,9,FALSE),VLOOKUP(B29,I!$A:$E,5,FALSE))</f>
        <v>0.43</v>
      </c>
      <c r="H29" s="63"/>
      <c r="I29" s="62">
        <f>TRUNC(F29*G29,2)</f>
        <v>0.43</v>
      </c>
      <c r="J29" s="63"/>
      <c r="M29" s="15">
        <f>B29</f>
        <v>88826</v>
      </c>
      <c r="N29" s="15">
        <f>SUMIF(CPUAUX1!M:M,B27,CPUAUX1!O:O)</f>
        <v>7.1879999999999999E-3</v>
      </c>
      <c r="O29" s="15">
        <f>F29*N29</f>
        <v>7.1879999999999999E-3</v>
      </c>
      <c r="Q29" s="15">
        <f ca="1">SUMIF(CPUAUX1!M:M,B27,CPUAUX1!R:R)</f>
        <v>7.1879999999999999E-3</v>
      </c>
      <c r="R29" s="15">
        <f ca="1">F29*Q29</f>
        <v>7.1879999999999999E-3</v>
      </c>
    </row>
    <row r="30" spans="1:18">
      <c r="A30" s="59" t="str">
        <f>"TOTAL SEM BDI - "&amp;B27</f>
        <v>TOTAL SEM BDI - 88831</v>
      </c>
      <c r="B30" s="60"/>
      <c r="C30" s="60"/>
      <c r="D30" s="60"/>
      <c r="E30" s="60"/>
      <c r="F30" s="60"/>
      <c r="G30" s="60"/>
      <c r="H30" s="61"/>
      <c r="I30" s="62">
        <f>SUM(I27:I29)</f>
        <v>0.53</v>
      </c>
      <c r="J30" s="63"/>
    </row>
    <row r="32" spans="1:18" ht="14.4">
      <c r="A32" s="4" t="s">
        <v>127</v>
      </c>
      <c r="B32" s="4" t="s">
        <v>43</v>
      </c>
      <c r="C32" s="4" t="s">
        <v>44</v>
      </c>
      <c r="D32" s="4" t="s">
        <v>22</v>
      </c>
      <c r="E32" s="4" t="s">
        <v>45</v>
      </c>
      <c r="F32" s="4" t="s">
        <v>74</v>
      </c>
      <c r="G32" s="31" t="s">
        <v>128</v>
      </c>
      <c r="H32" s="32"/>
      <c r="I32" s="31" t="s">
        <v>16</v>
      </c>
      <c r="J32" s="32"/>
    </row>
    <row r="33" spans="1:18" ht="60" customHeight="1">
      <c r="A33" s="20" t="s">
        <v>154</v>
      </c>
      <c r="B33" s="20">
        <v>88830</v>
      </c>
      <c r="C33" s="20" t="str">
        <f>VLOOKUP(B33,S!$A:$G,2,FALSE)</f>
        <v>SINAPI</v>
      </c>
      <c r="D33" s="21" t="str">
        <f>VLOOKUP(B33,S!$A:$G,3,FALSE)</f>
        <v>BETONEIRA CAPACIDADE NOMINAL DE 400 L, CAPACIDADE DE MISTURA 280 L, MOTOR ELÉTRICO TRIFÁSICO POTÊNCIA DE 2 CV, SEM CARREGADOR - CHP DIURNO. AF_05/2023</v>
      </c>
      <c r="E33" s="20" t="str">
        <f>VLOOKUP(B33,S!$A:$G,4,FALSE)</f>
        <v>CHP</v>
      </c>
      <c r="F33" s="20"/>
      <c r="G33" s="64">
        <f>I38</f>
        <v>2.37</v>
      </c>
      <c r="H33" s="65"/>
      <c r="I33" s="64"/>
      <c r="J33" s="65"/>
      <c r="K33" s="22">
        <f>VLOOKUP(B33,S!A:G,5,FALSE)</f>
        <v>2.37</v>
      </c>
      <c r="L33" s="20" t="str">
        <f>IF(K33=G33,"OK, CONFORME TABELA",IF(G33&gt;K33,"ACIMA DA TABELA: ","ABAIXO DA TABELA: ")&amp;TRUNC((G33*100)/K33,2)&amp;" %")</f>
        <v>OK, CONFORME TABELA</v>
      </c>
    </row>
    <row r="34" spans="1:18" ht="60" customHeight="1">
      <c r="A34" s="15" t="s">
        <v>130</v>
      </c>
      <c r="B34" s="15">
        <v>88829</v>
      </c>
      <c r="C34" s="15" t="str">
        <f>VLOOKUP(B34,IF(A34="COMPOSICAO",S!$A:$E,I!$A:$E),2,FALSE)</f>
        <v>SINAPI</v>
      </c>
      <c r="D34" s="16" t="str">
        <f>VLOOKUP(B34,IF(A34="COMPOSICAO",S!$A:$E,I!$A:$E),3,FALSE)</f>
        <v>BETONEIRA CAPACIDADE NOMINAL DE 400 L, CAPACIDADE DE MISTURA 280 L, MOTOR ELÉTRICO TRIFÁSICO POTÊNCIA DE 2 CV, SEM CARREGADOR - MATERIAIS NA OPERAÇÃO. AF_05/2023</v>
      </c>
      <c r="E34" s="15" t="str">
        <f>VLOOKUP(B34,IF(A34="COMPOSICAO",S!$A:$E,I!$A:$E),4,FALSE)</f>
        <v>H</v>
      </c>
      <c r="F34" s="15">
        <v>1</v>
      </c>
      <c r="G34" s="62">
        <f>IF(A34="COMPOSICAO",VLOOKUP("TOTAL SEM BDI - "&amp;B34,CPUAUX3!$A:$J,9,FALSE),VLOOKUP(B34,I!$A:$E,5,FALSE))</f>
        <v>1.37</v>
      </c>
      <c r="H34" s="63"/>
      <c r="I34" s="62">
        <f>TRUNC(F34*G34,2)</f>
        <v>1.37</v>
      </c>
      <c r="J34" s="63"/>
      <c r="M34" s="15">
        <f>B34</f>
        <v>88829</v>
      </c>
      <c r="N34" s="15">
        <f>SUMIF(CPUAUX1!M:M,B33,CPUAUX1!O:O)</f>
        <v>7.6229999999999996E-3</v>
      </c>
      <c r="O34" s="15">
        <f>F34*N34</f>
        <v>7.6229999999999996E-3</v>
      </c>
      <c r="Q34" s="15">
        <f ca="1">SUMIF(CPUAUX1!M:M,B33,CPUAUX1!R:R)</f>
        <v>7.6229999999999996E-3</v>
      </c>
      <c r="R34" s="15">
        <f ca="1">F34*Q34</f>
        <v>7.6229999999999996E-3</v>
      </c>
    </row>
    <row r="35" spans="1:18" ht="60" customHeight="1">
      <c r="A35" s="15" t="s">
        <v>130</v>
      </c>
      <c r="B35" s="15">
        <v>88828</v>
      </c>
      <c r="C35" s="15" t="str">
        <f>VLOOKUP(B35,IF(A35="COMPOSICAO",S!$A:$E,I!$A:$E),2,FALSE)</f>
        <v>SINAPI</v>
      </c>
      <c r="D35" s="16" t="str">
        <f>VLOOKUP(B35,IF(A35="COMPOSICAO",S!$A:$E,I!$A:$E),3,FALSE)</f>
        <v>BETONEIRA CAPACIDADE NOMINAL DE 400 L, CAPACIDADE DE MISTURA 280 L, MOTOR ELÉTRICO TRIFÁSICO POTÊNCIA DE 2 CV, SEM CARREGADOR - MANUTENÇÃO. AF_05/2023</v>
      </c>
      <c r="E35" s="15" t="str">
        <f>VLOOKUP(B35,IF(A35="COMPOSICAO",S!$A:$E,I!$A:$E),4,FALSE)</f>
        <v>H</v>
      </c>
      <c r="F35" s="15">
        <v>1</v>
      </c>
      <c r="G35" s="62">
        <f>IF(A35="COMPOSICAO",VLOOKUP("TOTAL SEM BDI - "&amp;B35,CPUAUX3!$A:$J,9,FALSE),VLOOKUP(B35,I!$A:$E,5,FALSE))</f>
        <v>0.47</v>
      </c>
      <c r="H35" s="63"/>
      <c r="I35" s="62">
        <f>TRUNC(F35*G35,2)</f>
        <v>0.47</v>
      </c>
      <c r="J35" s="63"/>
      <c r="M35" s="15">
        <f>B35</f>
        <v>88828</v>
      </c>
      <c r="N35" s="15">
        <f>SUMIF(CPUAUX1!M:M,B33,CPUAUX1!O:O)</f>
        <v>7.6229999999999996E-3</v>
      </c>
      <c r="O35" s="15">
        <f>F35*N35</f>
        <v>7.6229999999999996E-3</v>
      </c>
      <c r="Q35" s="15">
        <f ca="1">SUMIF(CPUAUX1!M:M,B33,CPUAUX1!R:R)</f>
        <v>7.6229999999999996E-3</v>
      </c>
      <c r="R35" s="15">
        <f ca="1">F35*Q35</f>
        <v>7.6229999999999996E-3</v>
      </c>
    </row>
    <row r="36" spans="1:18" ht="60" customHeight="1">
      <c r="A36" s="15" t="s">
        <v>130</v>
      </c>
      <c r="B36" s="15">
        <v>88827</v>
      </c>
      <c r="C36" s="15" t="str">
        <f>VLOOKUP(B36,IF(A36="COMPOSICAO",S!$A:$E,I!$A:$E),2,FALSE)</f>
        <v>SINAPI</v>
      </c>
      <c r="D36" s="16" t="str">
        <f>VLOOKUP(B36,IF(A36="COMPOSICAO",S!$A:$E,I!$A:$E),3,FALSE)</f>
        <v>BETONEIRA CAPACIDADE NOMINAL DE 400 L, CAPACIDADE DE MISTURA 280 L, MOTOR ELÉTRICO TRIFÁSICO POTÊNCIA DE 2 CV, SEM CARREGADOR - JUROS. AF_05/2023</v>
      </c>
      <c r="E36" s="15" t="str">
        <f>VLOOKUP(B36,IF(A36="COMPOSICAO",S!$A:$E,I!$A:$E),4,FALSE)</f>
        <v>H</v>
      </c>
      <c r="F36" s="15">
        <v>1</v>
      </c>
      <c r="G36" s="62">
        <f>IF(A36="COMPOSICAO",VLOOKUP("TOTAL SEM BDI - "&amp;B36,CPUAUX3!$A:$J,9,FALSE),VLOOKUP(B36,I!$A:$E,5,FALSE))</f>
        <v>0.1</v>
      </c>
      <c r="H36" s="63"/>
      <c r="I36" s="62">
        <f>TRUNC(F36*G36,2)</f>
        <v>0.1</v>
      </c>
      <c r="J36" s="63"/>
      <c r="M36" s="15">
        <f>B36</f>
        <v>88827</v>
      </c>
      <c r="N36" s="15">
        <f>SUMIF(CPUAUX1!M:M,B33,CPUAUX1!O:O)</f>
        <v>7.6229999999999996E-3</v>
      </c>
      <c r="O36" s="15">
        <f>F36*N36</f>
        <v>7.6229999999999996E-3</v>
      </c>
      <c r="Q36" s="15">
        <f ca="1">SUMIF(CPUAUX1!M:M,B33,CPUAUX1!R:R)</f>
        <v>7.6229999999999996E-3</v>
      </c>
      <c r="R36" s="15">
        <f ca="1">F36*Q36</f>
        <v>7.6229999999999996E-3</v>
      </c>
    </row>
    <row r="37" spans="1:18" ht="60" customHeight="1">
      <c r="A37" s="15" t="s">
        <v>130</v>
      </c>
      <c r="B37" s="15">
        <v>88826</v>
      </c>
      <c r="C37" s="15" t="str">
        <f>VLOOKUP(B37,IF(A37="COMPOSICAO",S!$A:$E,I!$A:$E),2,FALSE)</f>
        <v>SINAPI</v>
      </c>
      <c r="D37" s="16" t="str">
        <f>VLOOKUP(B37,IF(A37="COMPOSICAO",S!$A:$E,I!$A:$E),3,FALSE)</f>
        <v>BETONEIRA CAPACIDADE NOMINAL DE 400 L, CAPACIDADE DE MISTURA 280 L, MOTOR ELÉTRICO TRIFÁSICO POTÊNCIA DE 2 CV, SEM CARREGADOR - DEPRECIAÇÃO. AF_05/2023</v>
      </c>
      <c r="E37" s="15" t="str">
        <f>VLOOKUP(B37,IF(A37="COMPOSICAO",S!$A:$E,I!$A:$E),4,FALSE)</f>
        <v>H</v>
      </c>
      <c r="F37" s="15">
        <v>1</v>
      </c>
      <c r="G37" s="62">
        <f>IF(A37="COMPOSICAO",VLOOKUP("TOTAL SEM BDI - "&amp;B37,CPUAUX3!$A:$J,9,FALSE),VLOOKUP(B37,I!$A:$E,5,FALSE))</f>
        <v>0.43</v>
      </c>
      <c r="H37" s="63"/>
      <c r="I37" s="62">
        <f>TRUNC(F37*G37,2)</f>
        <v>0.43</v>
      </c>
      <c r="J37" s="63"/>
      <c r="M37" s="15">
        <f>B37</f>
        <v>88826</v>
      </c>
      <c r="N37" s="15">
        <f>SUMIF(CPUAUX1!M:M,B33,CPUAUX1!O:O)</f>
        <v>7.6229999999999996E-3</v>
      </c>
      <c r="O37" s="15">
        <f>F37*N37</f>
        <v>7.6229999999999996E-3</v>
      </c>
      <c r="Q37" s="15">
        <f ca="1">SUMIF(CPUAUX1!M:M,B33,CPUAUX1!R:R)</f>
        <v>7.6229999999999996E-3</v>
      </c>
      <c r="R37" s="15">
        <f ca="1">F37*Q37</f>
        <v>7.6229999999999996E-3</v>
      </c>
    </row>
    <row r="38" spans="1:18">
      <c r="A38" s="59" t="str">
        <f>"TOTAL SEM BDI - "&amp;B33</f>
        <v>TOTAL SEM BDI - 88830</v>
      </c>
      <c r="B38" s="60"/>
      <c r="C38" s="60"/>
      <c r="D38" s="60"/>
      <c r="E38" s="60"/>
      <c r="F38" s="60"/>
      <c r="G38" s="60"/>
      <c r="H38" s="61"/>
      <c r="I38" s="62">
        <f>SUM(I33:I37)</f>
        <v>2.37</v>
      </c>
      <c r="J38" s="63"/>
    </row>
    <row r="40" spans="1:18" ht="14.4">
      <c r="A40" s="4" t="s">
        <v>127</v>
      </c>
      <c r="B40" s="4" t="s">
        <v>43</v>
      </c>
      <c r="C40" s="4" t="s">
        <v>44</v>
      </c>
      <c r="D40" s="4" t="s">
        <v>22</v>
      </c>
      <c r="E40" s="4" t="s">
        <v>45</v>
      </c>
      <c r="F40" s="4" t="s">
        <v>74</v>
      </c>
      <c r="G40" s="31" t="s">
        <v>128</v>
      </c>
      <c r="H40" s="32"/>
      <c r="I40" s="31" t="s">
        <v>16</v>
      </c>
      <c r="J40" s="32"/>
    </row>
    <row r="41" spans="1:18" ht="30" customHeight="1">
      <c r="A41" s="20" t="s">
        <v>144</v>
      </c>
      <c r="B41" s="20">
        <v>88377</v>
      </c>
      <c r="C41" s="20" t="str">
        <f>VLOOKUP(B41,S!$A:$G,2,FALSE)</f>
        <v>SINAPI</v>
      </c>
      <c r="D41" s="21" t="str">
        <f>VLOOKUP(B41,S!$A:$G,3,FALSE)</f>
        <v>OPERADOR DE BETONEIRA ESTACIONÁRIA/MISTURADOR COM ENCARGOS COMPLEMENTARES</v>
      </c>
      <c r="E41" s="20" t="str">
        <f>VLOOKUP(B41,S!$A:$G,4,FALSE)</f>
        <v>H</v>
      </c>
      <c r="F41" s="20"/>
      <c r="G41" s="64">
        <f>I50</f>
        <v>27.09</v>
      </c>
      <c r="H41" s="65"/>
      <c r="I41" s="64"/>
      <c r="J41" s="65"/>
      <c r="K41" s="22">
        <f>VLOOKUP(B41,S!A:G,5,FALSE)</f>
        <v>27.09</v>
      </c>
      <c r="L41" s="20" t="str">
        <f>IF(K41=G41,"OK, CONFORME TABELA",IF(G41&gt;K41,"ACIMA DA TABELA: ","ABAIXO DA TABELA: ")&amp;TRUNC((G41*100)/K41,2)&amp;" %")</f>
        <v>OK, CONFORME TABELA</v>
      </c>
    </row>
    <row r="42" spans="1:18" ht="45" customHeight="1">
      <c r="A42" s="15" t="s">
        <v>130</v>
      </c>
      <c r="B42" s="15">
        <v>95389</v>
      </c>
      <c r="C42" s="15" t="str">
        <f>VLOOKUP(B42,IF(A42="COMPOSICAO",S!$A:$E,I!$A:$E),2,FALSE)</f>
        <v>SINAPI</v>
      </c>
      <c r="D42" s="16" t="str">
        <f>VLOOKUP(B42,IF(A42="COMPOSICAO",S!$A:$E,I!$A:$E),3,FALSE)</f>
        <v>CURSO DE CAPACITAÇÃO PARA OPERADOR DE BETONEIRA ESTACIONÁRIA/MISTURADOR (ENCARGOS COMPLEMENTARES) - HORISTA</v>
      </c>
      <c r="E42" s="15" t="str">
        <f>VLOOKUP(B42,IF(A42="COMPOSICAO",S!$A:$E,I!$A:$E),4,FALSE)</f>
        <v>H</v>
      </c>
      <c r="F42" s="15">
        <v>1</v>
      </c>
      <c r="G42" s="62">
        <f>IF(A42="COMPOSICAO",VLOOKUP("TOTAL SEM BDI - "&amp;B42,CPUAUX3!$A:$J,9,FALSE),VLOOKUP(B42,I!$A:$E,5,FALSE))</f>
        <v>0.17</v>
      </c>
      <c r="H42" s="63"/>
      <c r="I42" s="62">
        <f t="shared" ref="I42:I49" si="0">TRUNC(F42*G42,2)</f>
        <v>0.17</v>
      </c>
      <c r="J42" s="63"/>
      <c r="M42" s="15">
        <f t="shared" ref="M42:M49" si="1">B42</f>
        <v>95389</v>
      </c>
      <c r="N42" s="15">
        <f>SUMIF(CPUAUX1!M:M,B41,CPUAUX1!O:O)</f>
        <v>1.4811000000000001E-2</v>
      </c>
      <c r="O42" s="15">
        <f t="shared" ref="O42:O49" si="2">F42*N42</f>
        <v>1.4811000000000001E-2</v>
      </c>
      <c r="Q42" s="15">
        <f ca="1">SUMIF(CPUAUX1!M:M,B41,CPUAUX1!R:R)</f>
        <v>1.4811000000000001E-2</v>
      </c>
      <c r="R42" s="15">
        <f t="shared" ref="R42:R49" ca="1" si="3">F42*Q42</f>
        <v>1.4811000000000001E-2</v>
      </c>
    </row>
    <row r="43" spans="1:18" ht="30" customHeight="1">
      <c r="A43" s="15" t="s">
        <v>131</v>
      </c>
      <c r="B43" s="15">
        <v>43488</v>
      </c>
      <c r="C43" s="15" t="str">
        <f>VLOOKUP(B43,IF(A43="COMPOSICAO",S!$A:$E,I!$A:$E),2,FALSE)</f>
        <v>SINAPI</v>
      </c>
      <c r="D43" s="16" t="str">
        <f>VLOOKUP(B43,IF(A43="COMPOSICAO",S!$A:$E,I!$A:$E),3,FALSE)</f>
        <v>EPI - FAMILIA OPERADOR ESCAVADEIRA - HORISTA (ENCARGOS COMPLEMENTARES - COLETADO CAIXA)</v>
      </c>
      <c r="E43" s="15" t="str">
        <f>VLOOKUP(B43,IF(A43="COMPOSICAO",S!$A:$E,I!$A:$E),4,FALSE)</f>
        <v>H</v>
      </c>
      <c r="F43" s="15">
        <v>1</v>
      </c>
      <c r="G43" s="62">
        <f>IF(A43="COMPOSICAO",VLOOKUP("TOTAL SEM BDI - "&amp;B43,CPUAUX3!$A:$J,9,FALSE),VLOOKUP(B43,I!$A:$E,5,FALSE))</f>
        <v>0.89</v>
      </c>
      <c r="H43" s="63"/>
      <c r="I43" s="62">
        <f t="shared" si="0"/>
        <v>0.89</v>
      </c>
      <c r="J43" s="63"/>
      <c r="M43" s="15">
        <f t="shared" si="1"/>
        <v>43488</v>
      </c>
      <c r="N43" s="15">
        <f>SUMIF(CPUAUX1!M:M,B41,CPUAUX1!O:O)</f>
        <v>1.4811000000000001E-2</v>
      </c>
      <c r="O43" s="15">
        <f t="shared" si="2"/>
        <v>1.4811000000000001E-2</v>
      </c>
      <c r="Q43" s="15">
        <f ca="1">SUMIF(CPUAUX1!M:M,B41,CPUAUX1!R:R)</f>
        <v>1.4811000000000001E-2</v>
      </c>
      <c r="R43" s="15">
        <f t="shared" ca="1" si="3"/>
        <v>1.4811000000000001E-2</v>
      </c>
    </row>
    <row r="44" spans="1:18" ht="45" customHeight="1">
      <c r="A44" s="15" t="s">
        <v>131</v>
      </c>
      <c r="B44" s="15">
        <v>43464</v>
      </c>
      <c r="C44" s="15" t="str">
        <f>VLOOKUP(B44,IF(A44="COMPOSICAO",S!$A:$E,I!$A:$E),2,FALSE)</f>
        <v>SINAPI</v>
      </c>
      <c r="D44" s="16" t="str">
        <f>VLOOKUP(B44,IF(A44="COMPOSICAO",S!$A:$E,I!$A:$E),3,FALSE)</f>
        <v>FERRAMENTAS - FAMILIA OPERADOR ESCAVADEIRA - HORISTA (ENCARGOS COMPLEMENTARES - COLETADO CAIXA)</v>
      </c>
      <c r="E44" s="15" t="str">
        <f>VLOOKUP(B44,IF(A44="COMPOSICAO",S!$A:$E,I!$A:$E),4,FALSE)</f>
        <v>H</v>
      </c>
      <c r="F44" s="15">
        <v>1</v>
      </c>
      <c r="G44" s="62">
        <f>IF(A44="COMPOSICAO",VLOOKUP("TOTAL SEM BDI - "&amp;B44,CPUAUX3!$A:$J,9,FALSE),VLOOKUP(B44,I!$A:$E,5,FALSE))</f>
        <v>0.01</v>
      </c>
      <c r="H44" s="63"/>
      <c r="I44" s="62">
        <f t="shared" si="0"/>
        <v>0.01</v>
      </c>
      <c r="J44" s="63"/>
      <c r="M44" s="15">
        <f t="shared" si="1"/>
        <v>43464</v>
      </c>
      <c r="N44" s="15">
        <f>SUMIF(CPUAUX1!M:M,B41,CPUAUX1!O:O)</f>
        <v>1.4811000000000001E-2</v>
      </c>
      <c r="O44" s="15">
        <f t="shared" si="2"/>
        <v>1.4811000000000001E-2</v>
      </c>
      <c r="Q44" s="15">
        <f ca="1">SUMIF(CPUAUX1!M:M,B41,CPUAUX1!R:R)</f>
        <v>1.4811000000000001E-2</v>
      </c>
      <c r="R44" s="15">
        <f t="shared" ca="1" si="3"/>
        <v>1.4811000000000001E-2</v>
      </c>
    </row>
    <row r="45" spans="1:18" ht="30" customHeight="1">
      <c r="A45" s="15" t="s">
        <v>131</v>
      </c>
      <c r="B45" s="15">
        <v>37666</v>
      </c>
      <c r="C45" s="15" t="str">
        <f>VLOOKUP(B45,IF(A45="COMPOSICAO",S!$A:$E,I!$A:$E),2,FALSE)</f>
        <v>SINAPI</v>
      </c>
      <c r="D45" s="16" t="str">
        <f>VLOOKUP(B45,IF(A45="COMPOSICAO",S!$A:$E,I!$A:$E),3,FALSE)</f>
        <v>OPERADOR DE BETONEIRA ESTACIONARIA / MISTURADOR (HORISTA)</v>
      </c>
      <c r="E45" s="15" t="str">
        <f>VLOOKUP(B45,IF(A45="COMPOSICAO",S!$A:$E,I!$A:$E),4,FALSE)</f>
        <v>H</v>
      </c>
      <c r="F45" s="15">
        <v>1</v>
      </c>
      <c r="G45" s="62">
        <f>IF(A45="COMPOSICAO",VLOOKUP("TOTAL SEM BDI - "&amp;B45,CPUAUX3!$A:$J,9,FALSE),VLOOKUP(B45,I!$A:$E,5,FALSE))</f>
        <v>21.48</v>
      </c>
      <c r="H45" s="63"/>
      <c r="I45" s="62">
        <f t="shared" si="0"/>
        <v>21.48</v>
      </c>
      <c r="J45" s="63"/>
      <c r="M45" s="15">
        <f t="shared" si="1"/>
        <v>37666</v>
      </c>
      <c r="N45" s="15">
        <f>SUMIF(CPUAUX1!M:M,B41,CPUAUX1!O:O)</f>
        <v>1.4811000000000001E-2</v>
      </c>
      <c r="O45" s="15">
        <f t="shared" si="2"/>
        <v>1.4811000000000001E-2</v>
      </c>
      <c r="Q45" s="15">
        <f ca="1">SUMIF(CPUAUX1!M:M,B41,CPUAUX1!R:R)</f>
        <v>1.4811000000000001E-2</v>
      </c>
      <c r="R45" s="15">
        <f t="shared" ca="1" si="3"/>
        <v>1.4811000000000001E-2</v>
      </c>
    </row>
    <row r="46" spans="1:18" ht="30" customHeight="1">
      <c r="A46" s="15" t="s">
        <v>131</v>
      </c>
      <c r="B46" s="15">
        <v>37373</v>
      </c>
      <c r="C46" s="15" t="str">
        <f>VLOOKUP(B46,IF(A46="COMPOSICAO",S!$A:$E,I!$A:$E),2,FALSE)</f>
        <v>SINAPI</v>
      </c>
      <c r="D46" s="16" t="str">
        <f>VLOOKUP(B46,IF(A46="COMPOSICAO",S!$A:$E,I!$A:$E),3,FALSE)</f>
        <v>SEGURO - HORISTA (COLETADO CAIXA - ENCARGOS COMPLEMENTARES)</v>
      </c>
      <c r="E46" s="15" t="str">
        <f>VLOOKUP(B46,IF(A46="COMPOSICAO",S!$A:$E,I!$A:$E),4,FALSE)</f>
        <v>H</v>
      </c>
      <c r="F46" s="15">
        <v>1</v>
      </c>
      <c r="G46" s="62">
        <f>IF(A46="COMPOSICAO",VLOOKUP("TOTAL SEM BDI - "&amp;B46,CPUAUX3!$A:$J,9,FALSE),VLOOKUP(B46,I!$A:$E,5,FALSE))</f>
        <v>0.08</v>
      </c>
      <c r="H46" s="63"/>
      <c r="I46" s="62">
        <f t="shared" si="0"/>
        <v>0.08</v>
      </c>
      <c r="J46" s="63"/>
      <c r="M46" s="15">
        <f t="shared" si="1"/>
        <v>37373</v>
      </c>
      <c r="N46" s="15">
        <f>SUMIF(CPUAUX1!M:M,B41,CPUAUX1!O:O)</f>
        <v>1.4811000000000001E-2</v>
      </c>
      <c r="O46" s="15">
        <f t="shared" si="2"/>
        <v>1.4811000000000001E-2</v>
      </c>
      <c r="Q46" s="15">
        <f ca="1">SUMIF(CPUAUX1!M:M,B41,CPUAUX1!R:R)</f>
        <v>1.4811000000000001E-2</v>
      </c>
      <c r="R46" s="15">
        <f t="shared" ca="1" si="3"/>
        <v>1.4811000000000001E-2</v>
      </c>
    </row>
    <row r="47" spans="1:18" ht="30" customHeight="1">
      <c r="A47" s="15" t="s">
        <v>131</v>
      </c>
      <c r="B47" s="15">
        <v>37372</v>
      </c>
      <c r="C47" s="15" t="str">
        <f>VLOOKUP(B47,IF(A47="COMPOSICAO",S!$A:$E,I!$A:$E),2,FALSE)</f>
        <v>SINAPI</v>
      </c>
      <c r="D47" s="16" t="str">
        <f>VLOOKUP(B47,IF(A47="COMPOSICAO",S!$A:$E,I!$A:$E),3,FALSE)</f>
        <v>EXAMES - HORISTA (COLETADO CAIXA - ENCARGOS COMPLEMENTARES)</v>
      </c>
      <c r="E47" s="15" t="str">
        <f>VLOOKUP(B47,IF(A47="COMPOSICAO",S!$A:$E,I!$A:$E),4,FALSE)</f>
        <v>H</v>
      </c>
      <c r="F47" s="15">
        <v>1</v>
      </c>
      <c r="G47" s="62">
        <f>IF(A47="COMPOSICAO",VLOOKUP("TOTAL SEM BDI - "&amp;B47,CPUAUX3!$A:$J,9,FALSE),VLOOKUP(B47,I!$A:$E,5,FALSE))</f>
        <v>1.43</v>
      </c>
      <c r="H47" s="63"/>
      <c r="I47" s="62">
        <f t="shared" si="0"/>
        <v>1.43</v>
      </c>
      <c r="J47" s="63"/>
      <c r="M47" s="15">
        <f t="shared" si="1"/>
        <v>37372</v>
      </c>
      <c r="N47" s="15">
        <f>SUMIF(CPUAUX1!M:M,B41,CPUAUX1!O:O)</f>
        <v>1.4811000000000001E-2</v>
      </c>
      <c r="O47" s="15">
        <f t="shared" si="2"/>
        <v>1.4811000000000001E-2</v>
      </c>
      <c r="Q47" s="15">
        <f ca="1">SUMIF(CPUAUX1!M:M,B41,CPUAUX1!R:R)</f>
        <v>1.4811000000000001E-2</v>
      </c>
      <c r="R47" s="15">
        <f t="shared" ca="1" si="3"/>
        <v>1.4811000000000001E-2</v>
      </c>
    </row>
    <row r="48" spans="1:18" ht="30" customHeight="1">
      <c r="A48" s="15" t="s">
        <v>131</v>
      </c>
      <c r="B48" s="15">
        <v>37371</v>
      </c>
      <c r="C48" s="15" t="str">
        <f>VLOOKUP(B48,IF(A48="COMPOSICAO",S!$A:$E,I!$A:$E),2,FALSE)</f>
        <v>SINAPI</v>
      </c>
      <c r="D48" s="16" t="str">
        <f>VLOOKUP(B48,IF(A48="COMPOSICAO",S!$A:$E,I!$A:$E),3,FALSE)</f>
        <v>TRANSPORTE - HORISTA (COLETADO CAIXA - ENCARGOS COMPLEMENTARES)</v>
      </c>
      <c r="E48" s="15" t="str">
        <f>VLOOKUP(B48,IF(A48="COMPOSICAO",S!$A:$E,I!$A:$E),4,FALSE)</f>
        <v>H</v>
      </c>
      <c r="F48" s="15">
        <v>1</v>
      </c>
      <c r="G48" s="62">
        <f>IF(A48="COMPOSICAO",VLOOKUP("TOTAL SEM BDI - "&amp;B48,CPUAUX3!$A:$J,9,FALSE),VLOOKUP(B48,I!$A:$E,5,FALSE))</f>
        <v>0.56999999999999995</v>
      </c>
      <c r="H48" s="63"/>
      <c r="I48" s="62">
        <f t="shared" si="0"/>
        <v>0.56999999999999995</v>
      </c>
      <c r="J48" s="63"/>
      <c r="M48" s="15">
        <f t="shared" si="1"/>
        <v>37371</v>
      </c>
      <c r="N48" s="15">
        <f>SUMIF(CPUAUX1!M:M,B41,CPUAUX1!O:O)</f>
        <v>1.4811000000000001E-2</v>
      </c>
      <c r="O48" s="15">
        <f t="shared" si="2"/>
        <v>1.4811000000000001E-2</v>
      </c>
      <c r="Q48" s="15">
        <f ca="1">SUMIF(CPUAUX1!M:M,B41,CPUAUX1!R:R)</f>
        <v>1.4811000000000001E-2</v>
      </c>
      <c r="R48" s="15">
        <f t="shared" ca="1" si="3"/>
        <v>1.4811000000000001E-2</v>
      </c>
    </row>
    <row r="49" spans="1:18" ht="30" customHeight="1">
      <c r="A49" s="15" t="s">
        <v>131</v>
      </c>
      <c r="B49" s="15">
        <v>37370</v>
      </c>
      <c r="C49" s="15" t="str">
        <f>VLOOKUP(B49,IF(A49="COMPOSICAO",S!$A:$E,I!$A:$E),2,FALSE)</f>
        <v>SINAPI</v>
      </c>
      <c r="D49" s="16" t="str">
        <f>VLOOKUP(B49,IF(A49="COMPOSICAO",S!$A:$E,I!$A:$E),3,FALSE)</f>
        <v>ALIMENTACAO - HORISTA (COLETADO CAIXA - ENCARGOS COMPLEMENTARES)</v>
      </c>
      <c r="E49" s="15" t="str">
        <f>VLOOKUP(B49,IF(A49="COMPOSICAO",S!$A:$E,I!$A:$E),4,FALSE)</f>
        <v>H</v>
      </c>
      <c r="F49" s="15">
        <v>1</v>
      </c>
      <c r="G49" s="62">
        <f>IF(A49="COMPOSICAO",VLOOKUP("TOTAL SEM BDI - "&amp;B49,CPUAUX3!$A:$J,9,FALSE),VLOOKUP(B49,I!$A:$E,5,FALSE))</f>
        <v>2.46</v>
      </c>
      <c r="H49" s="63"/>
      <c r="I49" s="62">
        <f t="shared" si="0"/>
        <v>2.46</v>
      </c>
      <c r="J49" s="63"/>
      <c r="M49" s="15">
        <f t="shared" si="1"/>
        <v>37370</v>
      </c>
      <c r="N49" s="15">
        <f>SUMIF(CPUAUX1!M:M,B41,CPUAUX1!O:O)</f>
        <v>1.4811000000000001E-2</v>
      </c>
      <c r="O49" s="15">
        <f t="shared" si="2"/>
        <v>1.4811000000000001E-2</v>
      </c>
      <c r="Q49" s="15">
        <f ca="1">SUMIF(CPUAUX1!M:M,B41,CPUAUX1!R:R)</f>
        <v>1.4811000000000001E-2</v>
      </c>
      <c r="R49" s="15">
        <f t="shared" ca="1" si="3"/>
        <v>1.4811000000000001E-2</v>
      </c>
    </row>
    <row r="50" spans="1:18">
      <c r="A50" s="59" t="str">
        <f>"TOTAL SEM BDI - "&amp;B41</f>
        <v>TOTAL SEM BDI - 88377</v>
      </c>
      <c r="B50" s="60"/>
      <c r="C50" s="60"/>
      <c r="D50" s="60"/>
      <c r="E50" s="60"/>
      <c r="F50" s="60"/>
      <c r="G50" s="60"/>
      <c r="H50" s="61"/>
      <c r="I50" s="62">
        <f>SUM(I41:I49)</f>
        <v>27.09</v>
      </c>
      <c r="J50" s="63"/>
    </row>
    <row r="52" spans="1:18" ht="14.4">
      <c r="A52" s="4" t="s">
        <v>127</v>
      </c>
      <c r="B52" s="4" t="s">
        <v>43</v>
      </c>
      <c r="C52" s="4" t="s">
        <v>44</v>
      </c>
      <c r="D52" s="4" t="s">
        <v>22</v>
      </c>
      <c r="E52" s="4" t="s">
        <v>45</v>
      </c>
      <c r="F52" s="4" t="s">
        <v>74</v>
      </c>
      <c r="G52" s="31" t="s">
        <v>128</v>
      </c>
      <c r="H52" s="32"/>
      <c r="I52" s="31" t="s">
        <v>16</v>
      </c>
      <c r="J52" s="32"/>
    </row>
    <row r="53" spans="1:18" ht="14.4">
      <c r="A53" s="20" t="s">
        <v>144</v>
      </c>
      <c r="B53" s="20">
        <v>88316</v>
      </c>
      <c r="C53" s="20" t="str">
        <f>VLOOKUP(B53,S!$A:$G,2,FALSE)</f>
        <v>SINAPI</v>
      </c>
      <c r="D53" s="21" t="str">
        <f>VLOOKUP(B53,S!$A:$G,3,FALSE)</f>
        <v>SERVENTE COM ENCARGOS COMPLEMENTARES</v>
      </c>
      <c r="E53" s="20" t="str">
        <f>VLOOKUP(B53,S!$A:$G,4,FALSE)</f>
        <v>H</v>
      </c>
      <c r="F53" s="20"/>
      <c r="G53" s="64">
        <f>I62</f>
        <v>21.71</v>
      </c>
      <c r="H53" s="65"/>
      <c r="I53" s="64"/>
      <c r="J53" s="65"/>
      <c r="K53" s="22">
        <f>VLOOKUP(B53,S!A:G,5,FALSE)</f>
        <v>21.71</v>
      </c>
      <c r="L53" s="20" t="str">
        <f>IF(K53=G53,"OK, CONFORME TABELA",IF(G53&gt;K53,"ACIMA DA TABELA: ","ABAIXO DA TABELA: ")&amp;TRUNC((G53*100)/K53,2)&amp;" %")</f>
        <v>OK, CONFORME TABELA</v>
      </c>
    </row>
    <row r="54" spans="1:18" ht="30" customHeight="1">
      <c r="A54" s="15" t="s">
        <v>130</v>
      </c>
      <c r="B54" s="15">
        <v>95378</v>
      </c>
      <c r="C54" s="15" t="str">
        <f>VLOOKUP(B54,IF(A54="COMPOSICAO",S!$A:$E,I!$A:$E),2,FALSE)</f>
        <v>SINAPI</v>
      </c>
      <c r="D54" s="16" t="str">
        <f>VLOOKUP(B54,IF(A54="COMPOSICAO",S!$A:$E,I!$A:$E),3,FALSE)</f>
        <v>CURSO DE CAPACITAÇÃO PARA SERVENTE (ENCARGOS COMPLEMENTARES) - HORISTA</v>
      </c>
      <c r="E54" s="15" t="str">
        <f>VLOOKUP(B54,IF(A54="COMPOSICAO",S!$A:$E,I!$A:$E),4,FALSE)</f>
        <v>H</v>
      </c>
      <c r="F54" s="15">
        <v>1</v>
      </c>
      <c r="G54" s="62">
        <f>IF(A54="COMPOSICAO",VLOOKUP("TOTAL SEM BDI - "&amp;B54,CPUAUX3!$A:$J,9,FALSE),VLOOKUP(B54,I!$A:$E,5,FALSE))</f>
        <v>0.31</v>
      </c>
      <c r="H54" s="63"/>
      <c r="I54" s="62">
        <f t="shared" ref="I54:I61" si="4">TRUNC(F54*G54,2)</f>
        <v>0.31</v>
      </c>
      <c r="J54" s="63"/>
      <c r="M54" s="15">
        <f t="shared" ref="M54:M61" si="5">B54</f>
        <v>95378</v>
      </c>
      <c r="N54" s="15">
        <f>SUMIF(CPUAUX1!M:M,B53,CPUAUX1!O:O)</f>
        <v>1.112743</v>
      </c>
      <c r="O54" s="15">
        <f t="shared" ref="O54:O61" si="6">F54*N54</f>
        <v>1.112743</v>
      </c>
      <c r="Q54" s="15">
        <f ca="1">SUMIF(CPUAUX1!M:M,B53,CPUAUX1!R:R)</f>
        <v>2.3433000000000002E-2</v>
      </c>
      <c r="R54" s="15">
        <f t="shared" ref="R54:R61" ca="1" si="7">F54*Q54</f>
        <v>2.3433000000000002E-2</v>
      </c>
    </row>
    <row r="55" spans="1:18" ht="30" customHeight="1">
      <c r="A55" s="15" t="s">
        <v>131</v>
      </c>
      <c r="B55" s="15">
        <v>43491</v>
      </c>
      <c r="C55" s="15" t="str">
        <f>VLOOKUP(B55,IF(A55="COMPOSICAO",S!$A:$E,I!$A:$E),2,FALSE)</f>
        <v>SINAPI</v>
      </c>
      <c r="D55" s="16" t="str">
        <f>VLOOKUP(B55,IF(A55="COMPOSICAO",S!$A:$E,I!$A:$E),3,FALSE)</f>
        <v>EPI - FAMILIA SERVENTE - HORISTA (ENCARGOS COMPLEMENTARES - COLETADO CAIXA)</v>
      </c>
      <c r="E55" s="15" t="str">
        <f>VLOOKUP(B55,IF(A55="COMPOSICAO",S!$A:$E,I!$A:$E),4,FALSE)</f>
        <v>H</v>
      </c>
      <c r="F55" s="15">
        <v>1</v>
      </c>
      <c r="G55" s="62">
        <f>IF(A55="COMPOSICAO",VLOOKUP("TOTAL SEM BDI - "&amp;B55,CPUAUX3!$A:$J,9,FALSE),VLOOKUP(B55,I!$A:$E,5,FALSE))</f>
        <v>1.39</v>
      </c>
      <c r="H55" s="63"/>
      <c r="I55" s="62">
        <f t="shared" si="4"/>
        <v>1.39</v>
      </c>
      <c r="J55" s="63"/>
      <c r="M55" s="15">
        <f t="shared" si="5"/>
        <v>43491</v>
      </c>
      <c r="N55" s="15">
        <f>SUMIF(CPUAUX1!M:M,B53,CPUAUX1!O:O)</f>
        <v>1.112743</v>
      </c>
      <c r="O55" s="15">
        <f t="shared" si="6"/>
        <v>1.112743</v>
      </c>
      <c r="Q55" s="15">
        <f ca="1">SUMIF(CPUAUX1!M:M,B53,CPUAUX1!R:R)</f>
        <v>2.3433000000000002E-2</v>
      </c>
      <c r="R55" s="15">
        <f t="shared" ca="1" si="7"/>
        <v>2.3433000000000002E-2</v>
      </c>
    </row>
    <row r="56" spans="1:18" ht="30" customHeight="1">
      <c r="A56" s="15" t="s">
        <v>131</v>
      </c>
      <c r="B56" s="15">
        <v>43467</v>
      </c>
      <c r="C56" s="15" t="str">
        <f>VLOOKUP(B56,IF(A56="COMPOSICAO",S!$A:$E,I!$A:$E),2,FALSE)</f>
        <v>SINAPI</v>
      </c>
      <c r="D56" s="16" t="str">
        <f>VLOOKUP(B56,IF(A56="COMPOSICAO",S!$A:$E,I!$A:$E),3,FALSE)</f>
        <v>FERRAMENTAS - FAMILIA SERVENTE - HORISTA (ENCARGOS COMPLEMENTARES - COLETADO CAIXA)</v>
      </c>
      <c r="E56" s="15" t="str">
        <f>VLOOKUP(B56,IF(A56="COMPOSICAO",S!$A:$E,I!$A:$E),4,FALSE)</f>
        <v>H</v>
      </c>
      <c r="F56" s="15">
        <v>1</v>
      </c>
      <c r="G56" s="62">
        <f>IF(A56="COMPOSICAO",VLOOKUP("TOTAL SEM BDI - "&amp;B56,CPUAUX3!$A:$J,9,FALSE),VLOOKUP(B56,I!$A:$E,5,FALSE))</f>
        <v>0.61</v>
      </c>
      <c r="H56" s="63"/>
      <c r="I56" s="62">
        <f t="shared" si="4"/>
        <v>0.61</v>
      </c>
      <c r="J56" s="63"/>
      <c r="M56" s="15">
        <f t="shared" si="5"/>
        <v>43467</v>
      </c>
      <c r="N56" s="15">
        <f>SUMIF(CPUAUX1!M:M,B53,CPUAUX1!O:O)</f>
        <v>1.112743</v>
      </c>
      <c r="O56" s="15">
        <f t="shared" si="6"/>
        <v>1.112743</v>
      </c>
      <c r="Q56" s="15">
        <f ca="1">SUMIF(CPUAUX1!M:M,B53,CPUAUX1!R:R)</f>
        <v>2.3433000000000002E-2</v>
      </c>
      <c r="R56" s="15">
        <f t="shared" ca="1" si="7"/>
        <v>2.3433000000000002E-2</v>
      </c>
    </row>
    <row r="57" spans="1:18" ht="30" customHeight="1">
      <c r="A57" s="15" t="s">
        <v>131</v>
      </c>
      <c r="B57" s="15">
        <v>37373</v>
      </c>
      <c r="C57" s="15" t="str">
        <f>VLOOKUP(B57,IF(A57="COMPOSICAO",S!$A:$E,I!$A:$E),2,FALSE)</f>
        <v>SINAPI</v>
      </c>
      <c r="D57" s="16" t="str">
        <f>VLOOKUP(B57,IF(A57="COMPOSICAO",S!$A:$E,I!$A:$E),3,FALSE)</f>
        <v>SEGURO - HORISTA (COLETADO CAIXA - ENCARGOS COMPLEMENTARES)</v>
      </c>
      <c r="E57" s="15" t="str">
        <f>VLOOKUP(B57,IF(A57="COMPOSICAO",S!$A:$E,I!$A:$E),4,FALSE)</f>
        <v>H</v>
      </c>
      <c r="F57" s="15">
        <v>1</v>
      </c>
      <c r="G57" s="62">
        <f>IF(A57="COMPOSICAO",VLOOKUP("TOTAL SEM BDI - "&amp;B57,CPUAUX3!$A:$J,9,FALSE),VLOOKUP(B57,I!$A:$E,5,FALSE))</f>
        <v>0.08</v>
      </c>
      <c r="H57" s="63"/>
      <c r="I57" s="62">
        <f t="shared" si="4"/>
        <v>0.08</v>
      </c>
      <c r="J57" s="63"/>
      <c r="M57" s="15">
        <f t="shared" si="5"/>
        <v>37373</v>
      </c>
      <c r="N57" s="15">
        <f>SUMIF(CPUAUX1!M:M,B53,CPUAUX1!O:O)</f>
        <v>1.112743</v>
      </c>
      <c r="O57" s="15">
        <f t="shared" si="6"/>
        <v>1.112743</v>
      </c>
      <c r="Q57" s="15">
        <f ca="1">SUMIF(CPUAUX1!M:M,B53,CPUAUX1!R:R)</f>
        <v>2.3433000000000002E-2</v>
      </c>
      <c r="R57" s="15">
        <f t="shared" ca="1" si="7"/>
        <v>2.3433000000000002E-2</v>
      </c>
    </row>
    <row r="58" spans="1:18" ht="30" customHeight="1">
      <c r="A58" s="15" t="s">
        <v>131</v>
      </c>
      <c r="B58" s="15">
        <v>37372</v>
      </c>
      <c r="C58" s="15" t="str">
        <f>VLOOKUP(B58,IF(A58="COMPOSICAO",S!$A:$E,I!$A:$E),2,FALSE)</f>
        <v>SINAPI</v>
      </c>
      <c r="D58" s="16" t="str">
        <f>VLOOKUP(B58,IF(A58="COMPOSICAO",S!$A:$E,I!$A:$E),3,FALSE)</f>
        <v>EXAMES - HORISTA (COLETADO CAIXA - ENCARGOS COMPLEMENTARES)</v>
      </c>
      <c r="E58" s="15" t="str">
        <f>VLOOKUP(B58,IF(A58="COMPOSICAO",S!$A:$E,I!$A:$E),4,FALSE)</f>
        <v>H</v>
      </c>
      <c r="F58" s="15">
        <v>1</v>
      </c>
      <c r="G58" s="62">
        <f>IF(A58="COMPOSICAO",VLOOKUP("TOTAL SEM BDI - "&amp;B58,CPUAUX3!$A:$J,9,FALSE),VLOOKUP(B58,I!$A:$E,5,FALSE))</f>
        <v>1.43</v>
      </c>
      <c r="H58" s="63"/>
      <c r="I58" s="62">
        <f t="shared" si="4"/>
        <v>1.43</v>
      </c>
      <c r="J58" s="63"/>
      <c r="M58" s="15">
        <f t="shared" si="5"/>
        <v>37372</v>
      </c>
      <c r="N58" s="15">
        <f>SUMIF(CPUAUX1!M:M,B53,CPUAUX1!O:O)</f>
        <v>1.112743</v>
      </c>
      <c r="O58" s="15">
        <f t="shared" si="6"/>
        <v>1.112743</v>
      </c>
      <c r="Q58" s="15">
        <f ca="1">SUMIF(CPUAUX1!M:M,B53,CPUAUX1!R:R)</f>
        <v>2.3433000000000002E-2</v>
      </c>
      <c r="R58" s="15">
        <f t="shared" ca="1" si="7"/>
        <v>2.3433000000000002E-2</v>
      </c>
    </row>
    <row r="59" spans="1:18" ht="30" customHeight="1">
      <c r="A59" s="15" t="s">
        <v>131</v>
      </c>
      <c r="B59" s="15">
        <v>37371</v>
      </c>
      <c r="C59" s="15" t="str">
        <f>VLOOKUP(B59,IF(A59="COMPOSICAO",S!$A:$E,I!$A:$E),2,FALSE)</f>
        <v>SINAPI</v>
      </c>
      <c r="D59" s="16" t="str">
        <f>VLOOKUP(B59,IF(A59="COMPOSICAO",S!$A:$E,I!$A:$E),3,FALSE)</f>
        <v>TRANSPORTE - HORISTA (COLETADO CAIXA - ENCARGOS COMPLEMENTARES)</v>
      </c>
      <c r="E59" s="15" t="str">
        <f>VLOOKUP(B59,IF(A59="COMPOSICAO",S!$A:$E,I!$A:$E),4,FALSE)</f>
        <v>H</v>
      </c>
      <c r="F59" s="15">
        <v>1</v>
      </c>
      <c r="G59" s="62">
        <f>IF(A59="COMPOSICAO",VLOOKUP("TOTAL SEM BDI - "&amp;B59,CPUAUX3!$A:$J,9,FALSE),VLOOKUP(B59,I!$A:$E,5,FALSE))</f>
        <v>0.56999999999999995</v>
      </c>
      <c r="H59" s="63"/>
      <c r="I59" s="62">
        <f t="shared" si="4"/>
        <v>0.56999999999999995</v>
      </c>
      <c r="J59" s="63"/>
      <c r="M59" s="15">
        <f t="shared" si="5"/>
        <v>37371</v>
      </c>
      <c r="N59" s="15">
        <f>SUMIF(CPUAUX1!M:M,B53,CPUAUX1!O:O)</f>
        <v>1.112743</v>
      </c>
      <c r="O59" s="15">
        <f t="shared" si="6"/>
        <v>1.112743</v>
      </c>
      <c r="Q59" s="15">
        <f ca="1">SUMIF(CPUAUX1!M:M,B53,CPUAUX1!R:R)</f>
        <v>2.3433000000000002E-2</v>
      </c>
      <c r="R59" s="15">
        <f t="shared" ca="1" si="7"/>
        <v>2.3433000000000002E-2</v>
      </c>
    </row>
    <row r="60" spans="1:18" ht="30" customHeight="1">
      <c r="A60" s="15" t="s">
        <v>131</v>
      </c>
      <c r="B60" s="15">
        <v>37370</v>
      </c>
      <c r="C60" s="15" t="str">
        <f>VLOOKUP(B60,IF(A60="COMPOSICAO",S!$A:$E,I!$A:$E),2,FALSE)</f>
        <v>SINAPI</v>
      </c>
      <c r="D60" s="16" t="str">
        <f>VLOOKUP(B60,IF(A60="COMPOSICAO",S!$A:$E,I!$A:$E),3,FALSE)</f>
        <v>ALIMENTACAO - HORISTA (COLETADO CAIXA - ENCARGOS COMPLEMENTARES)</v>
      </c>
      <c r="E60" s="15" t="str">
        <f>VLOOKUP(B60,IF(A60="COMPOSICAO",S!$A:$E,I!$A:$E),4,FALSE)</f>
        <v>H</v>
      </c>
      <c r="F60" s="15">
        <v>1</v>
      </c>
      <c r="G60" s="62">
        <f>IF(A60="COMPOSICAO",VLOOKUP("TOTAL SEM BDI - "&amp;B60,CPUAUX3!$A:$J,9,FALSE),VLOOKUP(B60,I!$A:$E,5,FALSE))</f>
        <v>2.46</v>
      </c>
      <c r="H60" s="63"/>
      <c r="I60" s="62">
        <f t="shared" si="4"/>
        <v>2.46</v>
      </c>
      <c r="J60" s="63"/>
      <c r="M60" s="15">
        <f t="shared" si="5"/>
        <v>37370</v>
      </c>
      <c r="N60" s="15">
        <f>SUMIF(CPUAUX1!M:M,B53,CPUAUX1!O:O)</f>
        <v>1.112743</v>
      </c>
      <c r="O60" s="15">
        <f t="shared" si="6"/>
        <v>1.112743</v>
      </c>
      <c r="Q60" s="15">
        <f ca="1">SUMIF(CPUAUX1!M:M,B53,CPUAUX1!R:R)</f>
        <v>2.3433000000000002E-2</v>
      </c>
      <c r="R60" s="15">
        <f t="shared" ca="1" si="7"/>
        <v>2.3433000000000002E-2</v>
      </c>
    </row>
    <row r="61" spans="1:18">
      <c r="A61" s="15" t="s">
        <v>131</v>
      </c>
      <c r="B61" s="15">
        <v>6111</v>
      </c>
      <c r="C61" s="15" t="str">
        <f>VLOOKUP(B61,IF(A61="COMPOSICAO",S!$A:$E,I!$A:$E),2,FALSE)</f>
        <v>SINAPI</v>
      </c>
      <c r="D61" s="16" t="str">
        <f>VLOOKUP(B61,IF(A61="COMPOSICAO",S!$A:$E,I!$A:$E),3,FALSE)</f>
        <v>SERVENTE DE OBRAS (HORISTA)</v>
      </c>
      <c r="E61" s="15" t="str">
        <f>VLOOKUP(B61,IF(A61="COMPOSICAO",S!$A:$E,I!$A:$E),4,FALSE)</f>
        <v>H</v>
      </c>
      <c r="F61" s="15">
        <v>1</v>
      </c>
      <c r="G61" s="62">
        <f>IF(A61="COMPOSICAO",VLOOKUP("TOTAL SEM BDI - "&amp;B61,CPUAUX3!$A:$J,9,FALSE),VLOOKUP(B61,I!$A:$E,5,FALSE))</f>
        <v>14.86</v>
      </c>
      <c r="H61" s="63"/>
      <c r="I61" s="62">
        <f t="shared" si="4"/>
        <v>14.86</v>
      </c>
      <c r="J61" s="63"/>
      <c r="M61" s="15">
        <f t="shared" si="5"/>
        <v>6111</v>
      </c>
      <c r="N61" s="15">
        <f>SUMIF(CPUAUX1!M:M,B53,CPUAUX1!O:O)</f>
        <v>1.112743</v>
      </c>
      <c r="O61" s="15">
        <f t="shared" si="6"/>
        <v>1.112743</v>
      </c>
      <c r="Q61" s="15">
        <f ca="1">SUMIF(CPUAUX1!M:M,B53,CPUAUX1!R:R)</f>
        <v>2.3433000000000002E-2</v>
      </c>
      <c r="R61" s="15">
        <f t="shared" ca="1" si="7"/>
        <v>2.3433000000000002E-2</v>
      </c>
    </row>
    <row r="62" spans="1:18">
      <c r="A62" s="59" t="str">
        <f>"TOTAL SEM BDI - "&amp;B53</f>
        <v>TOTAL SEM BDI - 88316</v>
      </c>
      <c r="B62" s="60"/>
      <c r="C62" s="60"/>
      <c r="D62" s="60"/>
      <c r="E62" s="60"/>
      <c r="F62" s="60"/>
      <c r="G62" s="60"/>
      <c r="H62" s="61"/>
      <c r="I62" s="62">
        <f>SUM(I53:I61)</f>
        <v>21.71</v>
      </c>
      <c r="J62" s="63"/>
    </row>
    <row r="64" spans="1:18" ht="14.4">
      <c r="A64" s="4" t="s">
        <v>127</v>
      </c>
      <c r="B64" s="4" t="s">
        <v>43</v>
      </c>
      <c r="C64" s="4" t="s">
        <v>44</v>
      </c>
      <c r="D64" s="4" t="s">
        <v>22</v>
      </c>
      <c r="E64" s="4" t="s">
        <v>45</v>
      </c>
      <c r="F64" s="4" t="s">
        <v>74</v>
      </c>
      <c r="G64" s="31" t="s">
        <v>128</v>
      </c>
      <c r="H64" s="32"/>
      <c r="I64" s="31" t="s">
        <v>16</v>
      </c>
      <c r="J64" s="32"/>
    </row>
    <row r="65" spans="1:18" ht="14.4">
      <c r="A65" s="20" t="s">
        <v>144</v>
      </c>
      <c r="B65" s="20">
        <v>88264</v>
      </c>
      <c r="C65" s="20" t="str">
        <f>VLOOKUP(B65,S!$A:$G,2,FALSE)</f>
        <v>SINAPI</v>
      </c>
      <c r="D65" s="21" t="str">
        <f>VLOOKUP(B65,S!$A:$G,3,FALSE)</f>
        <v>ELETRICISTA COM ENCARGOS COMPLEMENTARES</v>
      </c>
      <c r="E65" s="20" t="str">
        <f>VLOOKUP(B65,S!$A:$G,4,FALSE)</f>
        <v>H</v>
      </c>
      <c r="F65" s="20"/>
      <c r="G65" s="64">
        <f>I74</f>
        <v>27.74</v>
      </c>
      <c r="H65" s="65"/>
      <c r="I65" s="64"/>
      <c r="J65" s="65"/>
      <c r="K65" s="22">
        <f>VLOOKUP(B65,S!A:G,5,FALSE)</f>
        <v>27.74</v>
      </c>
      <c r="L65" s="20" t="str">
        <f>IF(K65=G65,"OK, CONFORME TABELA",IF(G65&gt;K65,"ACIMA DA TABELA: ","ABAIXO DA TABELA: ")&amp;TRUNC((G65*100)/K65,2)&amp;" %")</f>
        <v>OK, CONFORME TABELA</v>
      </c>
    </row>
    <row r="66" spans="1:18" ht="30" customHeight="1">
      <c r="A66" s="15" t="s">
        <v>130</v>
      </c>
      <c r="B66" s="15">
        <v>95332</v>
      </c>
      <c r="C66" s="15" t="str">
        <f>VLOOKUP(B66,IF(A66="COMPOSICAO",S!$A:$E,I!$A:$E),2,FALSE)</f>
        <v>SINAPI</v>
      </c>
      <c r="D66" s="16" t="str">
        <f>VLOOKUP(B66,IF(A66="COMPOSICAO",S!$A:$E,I!$A:$E),3,FALSE)</f>
        <v>CURSO DE CAPACITAÇÃO PARA ELETRICISTA (ENCARGOS COMPLEMENTARES) - HORISTA</v>
      </c>
      <c r="E66" s="15" t="str">
        <f>VLOOKUP(B66,IF(A66="COMPOSICAO",S!$A:$E,I!$A:$E),4,FALSE)</f>
        <v>H</v>
      </c>
      <c r="F66" s="15">
        <v>1</v>
      </c>
      <c r="G66" s="62">
        <f>IF(A66="COMPOSICAO",VLOOKUP("TOTAL SEM BDI - "&amp;B66,CPUAUX3!$A:$J,9,FALSE),VLOOKUP(B66,I!$A:$E,5,FALSE))</f>
        <v>0.75</v>
      </c>
      <c r="H66" s="63"/>
      <c r="I66" s="62">
        <f t="shared" ref="I66:I73" si="8">TRUNC(F66*G66,2)</f>
        <v>0.75</v>
      </c>
      <c r="J66" s="63"/>
      <c r="M66" s="15">
        <f t="shared" ref="M66:M73" si="9">B66</f>
        <v>95332</v>
      </c>
      <c r="N66" s="15">
        <f>SUMIF(CPUAUX1!M:M,B65,CPUAUX1!O:O)</f>
        <v>45.660854499999999</v>
      </c>
      <c r="O66" s="15">
        <f t="shared" ref="O66:O73" si="10">F66*N66</f>
        <v>45.660854499999999</v>
      </c>
      <c r="Q66" s="15">
        <f ca="1">SUMIF(CPUAUX1!M:M,B65,CPUAUX1!R:R)</f>
        <v>0</v>
      </c>
      <c r="R66" s="15">
        <f t="shared" ref="R66:R73" ca="1" si="11">F66*Q66</f>
        <v>0</v>
      </c>
    </row>
    <row r="67" spans="1:18" ht="30" customHeight="1">
      <c r="A67" s="15" t="s">
        <v>131</v>
      </c>
      <c r="B67" s="15">
        <v>43484</v>
      </c>
      <c r="C67" s="15" t="str">
        <f>VLOOKUP(B67,IF(A67="COMPOSICAO",S!$A:$E,I!$A:$E),2,FALSE)</f>
        <v>SINAPI</v>
      </c>
      <c r="D67" s="16" t="str">
        <f>VLOOKUP(B67,IF(A67="COMPOSICAO",S!$A:$E,I!$A:$E),3,FALSE)</f>
        <v>EPI - FAMILIA ELETRICISTA - HORISTA (ENCARGOS COMPLEMENTARES - COLETADO CAIXA)</v>
      </c>
      <c r="E67" s="15" t="str">
        <f>VLOOKUP(B67,IF(A67="COMPOSICAO",S!$A:$E,I!$A:$E),4,FALSE)</f>
        <v>H</v>
      </c>
      <c r="F67" s="15">
        <v>1</v>
      </c>
      <c r="G67" s="62">
        <f>IF(A67="COMPOSICAO",VLOOKUP("TOTAL SEM BDI - "&amp;B67,CPUAUX3!$A:$J,9,FALSE),VLOOKUP(B67,I!$A:$E,5,FALSE))</f>
        <v>1.26</v>
      </c>
      <c r="H67" s="63"/>
      <c r="I67" s="62">
        <f t="shared" si="8"/>
        <v>1.26</v>
      </c>
      <c r="J67" s="63"/>
      <c r="M67" s="15">
        <f t="shared" si="9"/>
        <v>43484</v>
      </c>
      <c r="N67" s="15">
        <f>SUMIF(CPUAUX1!M:M,B65,CPUAUX1!O:O)</f>
        <v>45.660854499999999</v>
      </c>
      <c r="O67" s="15">
        <f t="shared" si="10"/>
        <v>45.660854499999999</v>
      </c>
      <c r="Q67" s="15">
        <f ca="1">SUMIF(CPUAUX1!M:M,B65,CPUAUX1!R:R)</f>
        <v>0</v>
      </c>
      <c r="R67" s="15">
        <f t="shared" ca="1" si="11"/>
        <v>0</v>
      </c>
    </row>
    <row r="68" spans="1:18" ht="30" customHeight="1">
      <c r="A68" s="15" t="s">
        <v>131</v>
      </c>
      <c r="B68" s="15">
        <v>43460</v>
      </c>
      <c r="C68" s="15" t="str">
        <f>VLOOKUP(B68,IF(A68="COMPOSICAO",S!$A:$E,I!$A:$E),2,FALSE)</f>
        <v>SINAPI</v>
      </c>
      <c r="D68" s="16" t="str">
        <f>VLOOKUP(B68,IF(A68="COMPOSICAO",S!$A:$E,I!$A:$E),3,FALSE)</f>
        <v>FERRAMENTAS - FAMILIA ELETRICISTA - HORISTA (ENCARGOS COMPLEMENTARES - COLETADO CAIXA)</v>
      </c>
      <c r="E68" s="15" t="str">
        <f>VLOOKUP(B68,IF(A68="COMPOSICAO",S!$A:$E,I!$A:$E),4,FALSE)</f>
        <v>H</v>
      </c>
      <c r="F68" s="15">
        <v>1</v>
      </c>
      <c r="G68" s="62">
        <f>IF(A68="COMPOSICAO",VLOOKUP("TOTAL SEM BDI - "&amp;B68,CPUAUX3!$A:$J,9,FALSE),VLOOKUP(B68,I!$A:$E,5,FALSE))</f>
        <v>0.86</v>
      </c>
      <c r="H68" s="63"/>
      <c r="I68" s="62">
        <f t="shared" si="8"/>
        <v>0.86</v>
      </c>
      <c r="J68" s="63"/>
      <c r="M68" s="15">
        <f t="shared" si="9"/>
        <v>43460</v>
      </c>
      <c r="N68" s="15">
        <f>SUMIF(CPUAUX1!M:M,B65,CPUAUX1!O:O)</f>
        <v>45.660854499999999</v>
      </c>
      <c r="O68" s="15">
        <f t="shared" si="10"/>
        <v>45.660854499999999</v>
      </c>
      <c r="Q68" s="15">
        <f ca="1">SUMIF(CPUAUX1!M:M,B65,CPUAUX1!R:R)</f>
        <v>0</v>
      </c>
      <c r="R68" s="15">
        <f t="shared" ca="1" si="11"/>
        <v>0</v>
      </c>
    </row>
    <row r="69" spans="1:18" ht="30" customHeight="1">
      <c r="A69" s="15" t="s">
        <v>131</v>
      </c>
      <c r="B69" s="15">
        <v>37373</v>
      </c>
      <c r="C69" s="15" t="str">
        <f>VLOOKUP(B69,IF(A69="COMPOSICAO",S!$A:$E,I!$A:$E),2,FALSE)</f>
        <v>SINAPI</v>
      </c>
      <c r="D69" s="16" t="str">
        <f>VLOOKUP(B69,IF(A69="COMPOSICAO",S!$A:$E,I!$A:$E),3,FALSE)</f>
        <v>SEGURO - HORISTA (COLETADO CAIXA - ENCARGOS COMPLEMENTARES)</v>
      </c>
      <c r="E69" s="15" t="str">
        <f>VLOOKUP(B69,IF(A69="COMPOSICAO",S!$A:$E,I!$A:$E),4,FALSE)</f>
        <v>H</v>
      </c>
      <c r="F69" s="15">
        <v>1</v>
      </c>
      <c r="G69" s="62">
        <f>IF(A69="COMPOSICAO",VLOOKUP("TOTAL SEM BDI - "&amp;B69,CPUAUX3!$A:$J,9,FALSE),VLOOKUP(B69,I!$A:$E,5,FALSE))</f>
        <v>0.08</v>
      </c>
      <c r="H69" s="63"/>
      <c r="I69" s="62">
        <f t="shared" si="8"/>
        <v>0.08</v>
      </c>
      <c r="J69" s="63"/>
      <c r="M69" s="15">
        <f t="shared" si="9"/>
        <v>37373</v>
      </c>
      <c r="N69" s="15">
        <f>SUMIF(CPUAUX1!M:M,B65,CPUAUX1!O:O)</f>
        <v>45.660854499999999</v>
      </c>
      <c r="O69" s="15">
        <f t="shared" si="10"/>
        <v>45.660854499999999</v>
      </c>
      <c r="Q69" s="15">
        <f ca="1">SUMIF(CPUAUX1!M:M,B65,CPUAUX1!R:R)</f>
        <v>0</v>
      </c>
      <c r="R69" s="15">
        <f t="shared" ca="1" si="11"/>
        <v>0</v>
      </c>
    </row>
    <row r="70" spans="1:18" ht="30" customHeight="1">
      <c r="A70" s="15" t="s">
        <v>131</v>
      </c>
      <c r="B70" s="15">
        <v>37372</v>
      </c>
      <c r="C70" s="15" t="str">
        <f>VLOOKUP(B70,IF(A70="COMPOSICAO",S!$A:$E,I!$A:$E),2,FALSE)</f>
        <v>SINAPI</v>
      </c>
      <c r="D70" s="16" t="str">
        <f>VLOOKUP(B70,IF(A70="COMPOSICAO",S!$A:$E,I!$A:$E),3,FALSE)</f>
        <v>EXAMES - HORISTA (COLETADO CAIXA - ENCARGOS COMPLEMENTARES)</v>
      </c>
      <c r="E70" s="15" t="str">
        <f>VLOOKUP(B70,IF(A70="COMPOSICAO",S!$A:$E,I!$A:$E),4,FALSE)</f>
        <v>H</v>
      </c>
      <c r="F70" s="15">
        <v>1</v>
      </c>
      <c r="G70" s="62">
        <f>IF(A70="COMPOSICAO",VLOOKUP("TOTAL SEM BDI - "&amp;B70,CPUAUX3!$A:$J,9,FALSE),VLOOKUP(B70,I!$A:$E,5,FALSE))</f>
        <v>1.43</v>
      </c>
      <c r="H70" s="63"/>
      <c r="I70" s="62">
        <f t="shared" si="8"/>
        <v>1.43</v>
      </c>
      <c r="J70" s="63"/>
      <c r="M70" s="15">
        <f t="shared" si="9"/>
        <v>37372</v>
      </c>
      <c r="N70" s="15">
        <f>SUMIF(CPUAUX1!M:M,B65,CPUAUX1!O:O)</f>
        <v>45.660854499999999</v>
      </c>
      <c r="O70" s="15">
        <f t="shared" si="10"/>
        <v>45.660854499999999</v>
      </c>
      <c r="Q70" s="15">
        <f ca="1">SUMIF(CPUAUX1!M:M,B65,CPUAUX1!R:R)</f>
        <v>0</v>
      </c>
      <c r="R70" s="15">
        <f t="shared" ca="1" si="11"/>
        <v>0</v>
      </c>
    </row>
    <row r="71" spans="1:18" ht="30" customHeight="1">
      <c r="A71" s="15" t="s">
        <v>131</v>
      </c>
      <c r="B71" s="15">
        <v>37371</v>
      </c>
      <c r="C71" s="15" t="str">
        <f>VLOOKUP(B71,IF(A71="COMPOSICAO",S!$A:$E,I!$A:$E),2,FALSE)</f>
        <v>SINAPI</v>
      </c>
      <c r="D71" s="16" t="str">
        <f>VLOOKUP(B71,IF(A71="COMPOSICAO",S!$A:$E,I!$A:$E),3,FALSE)</f>
        <v>TRANSPORTE - HORISTA (COLETADO CAIXA - ENCARGOS COMPLEMENTARES)</v>
      </c>
      <c r="E71" s="15" t="str">
        <f>VLOOKUP(B71,IF(A71="COMPOSICAO",S!$A:$E,I!$A:$E),4,FALSE)</f>
        <v>H</v>
      </c>
      <c r="F71" s="15">
        <v>1</v>
      </c>
      <c r="G71" s="62">
        <f>IF(A71="COMPOSICAO",VLOOKUP("TOTAL SEM BDI - "&amp;B71,CPUAUX3!$A:$J,9,FALSE),VLOOKUP(B71,I!$A:$E,5,FALSE))</f>
        <v>0.56999999999999995</v>
      </c>
      <c r="H71" s="63"/>
      <c r="I71" s="62">
        <f t="shared" si="8"/>
        <v>0.56999999999999995</v>
      </c>
      <c r="J71" s="63"/>
      <c r="M71" s="15">
        <f t="shared" si="9"/>
        <v>37371</v>
      </c>
      <c r="N71" s="15">
        <f>SUMIF(CPUAUX1!M:M,B65,CPUAUX1!O:O)</f>
        <v>45.660854499999999</v>
      </c>
      <c r="O71" s="15">
        <f t="shared" si="10"/>
        <v>45.660854499999999</v>
      </c>
      <c r="Q71" s="15">
        <f ca="1">SUMIF(CPUAUX1!M:M,B65,CPUAUX1!R:R)</f>
        <v>0</v>
      </c>
      <c r="R71" s="15">
        <f t="shared" ca="1" si="11"/>
        <v>0</v>
      </c>
    </row>
    <row r="72" spans="1:18" ht="30" customHeight="1">
      <c r="A72" s="15" t="s">
        <v>131</v>
      </c>
      <c r="B72" s="15">
        <v>37370</v>
      </c>
      <c r="C72" s="15" t="str">
        <f>VLOOKUP(B72,IF(A72="COMPOSICAO",S!$A:$E,I!$A:$E),2,FALSE)</f>
        <v>SINAPI</v>
      </c>
      <c r="D72" s="16" t="str">
        <f>VLOOKUP(B72,IF(A72="COMPOSICAO",S!$A:$E,I!$A:$E),3,FALSE)</f>
        <v>ALIMENTACAO - HORISTA (COLETADO CAIXA - ENCARGOS COMPLEMENTARES)</v>
      </c>
      <c r="E72" s="15" t="str">
        <f>VLOOKUP(B72,IF(A72="COMPOSICAO",S!$A:$E,I!$A:$E),4,FALSE)</f>
        <v>H</v>
      </c>
      <c r="F72" s="15">
        <v>1</v>
      </c>
      <c r="G72" s="62">
        <f>IF(A72="COMPOSICAO",VLOOKUP("TOTAL SEM BDI - "&amp;B72,CPUAUX3!$A:$J,9,FALSE),VLOOKUP(B72,I!$A:$E,5,FALSE))</f>
        <v>2.46</v>
      </c>
      <c r="H72" s="63"/>
      <c r="I72" s="62">
        <f t="shared" si="8"/>
        <v>2.46</v>
      </c>
      <c r="J72" s="63"/>
      <c r="M72" s="15">
        <f t="shared" si="9"/>
        <v>37370</v>
      </c>
      <c r="N72" s="15">
        <f>SUMIF(CPUAUX1!M:M,B65,CPUAUX1!O:O)</f>
        <v>45.660854499999999</v>
      </c>
      <c r="O72" s="15">
        <f t="shared" si="10"/>
        <v>45.660854499999999</v>
      </c>
      <c r="Q72" s="15">
        <f ca="1">SUMIF(CPUAUX1!M:M,B65,CPUAUX1!R:R)</f>
        <v>0</v>
      </c>
      <c r="R72" s="15">
        <f t="shared" ca="1" si="11"/>
        <v>0</v>
      </c>
    </row>
    <row r="73" spans="1:18">
      <c r="A73" s="15" t="s">
        <v>131</v>
      </c>
      <c r="B73" s="15">
        <v>2436</v>
      </c>
      <c r="C73" s="15" t="str">
        <f>VLOOKUP(B73,IF(A73="COMPOSICAO",S!$A:$E,I!$A:$E),2,FALSE)</f>
        <v>SINAPI</v>
      </c>
      <c r="D73" s="16" t="str">
        <f>VLOOKUP(B73,IF(A73="COMPOSICAO",S!$A:$E,I!$A:$E),3,FALSE)</f>
        <v>ELETRICISTA (HORISTA)</v>
      </c>
      <c r="E73" s="15" t="str">
        <f>VLOOKUP(B73,IF(A73="COMPOSICAO",S!$A:$E,I!$A:$E),4,FALSE)</f>
        <v>H</v>
      </c>
      <c r="F73" s="15">
        <v>1</v>
      </c>
      <c r="G73" s="62">
        <f>IF(A73="COMPOSICAO",VLOOKUP("TOTAL SEM BDI - "&amp;B73,CPUAUX3!$A:$J,9,FALSE),VLOOKUP(B73,I!$A:$E,5,FALSE))</f>
        <v>20.329999999999998</v>
      </c>
      <c r="H73" s="63"/>
      <c r="I73" s="62">
        <f t="shared" si="8"/>
        <v>20.329999999999998</v>
      </c>
      <c r="J73" s="63"/>
      <c r="M73" s="15">
        <f t="shared" si="9"/>
        <v>2436</v>
      </c>
      <c r="N73" s="15">
        <f>SUMIF(CPUAUX1!M:M,B65,CPUAUX1!O:O)</f>
        <v>45.660854499999999</v>
      </c>
      <c r="O73" s="15">
        <f t="shared" si="10"/>
        <v>45.660854499999999</v>
      </c>
      <c r="Q73" s="15">
        <f ca="1">SUMIF(CPUAUX1!M:M,B65,CPUAUX1!R:R)</f>
        <v>0</v>
      </c>
      <c r="R73" s="15">
        <f t="shared" ca="1" si="11"/>
        <v>0</v>
      </c>
    </row>
    <row r="74" spans="1:18">
      <c r="A74" s="59" t="str">
        <f>"TOTAL SEM BDI - "&amp;B65</f>
        <v>TOTAL SEM BDI - 88264</v>
      </c>
      <c r="B74" s="60"/>
      <c r="C74" s="60"/>
      <c r="D74" s="60"/>
      <c r="E74" s="60"/>
      <c r="F74" s="60"/>
      <c r="G74" s="60"/>
      <c r="H74" s="61"/>
      <c r="I74" s="62">
        <f>SUM(I65:I73)</f>
        <v>27.74</v>
      </c>
      <c r="J74" s="63"/>
    </row>
    <row r="76" spans="1:18" ht="14.4">
      <c r="A76" s="4" t="s">
        <v>127</v>
      </c>
      <c r="B76" s="4" t="s">
        <v>43</v>
      </c>
      <c r="C76" s="4" t="s">
        <v>44</v>
      </c>
      <c r="D76" s="4" t="s">
        <v>22</v>
      </c>
      <c r="E76" s="4" t="s">
        <v>45</v>
      </c>
      <c r="F76" s="4" t="s">
        <v>74</v>
      </c>
      <c r="G76" s="31" t="s">
        <v>128</v>
      </c>
      <c r="H76" s="32"/>
      <c r="I76" s="31" t="s">
        <v>16</v>
      </c>
      <c r="J76" s="32"/>
    </row>
    <row r="77" spans="1:18" ht="30" customHeight="1">
      <c r="A77" s="20" t="s">
        <v>144</v>
      </c>
      <c r="B77" s="20">
        <v>88247</v>
      </c>
      <c r="C77" s="20" t="str">
        <f>VLOOKUP(B77,S!$A:$G,2,FALSE)</f>
        <v>SINAPI</v>
      </c>
      <c r="D77" s="21" t="str">
        <f>VLOOKUP(B77,S!$A:$G,3,FALSE)</f>
        <v>AUXILIAR DE ELETRICISTA COM ENCARGOS COMPLEMENTARES</v>
      </c>
      <c r="E77" s="20" t="str">
        <f>VLOOKUP(B77,S!$A:$G,4,FALSE)</f>
        <v>H</v>
      </c>
      <c r="F77" s="20"/>
      <c r="G77" s="64">
        <f>I86</f>
        <v>22.810000000000002</v>
      </c>
      <c r="H77" s="65"/>
      <c r="I77" s="64"/>
      <c r="J77" s="65"/>
      <c r="K77" s="22">
        <f>VLOOKUP(B77,S!A:G,5,FALSE)</f>
        <v>22.81</v>
      </c>
      <c r="L77" s="20" t="str">
        <f>IF(K77=G77,"OK, CONFORME TABELA",IF(G77&gt;K77,"ACIMA DA TABELA: ","ABAIXO DA TABELA: ")&amp;TRUNC((G77*100)/K77,2)&amp;" %")</f>
        <v>OK, CONFORME TABELA</v>
      </c>
    </row>
    <row r="78" spans="1:18" ht="30" customHeight="1">
      <c r="A78" s="15" t="s">
        <v>130</v>
      </c>
      <c r="B78" s="15">
        <v>95316</v>
      </c>
      <c r="C78" s="15" t="str">
        <f>VLOOKUP(B78,IF(A78="COMPOSICAO",S!$A:$E,I!$A:$E),2,FALSE)</f>
        <v>SINAPI</v>
      </c>
      <c r="D78" s="16" t="str">
        <f>VLOOKUP(B78,IF(A78="COMPOSICAO",S!$A:$E,I!$A:$E),3,FALSE)</f>
        <v>CURSO DE CAPACITAÇÃO PARA AUXILIAR DE ELETRICISTA (ENCARGOS COMPLEMENTARES) - HORISTA</v>
      </c>
      <c r="E78" s="15" t="str">
        <f>VLOOKUP(B78,IF(A78="COMPOSICAO",S!$A:$E,I!$A:$E),4,FALSE)</f>
        <v>H</v>
      </c>
      <c r="F78" s="15">
        <v>1</v>
      </c>
      <c r="G78" s="62">
        <f>IF(A78="COMPOSICAO",VLOOKUP("TOTAL SEM BDI - "&amp;B78,CPUAUX3!$A:$J,9,FALSE),VLOOKUP(B78,I!$A:$E,5,FALSE))</f>
        <v>0.57999999999999996</v>
      </c>
      <c r="H78" s="63"/>
      <c r="I78" s="62">
        <f t="shared" ref="I78:I85" si="12">TRUNC(F78*G78,2)</f>
        <v>0.57999999999999996</v>
      </c>
      <c r="J78" s="63"/>
      <c r="M78" s="15">
        <f t="shared" ref="M78:M85" si="13">B78</f>
        <v>95316</v>
      </c>
      <c r="N78" s="15">
        <f>SUMIF(CPUAUX1!M:M,B77,CPUAUX1!O:O)</f>
        <v>29.649945499999998</v>
      </c>
      <c r="O78" s="15">
        <f t="shared" ref="O78:O85" si="14">F78*N78</f>
        <v>29.649945499999998</v>
      </c>
      <c r="Q78" s="15">
        <f ca="1">SUMIF(CPUAUX1!M:M,B77,CPUAUX1!R:R)</f>
        <v>0</v>
      </c>
      <c r="R78" s="15">
        <f t="shared" ref="R78:R85" ca="1" si="15">F78*Q78</f>
        <v>0</v>
      </c>
    </row>
    <row r="79" spans="1:18" ht="30" customHeight="1">
      <c r="A79" s="15" t="s">
        <v>131</v>
      </c>
      <c r="B79" s="15">
        <v>43484</v>
      </c>
      <c r="C79" s="15" t="str">
        <f>VLOOKUP(B79,IF(A79="COMPOSICAO",S!$A:$E,I!$A:$E),2,FALSE)</f>
        <v>SINAPI</v>
      </c>
      <c r="D79" s="16" t="str">
        <f>VLOOKUP(B79,IF(A79="COMPOSICAO",S!$A:$E,I!$A:$E),3,FALSE)</f>
        <v>EPI - FAMILIA ELETRICISTA - HORISTA (ENCARGOS COMPLEMENTARES - COLETADO CAIXA)</v>
      </c>
      <c r="E79" s="15" t="str">
        <f>VLOOKUP(B79,IF(A79="COMPOSICAO",S!$A:$E,I!$A:$E),4,FALSE)</f>
        <v>H</v>
      </c>
      <c r="F79" s="15">
        <v>1</v>
      </c>
      <c r="G79" s="62">
        <f>IF(A79="COMPOSICAO",VLOOKUP("TOTAL SEM BDI - "&amp;B79,CPUAUX3!$A:$J,9,FALSE),VLOOKUP(B79,I!$A:$E,5,FALSE))</f>
        <v>1.26</v>
      </c>
      <c r="H79" s="63"/>
      <c r="I79" s="62">
        <f t="shared" si="12"/>
        <v>1.26</v>
      </c>
      <c r="J79" s="63"/>
      <c r="M79" s="15">
        <f t="shared" si="13"/>
        <v>43484</v>
      </c>
      <c r="N79" s="15">
        <f>SUMIF(CPUAUX1!M:M,B77,CPUAUX1!O:O)</f>
        <v>29.649945499999998</v>
      </c>
      <c r="O79" s="15">
        <f t="shared" si="14"/>
        <v>29.649945499999998</v>
      </c>
      <c r="Q79" s="15">
        <f ca="1">SUMIF(CPUAUX1!M:M,B77,CPUAUX1!R:R)</f>
        <v>0</v>
      </c>
      <c r="R79" s="15">
        <f t="shared" ca="1" si="15"/>
        <v>0</v>
      </c>
    </row>
    <row r="80" spans="1:18" ht="30" customHeight="1">
      <c r="A80" s="15" t="s">
        <v>131</v>
      </c>
      <c r="B80" s="15">
        <v>43460</v>
      </c>
      <c r="C80" s="15" t="str">
        <f>VLOOKUP(B80,IF(A80="COMPOSICAO",S!$A:$E,I!$A:$E),2,FALSE)</f>
        <v>SINAPI</v>
      </c>
      <c r="D80" s="16" t="str">
        <f>VLOOKUP(B80,IF(A80="COMPOSICAO",S!$A:$E,I!$A:$E),3,FALSE)</f>
        <v>FERRAMENTAS - FAMILIA ELETRICISTA - HORISTA (ENCARGOS COMPLEMENTARES - COLETADO CAIXA)</v>
      </c>
      <c r="E80" s="15" t="str">
        <f>VLOOKUP(B80,IF(A80="COMPOSICAO",S!$A:$E,I!$A:$E),4,FALSE)</f>
        <v>H</v>
      </c>
      <c r="F80" s="15">
        <v>1</v>
      </c>
      <c r="G80" s="62">
        <f>IF(A80="COMPOSICAO",VLOOKUP("TOTAL SEM BDI - "&amp;B80,CPUAUX3!$A:$J,9,FALSE),VLOOKUP(B80,I!$A:$E,5,FALSE))</f>
        <v>0.86</v>
      </c>
      <c r="H80" s="63"/>
      <c r="I80" s="62">
        <f t="shared" si="12"/>
        <v>0.86</v>
      </c>
      <c r="J80" s="63"/>
      <c r="M80" s="15">
        <f t="shared" si="13"/>
        <v>43460</v>
      </c>
      <c r="N80" s="15">
        <f>SUMIF(CPUAUX1!M:M,B77,CPUAUX1!O:O)</f>
        <v>29.649945499999998</v>
      </c>
      <c r="O80" s="15">
        <f t="shared" si="14"/>
        <v>29.649945499999998</v>
      </c>
      <c r="Q80" s="15">
        <f ca="1">SUMIF(CPUAUX1!M:M,B77,CPUAUX1!R:R)</f>
        <v>0</v>
      </c>
      <c r="R80" s="15">
        <f t="shared" ca="1" si="15"/>
        <v>0</v>
      </c>
    </row>
    <row r="81" spans="1:18" ht="30" customHeight="1">
      <c r="A81" s="15" t="s">
        <v>131</v>
      </c>
      <c r="B81" s="15">
        <v>37373</v>
      </c>
      <c r="C81" s="15" t="str">
        <f>VLOOKUP(B81,IF(A81="COMPOSICAO",S!$A:$E,I!$A:$E),2,FALSE)</f>
        <v>SINAPI</v>
      </c>
      <c r="D81" s="16" t="str">
        <f>VLOOKUP(B81,IF(A81="COMPOSICAO",S!$A:$E,I!$A:$E),3,FALSE)</f>
        <v>SEGURO - HORISTA (COLETADO CAIXA - ENCARGOS COMPLEMENTARES)</v>
      </c>
      <c r="E81" s="15" t="str">
        <f>VLOOKUP(B81,IF(A81="COMPOSICAO",S!$A:$E,I!$A:$E),4,FALSE)</f>
        <v>H</v>
      </c>
      <c r="F81" s="15">
        <v>1</v>
      </c>
      <c r="G81" s="62">
        <f>IF(A81="COMPOSICAO",VLOOKUP("TOTAL SEM BDI - "&amp;B81,CPUAUX3!$A:$J,9,FALSE),VLOOKUP(B81,I!$A:$E,5,FALSE))</f>
        <v>0.08</v>
      </c>
      <c r="H81" s="63"/>
      <c r="I81" s="62">
        <f t="shared" si="12"/>
        <v>0.08</v>
      </c>
      <c r="J81" s="63"/>
      <c r="M81" s="15">
        <f t="shared" si="13"/>
        <v>37373</v>
      </c>
      <c r="N81" s="15">
        <f>SUMIF(CPUAUX1!M:M,B77,CPUAUX1!O:O)</f>
        <v>29.649945499999998</v>
      </c>
      <c r="O81" s="15">
        <f t="shared" si="14"/>
        <v>29.649945499999998</v>
      </c>
      <c r="Q81" s="15">
        <f ca="1">SUMIF(CPUAUX1!M:M,B77,CPUAUX1!R:R)</f>
        <v>0</v>
      </c>
      <c r="R81" s="15">
        <f t="shared" ca="1" si="15"/>
        <v>0</v>
      </c>
    </row>
    <row r="82" spans="1:18" ht="30" customHeight="1">
      <c r="A82" s="15" t="s">
        <v>131</v>
      </c>
      <c r="B82" s="15">
        <v>37372</v>
      </c>
      <c r="C82" s="15" t="str">
        <f>VLOOKUP(B82,IF(A82="COMPOSICAO",S!$A:$E,I!$A:$E),2,FALSE)</f>
        <v>SINAPI</v>
      </c>
      <c r="D82" s="16" t="str">
        <f>VLOOKUP(B82,IF(A82="COMPOSICAO",S!$A:$E,I!$A:$E),3,FALSE)</f>
        <v>EXAMES - HORISTA (COLETADO CAIXA - ENCARGOS COMPLEMENTARES)</v>
      </c>
      <c r="E82" s="15" t="str">
        <f>VLOOKUP(B82,IF(A82="COMPOSICAO",S!$A:$E,I!$A:$E),4,FALSE)</f>
        <v>H</v>
      </c>
      <c r="F82" s="15">
        <v>1</v>
      </c>
      <c r="G82" s="62">
        <f>IF(A82="COMPOSICAO",VLOOKUP("TOTAL SEM BDI - "&amp;B82,CPUAUX3!$A:$J,9,FALSE),VLOOKUP(B82,I!$A:$E,5,FALSE))</f>
        <v>1.43</v>
      </c>
      <c r="H82" s="63"/>
      <c r="I82" s="62">
        <f t="shared" si="12"/>
        <v>1.43</v>
      </c>
      <c r="J82" s="63"/>
      <c r="M82" s="15">
        <f t="shared" si="13"/>
        <v>37372</v>
      </c>
      <c r="N82" s="15">
        <f>SUMIF(CPUAUX1!M:M,B77,CPUAUX1!O:O)</f>
        <v>29.649945499999998</v>
      </c>
      <c r="O82" s="15">
        <f t="shared" si="14"/>
        <v>29.649945499999998</v>
      </c>
      <c r="Q82" s="15">
        <f ca="1">SUMIF(CPUAUX1!M:M,B77,CPUAUX1!R:R)</f>
        <v>0</v>
      </c>
      <c r="R82" s="15">
        <f t="shared" ca="1" si="15"/>
        <v>0</v>
      </c>
    </row>
    <row r="83" spans="1:18" ht="30" customHeight="1">
      <c r="A83" s="15" t="s">
        <v>131</v>
      </c>
      <c r="B83" s="15">
        <v>37371</v>
      </c>
      <c r="C83" s="15" t="str">
        <f>VLOOKUP(B83,IF(A83="COMPOSICAO",S!$A:$E,I!$A:$E),2,FALSE)</f>
        <v>SINAPI</v>
      </c>
      <c r="D83" s="16" t="str">
        <f>VLOOKUP(B83,IF(A83="COMPOSICAO",S!$A:$E,I!$A:$E),3,FALSE)</f>
        <v>TRANSPORTE - HORISTA (COLETADO CAIXA - ENCARGOS COMPLEMENTARES)</v>
      </c>
      <c r="E83" s="15" t="str">
        <f>VLOOKUP(B83,IF(A83="COMPOSICAO",S!$A:$E,I!$A:$E),4,FALSE)</f>
        <v>H</v>
      </c>
      <c r="F83" s="15">
        <v>1</v>
      </c>
      <c r="G83" s="62">
        <f>IF(A83="COMPOSICAO",VLOOKUP("TOTAL SEM BDI - "&amp;B83,CPUAUX3!$A:$J,9,FALSE),VLOOKUP(B83,I!$A:$E,5,FALSE))</f>
        <v>0.56999999999999995</v>
      </c>
      <c r="H83" s="63"/>
      <c r="I83" s="62">
        <f t="shared" si="12"/>
        <v>0.56999999999999995</v>
      </c>
      <c r="J83" s="63"/>
      <c r="M83" s="15">
        <f t="shared" si="13"/>
        <v>37371</v>
      </c>
      <c r="N83" s="15">
        <f>SUMIF(CPUAUX1!M:M,B77,CPUAUX1!O:O)</f>
        <v>29.649945499999998</v>
      </c>
      <c r="O83" s="15">
        <f t="shared" si="14"/>
        <v>29.649945499999998</v>
      </c>
      <c r="Q83" s="15">
        <f ca="1">SUMIF(CPUAUX1!M:M,B77,CPUAUX1!R:R)</f>
        <v>0</v>
      </c>
      <c r="R83" s="15">
        <f t="shared" ca="1" si="15"/>
        <v>0</v>
      </c>
    </row>
    <row r="84" spans="1:18" ht="30" customHeight="1">
      <c r="A84" s="15" t="s">
        <v>131</v>
      </c>
      <c r="B84" s="15">
        <v>37370</v>
      </c>
      <c r="C84" s="15" t="str">
        <f>VLOOKUP(B84,IF(A84="COMPOSICAO",S!$A:$E,I!$A:$E),2,FALSE)</f>
        <v>SINAPI</v>
      </c>
      <c r="D84" s="16" t="str">
        <f>VLOOKUP(B84,IF(A84="COMPOSICAO",S!$A:$E,I!$A:$E),3,FALSE)</f>
        <v>ALIMENTACAO - HORISTA (COLETADO CAIXA - ENCARGOS COMPLEMENTARES)</v>
      </c>
      <c r="E84" s="15" t="str">
        <f>VLOOKUP(B84,IF(A84="COMPOSICAO",S!$A:$E,I!$A:$E),4,FALSE)</f>
        <v>H</v>
      </c>
      <c r="F84" s="15">
        <v>1</v>
      </c>
      <c r="G84" s="62">
        <f>IF(A84="COMPOSICAO",VLOOKUP("TOTAL SEM BDI - "&amp;B84,CPUAUX3!$A:$J,9,FALSE),VLOOKUP(B84,I!$A:$E,5,FALSE))</f>
        <v>2.46</v>
      </c>
      <c r="H84" s="63"/>
      <c r="I84" s="62">
        <f t="shared" si="12"/>
        <v>2.46</v>
      </c>
      <c r="J84" s="63"/>
      <c r="M84" s="15">
        <f t="shared" si="13"/>
        <v>37370</v>
      </c>
      <c r="N84" s="15">
        <f>SUMIF(CPUAUX1!M:M,B77,CPUAUX1!O:O)</f>
        <v>29.649945499999998</v>
      </c>
      <c r="O84" s="15">
        <f t="shared" si="14"/>
        <v>29.649945499999998</v>
      </c>
      <c r="Q84" s="15">
        <f ca="1">SUMIF(CPUAUX1!M:M,B77,CPUAUX1!R:R)</f>
        <v>0</v>
      </c>
      <c r="R84" s="15">
        <f t="shared" ca="1" si="15"/>
        <v>0</v>
      </c>
    </row>
    <row r="85" spans="1:18">
      <c r="A85" s="15" t="s">
        <v>131</v>
      </c>
      <c r="B85" s="15">
        <v>247</v>
      </c>
      <c r="C85" s="15" t="str">
        <f>VLOOKUP(B85,IF(A85="COMPOSICAO",S!$A:$E,I!$A:$E),2,FALSE)</f>
        <v>SINAPI</v>
      </c>
      <c r="D85" s="16" t="str">
        <f>VLOOKUP(B85,IF(A85="COMPOSICAO",S!$A:$E,I!$A:$E),3,FALSE)</f>
        <v>AJUDANTE DE ELETRICISTA (HORISTA)</v>
      </c>
      <c r="E85" s="15" t="str">
        <f>VLOOKUP(B85,IF(A85="COMPOSICAO",S!$A:$E,I!$A:$E),4,FALSE)</f>
        <v>H</v>
      </c>
      <c r="F85" s="15">
        <v>1</v>
      </c>
      <c r="G85" s="62">
        <f>IF(A85="COMPOSICAO",VLOOKUP("TOTAL SEM BDI - "&amp;B85,CPUAUX3!$A:$J,9,FALSE),VLOOKUP(B85,I!$A:$E,5,FALSE))</f>
        <v>15.57</v>
      </c>
      <c r="H85" s="63"/>
      <c r="I85" s="62">
        <f t="shared" si="12"/>
        <v>15.57</v>
      </c>
      <c r="J85" s="63"/>
      <c r="M85" s="15">
        <f t="shared" si="13"/>
        <v>247</v>
      </c>
      <c r="N85" s="15">
        <f>SUMIF(CPUAUX1!M:M,B77,CPUAUX1!O:O)</f>
        <v>29.649945499999998</v>
      </c>
      <c r="O85" s="15">
        <f t="shared" si="14"/>
        <v>29.649945499999998</v>
      </c>
      <c r="Q85" s="15">
        <f ca="1">SUMIF(CPUAUX1!M:M,B77,CPUAUX1!R:R)</f>
        <v>0</v>
      </c>
      <c r="R85" s="15">
        <f t="shared" ca="1" si="15"/>
        <v>0</v>
      </c>
    </row>
    <row r="86" spans="1:18">
      <c r="A86" s="59" t="str">
        <f>"TOTAL SEM BDI - "&amp;B77</f>
        <v>TOTAL SEM BDI - 88247</v>
      </c>
      <c r="B86" s="60"/>
      <c r="C86" s="60"/>
      <c r="D86" s="60"/>
      <c r="E86" s="60"/>
      <c r="F86" s="60"/>
      <c r="G86" s="60"/>
      <c r="H86" s="61"/>
      <c r="I86" s="62">
        <f>SUM(I77:I85)</f>
        <v>22.810000000000002</v>
      </c>
      <c r="J86" s="63"/>
    </row>
    <row r="88" spans="1:18" ht="14.4">
      <c r="A88" s="4" t="s">
        <v>127</v>
      </c>
      <c r="B88" s="4" t="s">
        <v>43</v>
      </c>
      <c r="C88" s="4" t="s">
        <v>44</v>
      </c>
      <c r="D88" s="4" t="s">
        <v>22</v>
      </c>
      <c r="E88" s="4" t="s">
        <v>45</v>
      </c>
      <c r="F88" s="4" t="s">
        <v>74</v>
      </c>
      <c r="G88" s="31" t="s">
        <v>128</v>
      </c>
      <c r="H88" s="32"/>
      <c r="I88" s="31" t="s">
        <v>16</v>
      </c>
      <c r="J88" s="32"/>
    </row>
    <row r="89" spans="1:18" ht="75" customHeight="1">
      <c r="A89" s="20" t="s">
        <v>154</v>
      </c>
      <c r="B89" s="20">
        <v>5930</v>
      </c>
      <c r="C89" s="20" t="str">
        <f>VLOOKUP(B89,S!$A:$G,2,FALSE)</f>
        <v>SINAPI</v>
      </c>
      <c r="D89" s="21" t="str">
        <f>VLOOKUP(B89,S!$A:$G,3,FALSE)</f>
        <v>GUINDAUTO HIDRÁULICO, CAPACIDADE MÁXIMA DE CARGA 6200 KG, MOMENTO MÁXIMO DE CARGA 11,7 TM, ALCANCE MÁXIMO HORIZONTAL 9,70 M, INCLUSIVE CAMINHÃO TOCO PBT 16.000 KG, POTÊNCIA DE 189 CV - CHI DIURNO. AF_06/2014</v>
      </c>
      <c r="E89" s="20" t="str">
        <f>VLOOKUP(B89,S!$A:$G,4,FALSE)</f>
        <v>CHI</v>
      </c>
      <c r="F89" s="20"/>
      <c r="G89" s="64">
        <f>I94</f>
        <v>70.31</v>
      </c>
      <c r="H89" s="65"/>
      <c r="I89" s="64"/>
      <c r="J89" s="65"/>
      <c r="K89" s="22">
        <f>VLOOKUP(B89,S!A:G,5,FALSE)</f>
        <v>70.31</v>
      </c>
      <c r="L89" s="20" t="str">
        <f>IF(K89=G89,"OK, CONFORME TABELA",IF(G89&gt;K89,"ACIMA DA TABELA: ","ABAIXO DA TABELA: ")&amp;TRUNC((G89*100)/K89,2)&amp;" %")</f>
        <v>OK, CONFORME TABELA</v>
      </c>
    </row>
    <row r="90" spans="1:18" ht="75" customHeight="1">
      <c r="A90" s="15" t="s">
        <v>130</v>
      </c>
      <c r="B90" s="15">
        <v>91466</v>
      </c>
      <c r="C90" s="15" t="str">
        <f>VLOOKUP(B90,IF(A90="COMPOSICAO",S!$A:$E,I!$A:$E),2,FALSE)</f>
        <v>SINAPI</v>
      </c>
      <c r="D90" s="16" t="str">
        <f>VLOOKUP(B90,IF(A90="COMPOSICAO",S!$A:$E,I!$A:$E),3,FALSE)</f>
        <v>GUINDAUTO HIDRÁULICO, CAPACIDADE MÁXIMA DE CARGA 6200 KG, MOMENTO MÁXIMO DE CARGA 11,7 TM, ALCANCE MÁXIMO HORIZONTAL 9,70 M, INCLUSIVE CAMINHÃO TOCO PBT 16.000 KG, POTÊNCIA DE 189 CV - IMPOSTOS E SEGUROS. AF_08/2015</v>
      </c>
      <c r="E90" s="15" t="str">
        <f>VLOOKUP(B90,IF(A90="COMPOSICAO",S!$A:$E,I!$A:$E),4,FALSE)</f>
        <v>H</v>
      </c>
      <c r="F90" s="15">
        <v>1</v>
      </c>
      <c r="G90" s="62">
        <f>IF(A90="COMPOSICAO",VLOOKUP("TOTAL SEM BDI - "&amp;B90,CPUAUX3!$A:$J,9,FALSE),VLOOKUP(B90,I!$A:$E,5,FALSE))</f>
        <v>4.08</v>
      </c>
      <c r="H90" s="63"/>
      <c r="I90" s="62">
        <f>TRUNC(F90*G90,2)</f>
        <v>4.08</v>
      </c>
      <c r="J90" s="63"/>
      <c r="M90" s="15">
        <f>B90</f>
        <v>91466</v>
      </c>
      <c r="N90" s="15">
        <f>SUMIF(CPUAUX1!M:M,B89,CPUAUX1!O:O)</f>
        <v>4.9326005000000004</v>
      </c>
      <c r="O90" s="15">
        <f>F90*N90</f>
        <v>4.9326005000000004</v>
      </c>
      <c r="Q90" s="15">
        <f ca="1">SUMIF(CPUAUX1!M:M,B89,CPUAUX1!R:R)</f>
        <v>0</v>
      </c>
      <c r="R90" s="15">
        <f ca="1">F90*Q90</f>
        <v>0</v>
      </c>
    </row>
    <row r="91" spans="1:18" ht="75" customHeight="1">
      <c r="A91" s="15" t="s">
        <v>130</v>
      </c>
      <c r="B91" s="15">
        <v>89260</v>
      </c>
      <c r="C91" s="15" t="str">
        <f>VLOOKUP(B91,IF(A91="COMPOSICAO",S!$A:$E,I!$A:$E),2,FALSE)</f>
        <v>SINAPI</v>
      </c>
      <c r="D91" s="16" t="str">
        <f>VLOOKUP(B91,IF(A91="COMPOSICAO",S!$A:$E,I!$A:$E),3,FALSE)</f>
        <v>GUINDAUTO HIDRÁULICO, CAPACIDADE MÁXIMA DE CARGA 6200 KG, MOMENTO MÁXIMO DE CARGA 11,7 TM, ALCANCE MÁXIMO HORIZONTAL 9,70 M, INCLUSIVE CAMINHÃO TOCO PBT 16.000 KG, POTÊNCIA DE 189 CV - JUROS. AF_06/2014</v>
      </c>
      <c r="E91" s="15" t="str">
        <f>VLOOKUP(B91,IF(A91="COMPOSICAO",S!$A:$E,I!$A:$E),4,FALSE)</f>
        <v>H</v>
      </c>
      <c r="F91" s="15">
        <v>1</v>
      </c>
      <c r="G91" s="62">
        <f>IF(A91="COMPOSICAO",VLOOKUP("TOTAL SEM BDI - "&amp;B91,CPUAUX3!$A:$J,9,FALSE),VLOOKUP(B91,I!$A:$E,5,FALSE))</f>
        <v>10.120000000000001</v>
      </c>
      <c r="H91" s="63"/>
      <c r="I91" s="62">
        <f>TRUNC(F91*G91,2)</f>
        <v>10.119999999999999</v>
      </c>
      <c r="J91" s="63"/>
      <c r="M91" s="15">
        <f>B91</f>
        <v>89260</v>
      </c>
      <c r="N91" s="15">
        <f>SUMIF(CPUAUX1!M:M,B89,CPUAUX1!O:O)</f>
        <v>4.9326005000000004</v>
      </c>
      <c r="O91" s="15">
        <f>F91*N91</f>
        <v>4.9326005000000004</v>
      </c>
      <c r="Q91" s="15">
        <f ca="1">SUMIF(CPUAUX1!M:M,B89,CPUAUX1!R:R)</f>
        <v>0</v>
      </c>
      <c r="R91" s="15">
        <f ca="1">F91*Q91</f>
        <v>0</v>
      </c>
    </row>
    <row r="92" spans="1:18" ht="75" customHeight="1">
      <c r="A92" s="15" t="s">
        <v>130</v>
      </c>
      <c r="B92" s="15">
        <v>89259</v>
      </c>
      <c r="C92" s="15" t="str">
        <f>VLOOKUP(B92,IF(A92="COMPOSICAO",S!$A:$E,I!$A:$E),2,FALSE)</f>
        <v>SINAPI</v>
      </c>
      <c r="D92" s="16" t="str">
        <f>VLOOKUP(B92,IF(A92="COMPOSICAO",S!$A:$E,I!$A:$E),3,FALSE)</f>
        <v>GUINDAUTO HIDRÁULICO, CAPACIDADE MÁXIMA DE CARGA 6200 KG, MOMENTO MÁXIMO DE CARGA 11,7 TM, ALCANCE MÁXIMO HORIZONTAL 9,70 M, INCLUSIVE CAMINHÃO TOCO PBT 16.000 KG, POTÊNCIA DE 189 CV - DEPRECIAÇÃO. AF_06/2014</v>
      </c>
      <c r="E92" s="15" t="str">
        <f>VLOOKUP(B92,IF(A92="COMPOSICAO",S!$A:$E,I!$A:$E),4,FALSE)</f>
        <v>H</v>
      </c>
      <c r="F92" s="15">
        <v>1</v>
      </c>
      <c r="G92" s="62">
        <f>IF(A92="COMPOSICAO",VLOOKUP("TOTAL SEM BDI - "&amp;B92,CPUAUX3!$A:$J,9,FALSE),VLOOKUP(B92,I!$A:$E,5,FALSE))</f>
        <v>27.520000000000003</v>
      </c>
      <c r="H92" s="63"/>
      <c r="I92" s="62">
        <f>TRUNC(F92*G92,2)</f>
        <v>27.52</v>
      </c>
      <c r="J92" s="63"/>
      <c r="M92" s="15">
        <f>B92</f>
        <v>89259</v>
      </c>
      <c r="N92" s="15">
        <f>SUMIF(CPUAUX1!M:M,B89,CPUAUX1!O:O)</f>
        <v>4.9326005000000004</v>
      </c>
      <c r="O92" s="15">
        <f>F92*N92</f>
        <v>4.9326005000000004</v>
      </c>
      <c r="Q92" s="15">
        <f ca="1">SUMIF(CPUAUX1!M:M,B89,CPUAUX1!R:R)</f>
        <v>0</v>
      </c>
      <c r="R92" s="15">
        <f ca="1">F92*Q92</f>
        <v>0</v>
      </c>
    </row>
    <row r="93" spans="1:18" ht="30" customHeight="1">
      <c r="A93" s="15" t="s">
        <v>130</v>
      </c>
      <c r="B93" s="15">
        <v>88286</v>
      </c>
      <c r="C93" s="15" t="str">
        <f>VLOOKUP(B93,IF(A93="COMPOSICAO",S!$A:$E,I!$A:$E),2,FALSE)</f>
        <v>SINAPI</v>
      </c>
      <c r="D93" s="16" t="str">
        <f>VLOOKUP(B93,IF(A93="COMPOSICAO",S!$A:$E,I!$A:$E),3,FALSE)</f>
        <v>MOTORISTA OPERADOR DE MUNCK COM ENCARGOS COMPLEMENTARES</v>
      </c>
      <c r="E93" s="15" t="str">
        <f>VLOOKUP(B93,IF(A93="COMPOSICAO",S!$A:$E,I!$A:$E),4,FALSE)</f>
        <v>H</v>
      </c>
      <c r="F93" s="15">
        <v>1</v>
      </c>
      <c r="G93" s="62">
        <f>IF(A93="COMPOSICAO",VLOOKUP("TOTAL SEM BDI - "&amp;B93,CPUAUX3!$A:$J,9,FALSE),VLOOKUP(B93,I!$A:$E,5,FALSE))</f>
        <v>28.590000000000003</v>
      </c>
      <c r="H93" s="63"/>
      <c r="I93" s="62">
        <f>TRUNC(F93*G93,2)</f>
        <v>28.59</v>
      </c>
      <c r="J93" s="63"/>
      <c r="M93" s="15">
        <f>B93</f>
        <v>88286</v>
      </c>
      <c r="N93" s="15">
        <f>SUMIF(CPUAUX1!M:M,B89,CPUAUX1!O:O)</f>
        <v>4.9326005000000004</v>
      </c>
      <c r="O93" s="15">
        <f>F93*N93</f>
        <v>4.9326005000000004</v>
      </c>
      <c r="Q93" s="15">
        <f ca="1">SUMIF(CPUAUX1!M:M,B89,CPUAUX1!R:R)</f>
        <v>0</v>
      </c>
      <c r="R93" s="15">
        <f ca="1">F93*Q93</f>
        <v>0</v>
      </c>
    </row>
    <row r="94" spans="1:18">
      <c r="A94" s="59" t="str">
        <f>"TOTAL SEM BDI - "&amp;B89</f>
        <v>TOTAL SEM BDI - 5930</v>
      </c>
      <c r="B94" s="60"/>
      <c r="C94" s="60"/>
      <c r="D94" s="60"/>
      <c r="E94" s="60"/>
      <c r="F94" s="60"/>
      <c r="G94" s="60"/>
      <c r="H94" s="61"/>
      <c r="I94" s="62">
        <f>SUM(I89:I93)</f>
        <v>70.31</v>
      </c>
      <c r="J94" s="63"/>
    </row>
    <row r="96" spans="1:18" ht="14.4">
      <c r="A96" s="4" t="s">
        <v>127</v>
      </c>
      <c r="B96" s="4" t="s">
        <v>43</v>
      </c>
      <c r="C96" s="4" t="s">
        <v>44</v>
      </c>
      <c r="D96" s="4" t="s">
        <v>22</v>
      </c>
      <c r="E96" s="4" t="s">
        <v>45</v>
      </c>
      <c r="F96" s="4" t="s">
        <v>74</v>
      </c>
      <c r="G96" s="31" t="s">
        <v>128</v>
      </c>
      <c r="H96" s="32"/>
      <c r="I96" s="31" t="s">
        <v>16</v>
      </c>
      <c r="J96" s="32"/>
    </row>
    <row r="97" spans="1:18" ht="75" customHeight="1">
      <c r="A97" s="20" t="s">
        <v>154</v>
      </c>
      <c r="B97" s="20">
        <v>5928</v>
      </c>
      <c r="C97" s="20" t="str">
        <f>VLOOKUP(B97,S!$A:$G,2,FALSE)</f>
        <v>SINAPI</v>
      </c>
      <c r="D97" s="21" t="str">
        <f>VLOOKUP(B97,S!$A:$G,3,FALSE)</f>
        <v>GUINDAUTO HIDRÁULICO, CAPACIDADE MÁXIMA DE CARGA 6200 KG, MOMENTO MÁXIMO DE CARGA 11,7 TM, ALCANCE MÁXIMO HORIZONTAL 9,70 M, INCLUSIVE CAMINHÃO TOCO PBT 16.000 KG, POTÊNCIA DE 189 CV - CHP DIURNO. AF_06/2014</v>
      </c>
      <c r="E97" s="20" t="str">
        <f>VLOOKUP(B97,S!$A:$G,4,FALSE)</f>
        <v>CHP</v>
      </c>
      <c r="F97" s="20"/>
      <c r="G97" s="64">
        <f>I104</f>
        <v>273.15000000000003</v>
      </c>
      <c r="H97" s="65"/>
      <c r="I97" s="64"/>
      <c r="J97" s="65"/>
      <c r="K97" s="22">
        <f>VLOOKUP(B97,S!A:G,5,FALSE)</f>
        <v>273.14999999999998</v>
      </c>
      <c r="L97" s="20" t="str">
        <f>IF(K97=G97,"OK, CONFORME TABELA",IF(G97&gt;K97,"ACIMA DA TABELA: ","ABAIXO DA TABELA: ")&amp;TRUNC((G97*100)/K97,2)&amp;" %")</f>
        <v>OK, CONFORME TABELA</v>
      </c>
    </row>
    <row r="98" spans="1:18" ht="90" customHeight="1">
      <c r="A98" s="15" t="s">
        <v>130</v>
      </c>
      <c r="B98" s="15">
        <v>91467</v>
      </c>
      <c r="C98" s="15" t="str">
        <f>VLOOKUP(B98,IF(A98="COMPOSICAO",S!$A:$E,I!$A:$E),2,FALSE)</f>
        <v>SINAPI</v>
      </c>
      <c r="D98" s="16" t="str">
        <f>VLOOKUP(B98,IF(A98="COMPOSICAO",S!$A:$E,I!$A:$E),3,FALSE)</f>
        <v>GUINDAUTO HIDRÁULICO, CAPACIDADE MÁXIMA DE CARGA 6200 KG, MOMENTO MÁXIMO DE CARGA 11,7 TM, ALCANCE MÁXIMO HORIZONTAL 9,70 M, INCLUSIVE CAMINHÃO TOCO PBT 16.000 KG, POTÊNCIA DE 189 CV - MATERIAIS NA OPERAÇÃO. AF_08/2015</v>
      </c>
      <c r="E98" s="15" t="str">
        <f>VLOOKUP(B98,IF(A98="COMPOSICAO",S!$A:$E,I!$A:$E),4,FALSE)</f>
        <v>H</v>
      </c>
      <c r="F98" s="15">
        <v>1</v>
      </c>
      <c r="G98" s="62">
        <f>IF(A98="COMPOSICAO",VLOOKUP("TOTAL SEM BDI - "&amp;B98,CPUAUX3!$A:$J,9,FALSE),VLOOKUP(B98,I!$A:$E,5,FALSE))</f>
        <v>156.19999999999999</v>
      </c>
      <c r="H98" s="63"/>
      <c r="I98" s="62">
        <f t="shared" ref="I98:I103" si="16">TRUNC(F98*G98,2)</f>
        <v>156.19999999999999</v>
      </c>
      <c r="J98" s="63"/>
      <c r="M98" s="15">
        <f t="shared" ref="M98:M103" si="17">B98</f>
        <v>91467</v>
      </c>
      <c r="N98" s="15">
        <f>SUMIF(CPUAUX1!M:M,B97,CPUAUX1!O:O)</f>
        <v>0.36580000000000001</v>
      </c>
      <c r="O98" s="15">
        <f t="shared" ref="O98:O103" si="18">F98*N98</f>
        <v>0.36580000000000001</v>
      </c>
      <c r="Q98" s="15">
        <f ca="1">SUMIF(CPUAUX1!M:M,B97,CPUAUX1!R:R)</f>
        <v>0</v>
      </c>
      <c r="R98" s="15">
        <f t="shared" ref="R98:R103" ca="1" si="19">F98*Q98</f>
        <v>0</v>
      </c>
    </row>
    <row r="99" spans="1:18" ht="75" customHeight="1">
      <c r="A99" s="15" t="s">
        <v>130</v>
      </c>
      <c r="B99" s="15">
        <v>91466</v>
      </c>
      <c r="C99" s="15" t="str">
        <f>VLOOKUP(B99,IF(A99="COMPOSICAO",S!$A:$E,I!$A:$E),2,FALSE)</f>
        <v>SINAPI</v>
      </c>
      <c r="D99" s="16" t="str">
        <f>VLOOKUP(B99,IF(A99="COMPOSICAO",S!$A:$E,I!$A:$E),3,FALSE)</f>
        <v>GUINDAUTO HIDRÁULICO, CAPACIDADE MÁXIMA DE CARGA 6200 KG, MOMENTO MÁXIMO DE CARGA 11,7 TM, ALCANCE MÁXIMO HORIZONTAL 9,70 M, INCLUSIVE CAMINHÃO TOCO PBT 16.000 KG, POTÊNCIA DE 189 CV - IMPOSTOS E SEGUROS. AF_08/2015</v>
      </c>
      <c r="E99" s="15" t="str">
        <f>VLOOKUP(B99,IF(A99="COMPOSICAO",S!$A:$E,I!$A:$E),4,FALSE)</f>
        <v>H</v>
      </c>
      <c r="F99" s="15">
        <v>1</v>
      </c>
      <c r="G99" s="62">
        <f>IF(A99="COMPOSICAO",VLOOKUP("TOTAL SEM BDI - "&amp;B99,CPUAUX3!$A:$J,9,FALSE),VLOOKUP(B99,I!$A:$E,5,FALSE))</f>
        <v>4.08</v>
      </c>
      <c r="H99" s="63"/>
      <c r="I99" s="62">
        <f t="shared" si="16"/>
        <v>4.08</v>
      </c>
      <c r="J99" s="63"/>
      <c r="M99" s="15">
        <f t="shared" si="17"/>
        <v>91466</v>
      </c>
      <c r="N99" s="15">
        <f>SUMIF(CPUAUX1!M:M,B97,CPUAUX1!O:O)</f>
        <v>0.36580000000000001</v>
      </c>
      <c r="O99" s="15">
        <f t="shared" si="18"/>
        <v>0.36580000000000001</v>
      </c>
      <c r="Q99" s="15">
        <f ca="1">SUMIF(CPUAUX1!M:M,B97,CPUAUX1!R:R)</f>
        <v>0</v>
      </c>
      <c r="R99" s="15">
        <f t="shared" ca="1" si="19"/>
        <v>0</v>
      </c>
    </row>
    <row r="100" spans="1:18" ht="75" customHeight="1">
      <c r="A100" s="15" t="s">
        <v>130</v>
      </c>
      <c r="B100" s="15">
        <v>89262</v>
      </c>
      <c r="C100" s="15" t="str">
        <f>VLOOKUP(B100,IF(A100="COMPOSICAO",S!$A:$E,I!$A:$E),2,FALSE)</f>
        <v>SINAPI</v>
      </c>
      <c r="D100" s="16" t="str">
        <f>VLOOKUP(B100,IF(A100="COMPOSICAO",S!$A:$E,I!$A:$E),3,FALSE)</f>
        <v>GUINDAUTO HIDRÁULICO, CAPACIDADE MÁXIMA DE CARGA 6200 KG, MOMENTO MÁXIMO DE CARGA 11,7 TM, ALCANCE MÁXIMO HORIZONTAL 9,70 M, INCLUSIVE CAMINHÃO TOCO PBT 16.000 KG, POTÊNCIA DE 189 CV - MANUTENÇÃO. AF_06/2014</v>
      </c>
      <c r="E100" s="15" t="str">
        <f>VLOOKUP(B100,IF(A100="COMPOSICAO",S!$A:$E,I!$A:$E),4,FALSE)</f>
        <v>H</v>
      </c>
      <c r="F100" s="15">
        <v>1</v>
      </c>
      <c r="G100" s="62">
        <f>IF(A100="COMPOSICAO",VLOOKUP("TOTAL SEM BDI - "&amp;B100,CPUAUX3!$A:$J,9,FALSE),VLOOKUP(B100,I!$A:$E,5,FALSE))</f>
        <v>46.64</v>
      </c>
      <c r="H100" s="63"/>
      <c r="I100" s="62">
        <f t="shared" si="16"/>
        <v>46.64</v>
      </c>
      <c r="J100" s="63"/>
      <c r="M100" s="15">
        <f t="shared" si="17"/>
        <v>89262</v>
      </c>
      <c r="N100" s="15">
        <f>SUMIF(CPUAUX1!M:M,B97,CPUAUX1!O:O)</f>
        <v>0.36580000000000001</v>
      </c>
      <c r="O100" s="15">
        <f t="shared" si="18"/>
        <v>0.36580000000000001</v>
      </c>
      <c r="Q100" s="15">
        <f ca="1">SUMIF(CPUAUX1!M:M,B97,CPUAUX1!R:R)</f>
        <v>0</v>
      </c>
      <c r="R100" s="15">
        <f t="shared" ca="1" si="19"/>
        <v>0</v>
      </c>
    </row>
    <row r="101" spans="1:18" ht="75" customHeight="1">
      <c r="A101" s="15" t="s">
        <v>130</v>
      </c>
      <c r="B101" s="15">
        <v>89260</v>
      </c>
      <c r="C101" s="15" t="str">
        <f>VLOOKUP(B101,IF(A101="COMPOSICAO",S!$A:$E,I!$A:$E),2,FALSE)</f>
        <v>SINAPI</v>
      </c>
      <c r="D101" s="16" t="str">
        <f>VLOOKUP(B101,IF(A101="COMPOSICAO",S!$A:$E,I!$A:$E),3,FALSE)</f>
        <v>GUINDAUTO HIDRÁULICO, CAPACIDADE MÁXIMA DE CARGA 6200 KG, MOMENTO MÁXIMO DE CARGA 11,7 TM, ALCANCE MÁXIMO HORIZONTAL 9,70 M, INCLUSIVE CAMINHÃO TOCO PBT 16.000 KG, POTÊNCIA DE 189 CV - JUROS. AF_06/2014</v>
      </c>
      <c r="E101" s="15" t="str">
        <f>VLOOKUP(B101,IF(A101="COMPOSICAO",S!$A:$E,I!$A:$E),4,FALSE)</f>
        <v>H</v>
      </c>
      <c r="F101" s="15">
        <v>1</v>
      </c>
      <c r="G101" s="62">
        <f>IF(A101="COMPOSICAO",VLOOKUP("TOTAL SEM BDI - "&amp;B101,CPUAUX3!$A:$J,9,FALSE),VLOOKUP(B101,I!$A:$E,5,FALSE))</f>
        <v>10.120000000000001</v>
      </c>
      <c r="H101" s="63"/>
      <c r="I101" s="62">
        <f t="shared" si="16"/>
        <v>10.119999999999999</v>
      </c>
      <c r="J101" s="63"/>
      <c r="M101" s="15">
        <f t="shared" si="17"/>
        <v>89260</v>
      </c>
      <c r="N101" s="15">
        <f>SUMIF(CPUAUX1!M:M,B97,CPUAUX1!O:O)</f>
        <v>0.36580000000000001</v>
      </c>
      <c r="O101" s="15">
        <f t="shared" si="18"/>
        <v>0.36580000000000001</v>
      </c>
      <c r="Q101" s="15">
        <f ca="1">SUMIF(CPUAUX1!M:M,B97,CPUAUX1!R:R)</f>
        <v>0</v>
      </c>
      <c r="R101" s="15">
        <f t="shared" ca="1" si="19"/>
        <v>0</v>
      </c>
    </row>
    <row r="102" spans="1:18" ht="75" customHeight="1">
      <c r="A102" s="15" t="s">
        <v>130</v>
      </c>
      <c r="B102" s="15">
        <v>89259</v>
      </c>
      <c r="C102" s="15" t="str">
        <f>VLOOKUP(B102,IF(A102="COMPOSICAO",S!$A:$E,I!$A:$E),2,FALSE)</f>
        <v>SINAPI</v>
      </c>
      <c r="D102" s="16" t="str">
        <f>VLOOKUP(B102,IF(A102="COMPOSICAO",S!$A:$E,I!$A:$E),3,FALSE)</f>
        <v>GUINDAUTO HIDRÁULICO, CAPACIDADE MÁXIMA DE CARGA 6200 KG, MOMENTO MÁXIMO DE CARGA 11,7 TM, ALCANCE MÁXIMO HORIZONTAL 9,70 M, INCLUSIVE CAMINHÃO TOCO PBT 16.000 KG, POTÊNCIA DE 189 CV - DEPRECIAÇÃO. AF_06/2014</v>
      </c>
      <c r="E102" s="15" t="str">
        <f>VLOOKUP(B102,IF(A102="COMPOSICAO",S!$A:$E,I!$A:$E),4,FALSE)</f>
        <v>H</v>
      </c>
      <c r="F102" s="15">
        <v>1</v>
      </c>
      <c r="G102" s="62">
        <f>IF(A102="COMPOSICAO",VLOOKUP("TOTAL SEM BDI - "&amp;B102,CPUAUX3!$A:$J,9,FALSE),VLOOKUP(B102,I!$A:$E,5,FALSE))</f>
        <v>27.520000000000003</v>
      </c>
      <c r="H102" s="63"/>
      <c r="I102" s="62">
        <f t="shared" si="16"/>
        <v>27.52</v>
      </c>
      <c r="J102" s="63"/>
      <c r="M102" s="15">
        <f t="shared" si="17"/>
        <v>89259</v>
      </c>
      <c r="N102" s="15">
        <f>SUMIF(CPUAUX1!M:M,B97,CPUAUX1!O:O)</f>
        <v>0.36580000000000001</v>
      </c>
      <c r="O102" s="15">
        <f t="shared" si="18"/>
        <v>0.36580000000000001</v>
      </c>
      <c r="Q102" s="15">
        <f ca="1">SUMIF(CPUAUX1!M:M,B97,CPUAUX1!R:R)</f>
        <v>0</v>
      </c>
      <c r="R102" s="15">
        <f t="shared" ca="1" si="19"/>
        <v>0</v>
      </c>
    </row>
    <row r="103" spans="1:18" ht="30" customHeight="1">
      <c r="A103" s="15" t="s">
        <v>130</v>
      </c>
      <c r="B103" s="15">
        <v>88286</v>
      </c>
      <c r="C103" s="15" t="str">
        <f>VLOOKUP(B103,IF(A103="COMPOSICAO",S!$A:$E,I!$A:$E),2,FALSE)</f>
        <v>SINAPI</v>
      </c>
      <c r="D103" s="16" t="str">
        <f>VLOOKUP(B103,IF(A103="COMPOSICAO",S!$A:$E,I!$A:$E),3,FALSE)</f>
        <v>MOTORISTA OPERADOR DE MUNCK COM ENCARGOS COMPLEMENTARES</v>
      </c>
      <c r="E103" s="15" t="str">
        <f>VLOOKUP(B103,IF(A103="COMPOSICAO",S!$A:$E,I!$A:$E),4,FALSE)</f>
        <v>H</v>
      </c>
      <c r="F103" s="15">
        <v>1</v>
      </c>
      <c r="G103" s="62">
        <f>IF(A103="COMPOSICAO",VLOOKUP("TOTAL SEM BDI - "&amp;B103,CPUAUX3!$A:$J,9,FALSE),VLOOKUP(B103,I!$A:$E,5,FALSE))</f>
        <v>28.590000000000003</v>
      </c>
      <c r="H103" s="63"/>
      <c r="I103" s="62">
        <f t="shared" si="16"/>
        <v>28.59</v>
      </c>
      <c r="J103" s="63"/>
      <c r="M103" s="15">
        <f t="shared" si="17"/>
        <v>88286</v>
      </c>
      <c r="N103" s="15">
        <f>SUMIF(CPUAUX1!M:M,B97,CPUAUX1!O:O)</f>
        <v>0.36580000000000001</v>
      </c>
      <c r="O103" s="15">
        <f t="shared" si="18"/>
        <v>0.36580000000000001</v>
      </c>
      <c r="Q103" s="15">
        <f ca="1">SUMIF(CPUAUX1!M:M,B97,CPUAUX1!R:R)</f>
        <v>0</v>
      </c>
      <c r="R103" s="15">
        <f t="shared" ca="1" si="19"/>
        <v>0</v>
      </c>
    </row>
    <row r="104" spans="1:18">
      <c r="A104" s="59" t="str">
        <f>"TOTAL SEM BDI - "&amp;B97</f>
        <v>TOTAL SEM BDI - 5928</v>
      </c>
      <c r="B104" s="60"/>
      <c r="C104" s="60"/>
      <c r="D104" s="60"/>
      <c r="E104" s="60"/>
      <c r="F104" s="60"/>
      <c r="G104" s="60"/>
      <c r="H104" s="61"/>
      <c r="I104" s="62">
        <f>SUM(I97:I103)</f>
        <v>273.15000000000003</v>
      </c>
      <c r="J104" s="63"/>
    </row>
    <row r="106" spans="1:18" ht="14.4">
      <c r="A106" s="4" t="s">
        <v>127</v>
      </c>
      <c r="B106" s="4" t="s">
        <v>43</v>
      </c>
      <c r="C106" s="4" t="s">
        <v>44</v>
      </c>
      <c r="D106" s="4" t="s">
        <v>22</v>
      </c>
      <c r="E106" s="4" t="s">
        <v>45</v>
      </c>
      <c r="F106" s="4" t="s">
        <v>74</v>
      </c>
      <c r="G106" s="31" t="s">
        <v>128</v>
      </c>
      <c r="H106" s="32"/>
      <c r="I106" s="31" t="s">
        <v>16</v>
      </c>
      <c r="J106" s="32"/>
    </row>
    <row r="107" spans="1:18" ht="30" customHeight="1">
      <c r="A107" s="20" t="s">
        <v>144</v>
      </c>
      <c r="B107" s="20">
        <v>95332</v>
      </c>
      <c r="C107" s="20" t="str">
        <f>VLOOKUP(B107,S!$A:$G,2,FALSE)</f>
        <v>SINAPI</v>
      </c>
      <c r="D107" s="21" t="str">
        <f>VLOOKUP(B107,S!$A:$G,3,FALSE)</f>
        <v>CURSO DE CAPACITAÇÃO PARA ELETRICISTA (ENCARGOS COMPLEMENTARES) - HORISTA</v>
      </c>
      <c r="E107" s="20" t="str">
        <f>VLOOKUP(B107,S!$A:$G,4,FALSE)</f>
        <v>H</v>
      </c>
      <c r="F107" s="20"/>
      <c r="G107" s="64">
        <f>I109</f>
        <v>0.75</v>
      </c>
      <c r="H107" s="65"/>
      <c r="I107" s="64"/>
      <c r="J107" s="65"/>
      <c r="K107" s="22">
        <f>VLOOKUP(B107,S!A:G,5,FALSE)</f>
        <v>0.75</v>
      </c>
      <c r="L107" s="20" t="str">
        <f>IF(K107=G107,"OK, CONFORME TABELA",IF(G107&gt;K107,"ACIMA DA TABELA: ","ABAIXO DA TABELA: ")&amp;TRUNC((G107*100)/K107,2)&amp;" %")</f>
        <v>OK, CONFORME TABELA</v>
      </c>
    </row>
    <row r="108" spans="1:18">
      <c r="A108" s="15" t="s">
        <v>131</v>
      </c>
      <c r="B108" s="15">
        <v>2436</v>
      </c>
      <c r="C108" s="15" t="str">
        <f>VLOOKUP(B108,IF(A108="COMPOSICAO",S!$A:$E,I!$A:$E),2,FALSE)</f>
        <v>SINAPI</v>
      </c>
      <c r="D108" s="16" t="str">
        <f>VLOOKUP(B108,IF(A108="COMPOSICAO",S!$A:$E,I!$A:$E),3,FALSE)</f>
        <v>ELETRICISTA (HORISTA)</v>
      </c>
      <c r="E108" s="15" t="str">
        <f>VLOOKUP(B108,IF(A108="COMPOSICAO",S!$A:$E,I!$A:$E),4,FALSE)</f>
        <v>H</v>
      </c>
      <c r="F108" s="15">
        <v>3.7319999999999999E-2</v>
      </c>
      <c r="G108" s="62">
        <f>IF(A108="COMPOSICAO",VLOOKUP("TOTAL SEM BDI - "&amp;B108,CPUAUX3!$A:$J,9,FALSE),VLOOKUP(B108,I!$A:$E,5,FALSE))</f>
        <v>20.329999999999998</v>
      </c>
      <c r="H108" s="63"/>
      <c r="I108" s="62">
        <f>TRUNC(F108*G108,2)</f>
        <v>0.75</v>
      </c>
      <c r="J108" s="63"/>
      <c r="M108" s="15">
        <f>B108</f>
        <v>2436</v>
      </c>
      <c r="N108" s="15">
        <f>SUMIF(CPUAUX1!M:M,B107,CPUAUX1!O:O)</f>
        <v>14.551</v>
      </c>
      <c r="O108" s="15">
        <f>F108*N108</f>
        <v>0.54304332</v>
      </c>
      <c r="Q108" s="15">
        <f ca="1">SUMIF(CPUAUX1!M:M,B107,CPUAUX1!R:R)</f>
        <v>0</v>
      </c>
      <c r="R108" s="15">
        <f ca="1">F108*Q108</f>
        <v>0</v>
      </c>
    </row>
    <row r="109" spans="1:18">
      <c r="A109" s="59" t="str">
        <f>"TOTAL SEM BDI - "&amp;B107</f>
        <v>TOTAL SEM BDI - 95332</v>
      </c>
      <c r="B109" s="60"/>
      <c r="C109" s="60"/>
      <c r="D109" s="60"/>
      <c r="E109" s="60"/>
      <c r="F109" s="60"/>
      <c r="G109" s="60"/>
      <c r="H109" s="61"/>
      <c r="I109" s="62">
        <f>SUM(I107:I108)</f>
        <v>0.75</v>
      </c>
      <c r="J109" s="63"/>
    </row>
    <row r="111" spans="1:18" ht="14.4">
      <c r="A111" s="4" t="s">
        <v>127</v>
      </c>
      <c r="B111" s="4" t="s">
        <v>43</v>
      </c>
      <c r="C111" s="4" t="s">
        <v>44</v>
      </c>
      <c r="D111" s="4" t="s">
        <v>22</v>
      </c>
      <c r="E111" s="4" t="s">
        <v>45</v>
      </c>
      <c r="F111" s="4" t="s">
        <v>74</v>
      </c>
      <c r="G111" s="31" t="s">
        <v>128</v>
      </c>
      <c r="H111" s="32"/>
      <c r="I111" s="31" t="s">
        <v>16</v>
      </c>
      <c r="J111" s="32"/>
    </row>
    <row r="112" spans="1:18" ht="30" customHeight="1">
      <c r="A112" s="20" t="s">
        <v>144</v>
      </c>
      <c r="B112" s="20">
        <v>95316</v>
      </c>
      <c r="C112" s="20" t="str">
        <f>VLOOKUP(B112,S!$A:$G,2,FALSE)</f>
        <v>SINAPI</v>
      </c>
      <c r="D112" s="21" t="str">
        <f>VLOOKUP(B112,S!$A:$G,3,FALSE)</f>
        <v>CURSO DE CAPACITAÇÃO PARA AUXILIAR DE ELETRICISTA (ENCARGOS COMPLEMENTARES) - HORISTA</v>
      </c>
      <c r="E112" s="20" t="str">
        <f>VLOOKUP(B112,S!$A:$G,4,FALSE)</f>
        <v>H</v>
      </c>
      <c r="F112" s="20"/>
      <c r="G112" s="64">
        <f>I114</f>
        <v>0.57999999999999996</v>
      </c>
      <c r="H112" s="65"/>
      <c r="I112" s="64"/>
      <c r="J112" s="65"/>
      <c r="K112" s="22">
        <f>VLOOKUP(B112,S!A:G,5,FALSE)</f>
        <v>0.57999999999999996</v>
      </c>
      <c r="L112" s="20" t="str">
        <f>IF(K112=G112,"OK, CONFORME TABELA",IF(G112&gt;K112,"ACIMA DA TABELA: ","ABAIXO DA TABELA: ")&amp;TRUNC((G112*100)/K112,2)&amp;" %")</f>
        <v>OK, CONFORME TABELA</v>
      </c>
    </row>
    <row r="113" spans="1:18">
      <c r="A113" s="15" t="s">
        <v>131</v>
      </c>
      <c r="B113" s="15">
        <v>247</v>
      </c>
      <c r="C113" s="15" t="str">
        <f>VLOOKUP(B113,IF(A113="COMPOSICAO",S!$A:$E,I!$A:$E),2,FALSE)</f>
        <v>SINAPI</v>
      </c>
      <c r="D113" s="16" t="str">
        <f>VLOOKUP(B113,IF(A113="COMPOSICAO",S!$A:$E,I!$A:$E),3,FALSE)</f>
        <v>AJUDANTE DE ELETRICISTA (HORISTA)</v>
      </c>
      <c r="E113" s="15" t="str">
        <f>VLOOKUP(B113,IF(A113="COMPOSICAO",S!$A:$E,I!$A:$E),4,FALSE)</f>
        <v>H</v>
      </c>
      <c r="F113" s="15">
        <v>3.7319999999999999E-2</v>
      </c>
      <c r="G113" s="62">
        <f>IF(A113="COMPOSICAO",VLOOKUP("TOTAL SEM BDI - "&amp;B113,CPUAUX3!$A:$J,9,FALSE),VLOOKUP(B113,I!$A:$E,5,FALSE))</f>
        <v>15.57</v>
      </c>
      <c r="H113" s="63"/>
      <c r="I113" s="62">
        <f>TRUNC(F113*G113,2)</f>
        <v>0.57999999999999996</v>
      </c>
      <c r="J113" s="63"/>
      <c r="M113" s="15">
        <f>B113</f>
        <v>247</v>
      </c>
      <c r="N113" s="15">
        <f>SUMIF(CPUAUX1!M:M,B112,CPUAUX1!O:O)</f>
        <v>1.6164999999999998</v>
      </c>
      <c r="O113" s="15">
        <f>F113*N113</f>
        <v>6.0327779999999991E-2</v>
      </c>
      <c r="Q113" s="15">
        <f ca="1">SUMIF(CPUAUX1!M:M,B112,CPUAUX1!R:R)</f>
        <v>0</v>
      </c>
      <c r="R113" s="15">
        <f ca="1">F113*Q113</f>
        <v>0</v>
      </c>
    </row>
    <row r="114" spans="1:18">
      <c r="A114" s="59" t="str">
        <f>"TOTAL SEM BDI - "&amp;B112</f>
        <v>TOTAL SEM BDI - 95316</v>
      </c>
      <c r="B114" s="60"/>
      <c r="C114" s="60"/>
      <c r="D114" s="60"/>
      <c r="E114" s="60"/>
      <c r="F114" s="60"/>
      <c r="G114" s="60"/>
      <c r="H114" s="61"/>
      <c r="I114" s="62">
        <f>SUM(I112:I113)</f>
        <v>0.57999999999999996</v>
      </c>
      <c r="J114" s="63"/>
    </row>
  </sheetData>
  <mergeCells count="197">
    <mergeCell ref="A1:J1"/>
    <mergeCell ref="A2:J2"/>
    <mergeCell ref="A3:J3"/>
    <mergeCell ref="N4:P4"/>
    <mergeCell ref="Q4:S4"/>
    <mergeCell ref="G6:H6"/>
    <mergeCell ref="I6:J6"/>
    <mergeCell ref="G11:H11"/>
    <mergeCell ref="I11:J11"/>
    <mergeCell ref="G12:H12"/>
    <mergeCell ref="I12:J12"/>
    <mergeCell ref="G13:H13"/>
    <mergeCell ref="I13:J13"/>
    <mergeCell ref="G7:H7"/>
    <mergeCell ref="I7:J7"/>
    <mergeCell ref="G8:H8"/>
    <mergeCell ref="I8:J8"/>
    <mergeCell ref="A9:H9"/>
    <mergeCell ref="I9:J9"/>
    <mergeCell ref="G18:H18"/>
    <mergeCell ref="I18:J18"/>
    <mergeCell ref="A19:H19"/>
    <mergeCell ref="I19:J19"/>
    <mergeCell ref="G21:H21"/>
    <mergeCell ref="I21:J21"/>
    <mergeCell ref="A14:H14"/>
    <mergeCell ref="I14:J14"/>
    <mergeCell ref="G16:H16"/>
    <mergeCell ref="I16:J16"/>
    <mergeCell ref="G17:H17"/>
    <mergeCell ref="I17:J17"/>
    <mergeCell ref="G26:H26"/>
    <mergeCell ref="I26:J26"/>
    <mergeCell ref="G27:H27"/>
    <mergeCell ref="I27:J27"/>
    <mergeCell ref="G28:H28"/>
    <mergeCell ref="I28:J28"/>
    <mergeCell ref="G22:H22"/>
    <mergeCell ref="I22:J22"/>
    <mergeCell ref="G23:H23"/>
    <mergeCell ref="I23:J23"/>
    <mergeCell ref="A24:H24"/>
    <mergeCell ref="I24:J24"/>
    <mergeCell ref="G33:H33"/>
    <mergeCell ref="I33:J33"/>
    <mergeCell ref="G34:H34"/>
    <mergeCell ref="I34:J34"/>
    <mergeCell ref="G35:H35"/>
    <mergeCell ref="I35:J35"/>
    <mergeCell ref="G29:H29"/>
    <mergeCell ref="I29:J29"/>
    <mergeCell ref="A30:H30"/>
    <mergeCell ref="I30:J30"/>
    <mergeCell ref="G32:H32"/>
    <mergeCell ref="I32:J32"/>
    <mergeCell ref="G40:H40"/>
    <mergeCell ref="I40:J40"/>
    <mergeCell ref="G41:H41"/>
    <mergeCell ref="I41:J41"/>
    <mergeCell ref="G42:H42"/>
    <mergeCell ref="I42:J42"/>
    <mergeCell ref="G36:H36"/>
    <mergeCell ref="I36:J36"/>
    <mergeCell ref="G37:H37"/>
    <mergeCell ref="I37:J37"/>
    <mergeCell ref="A38:H38"/>
    <mergeCell ref="I38:J38"/>
    <mergeCell ref="G46:H46"/>
    <mergeCell ref="I46:J46"/>
    <mergeCell ref="G47:H47"/>
    <mergeCell ref="I47:J47"/>
    <mergeCell ref="G48:H48"/>
    <mergeCell ref="I48:J48"/>
    <mergeCell ref="G43:H43"/>
    <mergeCell ref="I43:J43"/>
    <mergeCell ref="G44:H44"/>
    <mergeCell ref="I44:J44"/>
    <mergeCell ref="G45:H45"/>
    <mergeCell ref="I45:J45"/>
    <mergeCell ref="G53:H53"/>
    <mergeCell ref="I53:J53"/>
    <mergeCell ref="G54:H54"/>
    <mergeCell ref="I54:J54"/>
    <mergeCell ref="G55:H55"/>
    <mergeCell ref="I55:J55"/>
    <mergeCell ref="G49:H49"/>
    <mergeCell ref="I49:J49"/>
    <mergeCell ref="A50:H50"/>
    <mergeCell ref="I50:J50"/>
    <mergeCell ref="G52:H52"/>
    <mergeCell ref="I52:J52"/>
    <mergeCell ref="G59:H59"/>
    <mergeCell ref="I59:J59"/>
    <mergeCell ref="G60:H60"/>
    <mergeCell ref="I60:J60"/>
    <mergeCell ref="G61:H61"/>
    <mergeCell ref="I61:J61"/>
    <mergeCell ref="G56:H56"/>
    <mergeCell ref="I56:J56"/>
    <mergeCell ref="G57:H57"/>
    <mergeCell ref="I57:J57"/>
    <mergeCell ref="G58:H58"/>
    <mergeCell ref="I58:J58"/>
    <mergeCell ref="G66:H66"/>
    <mergeCell ref="I66:J66"/>
    <mergeCell ref="G67:H67"/>
    <mergeCell ref="I67:J67"/>
    <mergeCell ref="G68:H68"/>
    <mergeCell ref="I68:J68"/>
    <mergeCell ref="A62:H62"/>
    <mergeCell ref="I62:J62"/>
    <mergeCell ref="G64:H64"/>
    <mergeCell ref="I64:J64"/>
    <mergeCell ref="G65:H65"/>
    <mergeCell ref="I65:J65"/>
    <mergeCell ref="G72:H72"/>
    <mergeCell ref="I72:J72"/>
    <mergeCell ref="G73:H73"/>
    <mergeCell ref="I73:J73"/>
    <mergeCell ref="A74:H74"/>
    <mergeCell ref="I74:J74"/>
    <mergeCell ref="G69:H69"/>
    <mergeCell ref="I69:J69"/>
    <mergeCell ref="G70:H70"/>
    <mergeCell ref="I70:J70"/>
    <mergeCell ref="G71:H71"/>
    <mergeCell ref="I71:J71"/>
    <mergeCell ref="G79:H79"/>
    <mergeCell ref="I79:J79"/>
    <mergeCell ref="G80:H80"/>
    <mergeCell ref="I80:J80"/>
    <mergeCell ref="G81:H81"/>
    <mergeCell ref="I81:J81"/>
    <mergeCell ref="G76:H76"/>
    <mergeCell ref="I76:J76"/>
    <mergeCell ref="G77:H77"/>
    <mergeCell ref="I77:J77"/>
    <mergeCell ref="G78:H78"/>
    <mergeCell ref="I78:J78"/>
    <mergeCell ref="G85:H85"/>
    <mergeCell ref="I85:J85"/>
    <mergeCell ref="A86:H86"/>
    <mergeCell ref="I86:J86"/>
    <mergeCell ref="G88:H88"/>
    <mergeCell ref="I88:J88"/>
    <mergeCell ref="G82:H82"/>
    <mergeCell ref="I82:J82"/>
    <mergeCell ref="G83:H83"/>
    <mergeCell ref="I83:J83"/>
    <mergeCell ref="G84:H84"/>
    <mergeCell ref="I84:J84"/>
    <mergeCell ref="G92:H92"/>
    <mergeCell ref="I92:J92"/>
    <mergeCell ref="G93:H93"/>
    <mergeCell ref="I93:J93"/>
    <mergeCell ref="A94:H94"/>
    <mergeCell ref="I94:J94"/>
    <mergeCell ref="G89:H89"/>
    <mergeCell ref="I89:J89"/>
    <mergeCell ref="G90:H90"/>
    <mergeCell ref="I90:J90"/>
    <mergeCell ref="G91:H91"/>
    <mergeCell ref="I91:J91"/>
    <mergeCell ref="G99:H99"/>
    <mergeCell ref="I99:J99"/>
    <mergeCell ref="G100:H100"/>
    <mergeCell ref="I100:J100"/>
    <mergeCell ref="G101:H101"/>
    <mergeCell ref="I101:J101"/>
    <mergeCell ref="G96:H96"/>
    <mergeCell ref="I96:J96"/>
    <mergeCell ref="G97:H97"/>
    <mergeCell ref="I97:J97"/>
    <mergeCell ref="G98:H98"/>
    <mergeCell ref="I98:J98"/>
    <mergeCell ref="G106:H106"/>
    <mergeCell ref="I106:J106"/>
    <mergeCell ref="G107:H107"/>
    <mergeCell ref="I107:J107"/>
    <mergeCell ref="G108:H108"/>
    <mergeCell ref="I108:J108"/>
    <mergeCell ref="G102:H102"/>
    <mergeCell ref="I102:J102"/>
    <mergeCell ref="G103:H103"/>
    <mergeCell ref="I103:J103"/>
    <mergeCell ref="A104:H104"/>
    <mergeCell ref="I104:J104"/>
    <mergeCell ref="G113:H113"/>
    <mergeCell ref="I113:J113"/>
    <mergeCell ref="A114:H114"/>
    <mergeCell ref="I114:J114"/>
    <mergeCell ref="A109:H109"/>
    <mergeCell ref="I109:J109"/>
    <mergeCell ref="G111:H111"/>
    <mergeCell ref="I111:J111"/>
    <mergeCell ref="G112:H112"/>
    <mergeCell ref="I112:J112"/>
  </mergeCells>
  <pageMargins left="0.78740157480314965" right="0.39370078740157483" top="1.1811023622047243" bottom="0.78740157480314965" header="0.31496062992125984" footer="0.31496062992125984"/>
  <pageSetup paperSize="9" fitToHeight="0" orientation="portrait"/>
</worksheet>
</file>

<file path=xl/worksheets/sheet10.xml><?xml version="1.0" encoding="utf-8"?>
<worksheet xmlns="http://schemas.openxmlformats.org/spreadsheetml/2006/main" xmlns:r="http://schemas.openxmlformats.org/officeDocument/2006/relationships">
  <sheetPr>
    <pageSetUpPr fitToPage="1"/>
  </sheetPr>
  <dimension ref="A1:S85"/>
  <sheetViews>
    <sheetView showGridLines="0" workbookViewId="0">
      <selection activeCell="G8" sqref="G8:H8"/>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30" t="str">
        <f>CIDADE</f>
        <v>MUNICÍPIO DE TERESINA - PI</v>
      </c>
      <c r="B1" s="30"/>
      <c r="C1" s="30"/>
      <c r="D1" s="30"/>
      <c r="E1" s="30"/>
      <c r="F1" s="30"/>
      <c r="G1" s="30"/>
      <c r="H1" s="30"/>
      <c r="I1" s="30"/>
      <c r="J1" s="30"/>
    </row>
    <row r="2" spans="1:19" ht="14.4">
      <c r="A2" s="30" t="str">
        <f>OBRA</f>
        <v>ZONAL HORTAS TERESINA-PI - MONTAGEM E MANUTENÇÃO REDE ELETRICA</v>
      </c>
      <c r="B2" s="30"/>
      <c r="C2" s="30"/>
      <c r="D2" s="30"/>
      <c r="E2" s="30"/>
      <c r="F2" s="30"/>
      <c r="G2" s="30"/>
      <c r="H2" s="30"/>
      <c r="I2" s="30"/>
      <c r="J2" s="30"/>
    </row>
    <row r="3" spans="1:19" ht="14.4">
      <c r="A3" s="30" t="s">
        <v>155</v>
      </c>
      <c r="B3" s="30"/>
      <c r="C3" s="30"/>
      <c r="D3" s="30"/>
      <c r="E3" s="30"/>
      <c r="F3" s="30"/>
      <c r="G3" s="30"/>
      <c r="H3" s="30"/>
      <c r="I3" s="30"/>
      <c r="J3" s="30"/>
    </row>
    <row r="4" spans="1:19" ht="14.4">
      <c r="N4" s="31" t="s">
        <v>123</v>
      </c>
      <c r="O4" s="33"/>
      <c r="P4" s="32"/>
      <c r="Q4" s="31" t="s">
        <v>124</v>
      </c>
      <c r="R4" s="33"/>
      <c r="S4" s="32"/>
    </row>
    <row r="5" spans="1:19" ht="14.4">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125</v>
      </c>
      <c r="O5" s="4" t="s">
        <v>24</v>
      </c>
      <c r="P5" s="4" t="s">
        <v>126</v>
      </c>
      <c r="Q5" s="4" t="s">
        <v>125</v>
      </c>
      <c r="R5" s="4" t="s">
        <v>24</v>
      </c>
      <c r="S5" s="4" t="s">
        <v>126</v>
      </c>
    </row>
    <row r="6" spans="1:19" ht="14.4">
      <c r="A6" s="4" t="s">
        <v>127</v>
      </c>
      <c r="B6" s="4" t="s">
        <v>43</v>
      </c>
      <c r="C6" s="4" t="s">
        <v>44</v>
      </c>
      <c r="D6" s="4" t="s">
        <v>22</v>
      </c>
      <c r="E6" s="4" t="s">
        <v>45</v>
      </c>
      <c r="F6" s="4" t="s">
        <v>74</v>
      </c>
      <c r="G6" s="31" t="s">
        <v>128</v>
      </c>
      <c r="H6" s="32"/>
      <c r="I6" s="31" t="s">
        <v>16</v>
      </c>
      <c r="J6" s="32"/>
    </row>
    <row r="7" spans="1:19" ht="60" customHeight="1">
      <c r="A7" s="20" t="s">
        <v>156</v>
      </c>
      <c r="B7" s="20">
        <v>88827</v>
      </c>
      <c r="C7" s="20" t="str">
        <f>VLOOKUP(B7,S!$A:$G,2,FALSE)</f>
        <v>SINAPI</v>
      </c>
      <c r="D7" s="21" t="str">
        <f>VLOOKUP(B7,S!$A:$G,3,FALSE)</f>
        <v>BETONEIRA CAPACIDADE NOMINAL DE 400 L, CAPACIDADE DE MISTURA 280 L, MOTOR ELÉTRICO TRIFÁSICO POTÊNCIA DE 2 CV, SEM CARREGADOR - JUROS. AF_05/2023</v>
      </c>
      <c r="E7" s="20" t="str">
        <f>VLOOKUP(B7,S!$A:$G,4,FALSE)</f>
        <v>H</v>
      </c>
      <c r="F7" s="20"/>
      <c r="G7" s="64">
        <f>I9</f>
        <v>0.1</v>
      </c>
      <c r="H7" s="65"/>
      <c r="I7" s="64"/>
      <c r="J7" s="65"/>
      <c r="K7" s="22">
        <f>VLOOKUP(B7,S!A:G,5,FALSE)</f>
        <v>0.1</v>
      </c>
      <c r="L7" s="20" t="str">
        <f>IF(K7=G7,"OK, CONFORME TABELA",IF(G7&gt;K7,"ACIMA DA TABELA: ","ABAIXO DA TABELA: ")&amp;TRUNC((G7*100)/K7,2)&amp;" %")</f>
        <v>OK, CONFORME TABELA</v>
      </c>
    </row>
    <row r="8" spans="1:19" ht="45" customHeight="1">
      <c r="A8" s="15" t="s">
        <v>131</v>
      </c>
      <c r="B8" s="15">
        <v>10535</v>
      </c>
      <c r="C8" s="15" t="str">
        <f>VLOOKUP(B8,IF(A8="COMPOSICAO",S!$A:$E,I!$A:$E),2,FALSE)</f>
        <v>SINAPI</v>
      </c>
      <c r="D8" s="16" t="str">
        <f>VLOOKUP(B8,IF(A8="COMPOSICAO",S!$A:$E,I!$A:$E),3,FALSE)</f>
        <v>BETONEIRA, CAPACIDADE NOMINAL 400 L, CAPACIDADE DE MISTURA 280 L, MOTOR ELETRICO TRIFASICO 220/380 V, POTENCIA 2 CV, SEM CARREGADOR</v>
      </c>
      <c r="E8" s="15" t="str">
        <f>VLOOKUP(B8,IF(A8="COMPOSICAO",S!$A:$E,I!$A:$E),4,FALSE)</f>
        <v>UN</v>
      </c>
      <c r="F8" s="15">
        <v>1.4800000000000001E-5</v>
      </c>
      <c r="G8" s="62">
        <f>IF(A8="COMPOSICAO",VLOOKUP("TOTAL SEM BDI - "&amp;B8,CPUAUX4!$A:$J,9,FALSE),VLOOKUP(B8,I!$A:$E,5,FALSE))</f>
        <v>6767.12</v>
      </c>
      <c r="H8" s="63"/>
      <c r="I8" s="62">
        <f>TRUNC(F8*G8,2)</f>
        <v>0.1</v>
      </c>
      <c r="J8" s="63"/>
      <c r="M8" s="15">
        <f>B8</f>
        <v>10535</v>
      </c>
      <c r="N8" s="15">
        <f>SUMIF(CPUAUX2!M:M,B7,CPUAUX2!O:O)</f>
        <v>1.4811E-2</v>
      </c>
      <c r="O8" s="15">
        <f>F8*N8</f>
        <v>2.192028E-7</v>
      </c>
      <c r="Q8" s="15">
        <f ca="1">SUMIF(CPUAUX2!M:M,B7,CPUAUX2!R:R)</f>
        <v>1.4811E-2</v>
      </c>
      <c r="R8" s="15">
        <f ca="1">F8*Q8</f>
        <v>2.192028E-7</v>
      </c>
    </row>
    <row r="9" spans="1:19">
      <c r="A9" s="59" t="str">
        <f>"TOTAL SEM BDI - "&amp;B7</f>
        <v>TOTAL SEM BDI - 88827</v>
      </c>
      <c r="B9" s="60"/>
      <c r="C9" s="60"/>
      <c r="D9" s="60"/>
      <c r="E9" s="60"/>
      <c r="F9" s="60"/>
      <c r="G9" s="60"/>
      <c r="H9" s="61"/>
      <c r="I9" s="62">
        <f>SUM(I7:I8)</f>
        <v>0.1</v>
      </c>
      <c r="J9" s="63"/>
    </row>
    <row r="11" spans="1:19" ht="14.4">
      <c r="A11" s="4" t="s">
        <v>127</v>
      </c>
      <c r="B11" s="4" t="s">
        <v>43</v>
      </c>
      <c r="C11" s="4" t="s">
        <v>44</v>
      </c>
      <c r="D11" s="4" t="s">
        <v>22</v>
      </c>
      <c r="E11" s="4" t="s">
        <v>45</v>
      </c>
      <c r="F11" s="4" t="s">
        <v>74</v>
      </c>
      <c r="G11" s="31" t="s">
        <v>128</v>
      </c>
      <c r="H11" s="32"/>
      <c r="I11" s="31" t="s">
        <v>16</v>
      </c>
      <c r="J11" s="32"/>
    </row>
    <row r="12" spans="1:19" ht="60" customHeight="1">
      <c r="A12" s="20" t="s">
        <v>156</v>
      </c>
      <c r="B12" s="20">
        <v>88826</v>
      </c>
      <c r="C12" s="20" t="str">
        <f>VLOOKUP(B12,S!$A:$G,2,FALSE)</f>
        <v>SINAPI</v>
      </c>
      <c r="D12" s="21" t="str">
        <f>VLOOKUP(B12,S!$A:$G,3,FALSE)</f>
        <v>BETONEIRA CAPACIDADE NOMINAL DE 400 L, CAPACIDADE DE MISTURA 280 L, MOTOR ELÉTRICO TRIFÁSICO POTÊNCIA DE 2 CV, SEM CARREGADOR - DEPRECIAÇÃO. AF_05/2023</v>
      </c>
      <c r="E12" s="20" t="str">
        <f>VLOOKUP(B12,S!$A:$G,4,FALSE)</f>
        <v>H</v>
      </c>
      <c r="F12" s="20"/>
      <c r="G12" s="64">
        <f>I14</f>
        <v>0.43</v>
      </c>
      <c r="H12" s="65"/>
      <c r="I12" s="64"/>
      <c r="J12" s="65"/>
      <c r="K12" s="22">
        <f>VLOOKUP(B12,S!A:G,5,FALSE)</f>
        <v>0.43</v>
      </c>
      <c r="L12" s="20" t="str">
        <f>IF(K12=G12,"OK, CONFORME TABELA",IF(G12&gt;K12,"ACIMA DA TABELA: ","ABAIXO DA TABELA: ")&amp;TRUNC((G12*100)/K12,2)&amp;" %")</f>
        <v>OK, CONFORME TABELA</v>
      </c>
    </row>
    <row r="13" spans="1:19" ht="45" customHeight="1">
      <c r="A13" s="15" t="s">
        <v>131</v>
      </c>
      <c r="B13" s="15">
        <v>10535</v>
      </c>
      <c r="C13" s="15" t="str">
        <f>VLOOKUP(B13,IF(A13="COMPOSICAO",S!$A:$E,I!$A:$E),2,FALSE)</f>
        <v>SINAPI</v>
      </c>
      <c r="D13" s="16" t="str">
        <f>VLOOKUP(B13,IF(A13="COMPOSICAO",S!$A:$E,I!$A:$E),3,FALSE)</f>
        <v>BETONEIRA, CAPACIDADE NOMINAL 400 L, CAPACIDADE DE MISTURA 280 L, MOTOR ELETRICO TRIFASICO 220/380 V, POTENCIA 2 CV, SEM CARREGADOR</v>
      </c>
      <c r="E13" s="15" t="str">
        <f>VLOOKUP(B13,IF(A13="COMPOSICAO",S!$A:$E,I!$A:$E),4,FALSE)</f>
        <v>UN</v>
      </c>
      <c r="F13" s="15">
        <v>6.3999999999999997E-5</v>
      </c>
      <c r="G13" s="62">
        <f>IF(A13="COMPOSICAO",VLOOKUP("TOTAL SEM BDI - "&amp;B13,CPUAUX4!$A:$J,9,FALSE),VLOOKUP(B13,I!$A:$E,5,FALSE))</f>
        <v>6767.12</v>
      </c>
      <c r="H13" s="63"/>
      <c r="I13" s="62">
        <f>TRUNC(F13*G13,2)</f>
        <v>0.43</v>
      </c>
      <c r="J13" s="63"/>
      <c r="M13" s="15">
        <f>B13</f>
        <v>10535</v>
      </c>
      <c r="N13" s="15">
        <f>SUMIF(CPUAUX2!M:M,B12,CPUAUX2!O:O)</f>
        <v>1.4811E-2</v>
      </c>
      <c r="O13" s="15">
        <f>F13*N13</f>
        <v>9.4790399999999996E-7</v>
      </c>
      <c r="Q13" s="15">
        <f ca="1">SUMIF(CPUAUX2!M:M,B12,CPUAUX2!R:R)</f>
        <v>1.4811E-2</v>
      </c>
      <c r="R13" s="15">
        <f ca="1">F13*Q13</f>
        <v>9.4790399999999996E-7</v>
      </c>
    </row>
    <row r="14" spans="1:19">
      <c r="A14" s="59" t="str">
        <f>"TOTAL SEM BDI - "&amp;B12</f>
        <v>TOTAL SEM BDI - 88826</v>
      </c>
      <c r="B14" s="60"/>
      <c r="C14" s="60"/>
      <c r="D14" s="60"/>
      <c r="E14" s="60"/>
      <c r="F14" s="60"/>
      <c r="G14" s="60"/>
      <c r="H14" s="61"/>
      <c r="I14" s="62">
        <f>SUM(I12:I13)</f>
        <v>0.43</v>
      </c>
      <c r="J14" s="63"/>
    </row>
    <row r="16" spans="1:19" ht="14.4">
      <c r="A16" s="4" t="s">
        <v>127</v>
      </c>
      <c r="B16" s="4" t="s">
        <v>43</v>
      </c>
      <c r="C16" s="4" t="s">
        <v>44</v>
      </c>
      <c r="D16" s="4" t="s">
        <v>22</v>
      </c>
      <c r="E16" s="4" t="s">
        <v>45</v>
      </c>
      <c r="F16" s="4" t="s">
        <v>74</v>
      </c>
      <c r="G16" s="31" t="s">
        <v>128</v>
      </c>
      <c r="H16" s="32"/>
      <c r="I16" s="31" t="s">
        <v>16</v>
      </c>
      <c r="J16" s="32"/>
    </row>
    <row r="17" spans="1:18" ht="60" customHeight="1">
      <c r="A17" s="20" t="s">
        <v>156</v>
      </c>
      <c r="B17" s="20">
        <v>88829</v>
      </c>
      <c r="C17" s="20" t="str">
        <f>VLOOKUP(B17,S!$A:$G,2,FALSE)</f>
        <v>SINAPI</v>
      </c>
      <c r="D17" s="21" t="str">
        <f>VLOOKUP(B17,S!$A:$G,3,FALSE)</f>
        <v>BETONEIRA CAPACIDADE NOMINAL DE 400 L, CAPACIDADE DE MISTURA 280 L, MOTOR ELÉTRICO TRIFÁSICO POTÊNCIA DE 2 CV, SEM CARREGADOR - MATERIAIS NA OPERAÇÃO. AF_05/2023</v>
      </c>
      <c r="E17" s="20" t="str">
        <f>VLOOKUP(B17,S!$A:$G,4,FALSE)</f>
        <v>H</v>
      </c>
      <c r="F17" s="20"/>
      <c r="G17" s="64">
        <f>I19</f>
        <v>1.37</v>
      </c>
      <c r="H17" s="65"/>
      <c r="I17" s="64"/>
      <c r="J17" s="65"/>
      <c r="K17" s="22">
        <f>VLOOKUP(B17,S!A:G,5,FALSE)</f>
        <v>1.37</v>
      </c>
      <c r="L17" s="20" t="str">
        <f>IF(K17=G17,"OK, CONFORME TABELA",IF(G17&gt;K17,"ACIMA DA TABELA: ","ABAIXO DA TABELA: ")&amp;TRUNC((G17*100)/K17,2)&amp;" %")</f>
        <v>OK, CONFORME TABELA</v>
      </c>
    </row>
    <row r="18" spans="1:18" ht="30" customHeight="1">
      <c r="A18" s="15" t="s">
        <v>131</v>
      </c>
      <c r="B18" s="15">
        <v>2705</v>
      </c>
      <c r="C18" s="15" t="str">
        <f>VLOOKUP(B18,IF(A18="COMPOSICAO",S!$A:$E,I!$A:$E),2,FALSE)</f>
        <v>SINAPI</v>
      </c>
      <c r="D18" s="16" t="str">
        <f>VLOOKUP(B18,IF(A18="COMPOSICAO",S!$A:$E,I!$A:$E),3,FALSE)</f>
        <v>ENERGIA ELETRICA ATE 2000 KWH INDUSTRIAL, SEM DEMANDA</v>
      </c>
      <c r="E18" s="15" t="str">
        <f>VLOOKUP(B18,IF(A18="COMPOSICAO",S!$A:$E,I!$A:$E),4,FALSE)</f>
        <v>KWH</v>
      </c>
      <c r="F18" s="15">
        <v>1.25</v>
      </c>
      <c r="G18" s="62">
        <f>IF(A18="COMPOSICAO",VLOOKUP("TOTAL SEM BDI - "&amp;B18,CPUAUX4!$A:$J,9,FALSE),VLOOKUP(B18,I!$A:$E,5,FALSE))</f>
        <v>1.1000000000000001</v>
      </c>
      <c r="H18" s="63"/>
      <c r="I18" s="62">
        <f>TRUNC(F18*G18,2)</f>
        <v>1.37</v>
      </c>
      <c r="J18" s="63"/>
      <c r="M18" s="15">
        <f>B18</f>
        <v>2705</v>
      </c>
      <c r="N18" s="15">
        <f>SUMIF(CPUAUX2!M:M,B17,CPUAUX2!O:O)</f>
        <v>7.6229999999999996E-3</v>
      </c>
      <c r="O18" s="15">
        <f>F18*N18</f>
        <v>9.528749999999999E-3</v>
      </c>
      <c r="Q18" s="15">
        <f ca="1">SUMIF(CPUAUX2!M:M,B17,CPUAUX2!R:R)</f>
        <v>7.6229999999999996E-3</v>
      </c>
      <c r="R18" s="15">
        <f ca="1">F18*Q18</f>
        <v>9.528749999999999E-3</v>
      </c>
    </row>
    <row r="19" spans="1:18">
      <c r="A19" s="59" t="str">
        <f>"TOTAL SEM BDI - "&amp;B17</f>
        <v>TOTAL SEM BDI - 88829</v>
      </c>
      <c r="B19" s="60"/>
      <c r="C19" s="60"/>
      <c r="D19" s="60"/>
      <c r="E19" s="60"/>
      <c r="F19" s="60"/>
      <c r="G19" s="60"/>
      <c r="H19" s="61"/>
      <c r="I19" s="62">
        <f>SUM(I17:I18)</f>
        <v>1.37</v>
      </c>
      <c r="J19" s="63"/>
    </row>
    <row r="21" spans="1:18" ht="14.4">
      <c r="A21" s="4" t="s">
        <v>127</v>
      </c>
      <c r="B21" s="4" t="s">
        <v>43</v>
      </c>
      <c r="C21" s="4" t="s">
        <v>44</v>
      </c>
      <c r="D21" s="4" t="s">
        <v>22</v>
      </c>
      <c r="E21" s="4" t="s">
        <v>45</v>
      </c>
      <c r="F21" s="4" t="s">
        <v>74</v>
      </c>
      <c r="G21" s="31" t="s">
        <v>128</v>
      </c>
      <c r="H21" s="32"/>
      <c r="I21" s="31" t="s">
        <v>16</v>
      </c>
      <c r="J21" s="32"/>
    </row>
    <row r="22" spans="1:18" ht="60" customHeight="1">
      <c r="A22" s="20" t="s">
        <v>156</v>
      </c>
      <c r="B22" s="20">
        <v>88828</v>
      </c>
      <c r="C22" s="20" t="str">
        <f>VLOOKUP(B22,S!$A:$G,2,FALSE)</f>
        <v>SINAPI</v>
      </c>
      <c r="D22" s="21" t="str">
        <f>VLOOKUP(B22,S!$A:$G,3,FALSE)</f>
        <v>BETONEIRA CAPACIDADE NOMINAL DE 400 L, CAPACIDADE DE MISTURA 280 L, MOTOR ELÉTRICO TRIFÁSICO POTÊNCIA DE 2 CV, SEM CARREGADOR - MANUTENÇÃO. AF_05/2023</v>
      </c>
      <c r="E22" s="20" t="str">
        <f>VLOOKUP(B22,S!$A:$G,4,FALSE)</f>
        <v>H</v>
      </c>
      <c r="F22" s="20"/>
      <c r="G22" s="64">
        <f>I24</f>
        <v>0.47</v>
      </c>
      <c r="H22" s="65"/>
      <c r="I22" s="64"/>
      <c r="J22" s="65"/>
      <c r="K22" s="22">
        <f>VLOOKUP(B22,S!A:G,5,FALSE)</f>
        <v>0.47</v>
      </c>
      <c r="L22" s="20" t="str">
        <f>IF(K22=G22,"OK, CONFORME TABELA",IF(G22&gt;K22,"ACIMA DA TABELA: ","ABAIXO DA TABELA: ")&amp;TRUNC((G22*100)/K22,2)&amp;" %")</f>
        <v>OK, CONFORME TABELA</v>
      </c>
    </row>
    <row r="23" spans="1:18" ht="45" customHeight="1">
      <c r="A23" s="15" t="s">
        <v>131</v>
      </c>
      <c r="B23" s="15">
        <v>10535</v>
      </c>
      <c r="C23" s="15" t="str">
        <f>VLOOKUP(B23,IF(A23="COMPOSICAO",S!$A:$E,I!$A:$E),2,FALSE)</f>
        <v>SINAPI</v>
      </c>
      <c r="D23" s="16" t="str">
        <f>VLOOKUP(B23,IF(A23="COMPOSICAO",S!$A:$E,I!$A:$E),3,FALSE)</f>
        <v>BETONEIRA, CAPACIDADE NOMINAL 400 L, CAPACIDADE DE MISTURA 280 L, MOTOR ELETRICO TRIFASICO 220/380 V, POTENCIA 2 CV, SEM CARREGADOR</v>
      </c>
      <c r="E23" s="15" t="str">
        <f>VLOOKUP(B23,IF(A23="COMPOSICAO",S!$A:$E,I!$A:$E),4,FALSE)</f>
        <v>UN</v>
      </c>
      <c r="F23" s="15">
        <v>6.9999999999999994E-5</v>
      </c>
      <c r="G23" s="62">
        <f>IF(A23="COMPOSICAO",VLOOKUP("TOTAL SEM BDI - "&amp;B23,CPUAUX4!$A:$J,9,FALSE),VLOOKUP(B23,I!$A:$E,5,FALSE))</f>
        <v>6767.12</v>
      </c>
      <c r="H23" s="63"/>
      <c r="I23" s="62">
        <f>TRUNC(F23*G23,2)</f>
        <v>0.47</v>
      </c>
      <c r="J23" s="63"/>
      <c r="M23" s="15">
        <f>B23</f>
        <v>10535</v>
      </c>
      <c r="N23" s="15">
        <f>SUMIF(CPUAUX2!M:M,B22,CPUAUX2!O:O)</f>
        <v>7.6229999999999996E-3</v>
      </c>
      <c r="O23" s="15">
        <f>F23*N23</f>
        <v>5.3360999999999992E-7</v>
      </c>
      <c r="Q23" s="15">
        <f ca="1">SUMIF(CPUAUX2!M:M,B22,CPUAUX2!R:R)</f>
        <v>7.6229999999999996E-3</v>
      </c>
      <c r="R23" s="15">
        <f ca="1">F23*Q23</f>
        <v>5.3360999999999992E-7</v>
      </c>
    </row>
    <row r="24" spans="1:18">
      <c r="A24" s="59" t="str">
        <f>"TOTAL SEM BDI - "&amp;B22</f>
        <v>TOTAL SEM BDI - 88828</v>
      </c>
      <c r="B24" s="60"/>
      <c r="C24" s="60"/>
      <c r="D24" s="60"/>
      <c r="E24" s="60"/>
      <c r="F24" s="60"/>
      <c r="G24" s="60"/>
      <c r="H24" s="61"/>
      <c r="I24" s="62">
        <f>SUM(I22:I23)</f>
        <v>0.47</v>
      </c>
      <c r="J24" s="63"/>
    </row>
    <row r="26" spans="1:18" ht="14.4">
      <c r="A26" s="4" t="s">
        <v>127</v>
      </c>
      <c r="B26" s="4" t="s">
        <v>43</v>
      </c>
      <c r="C26" s="4" t="s">
        <v>44</v>
      </c>
      <c r="D26" s="4" t="s">
        <v>22</v>
      </c>
      <c r="E26" s="4" t="s">
        <v>45</v>
      </c>
      <c r="F26" s="4" t="s">
        <v>74</v>
      </c>
      <c r="G26" s="31" t="s">
        <v>128</v>
      </c>
      <c r="H26" s="32"/>
      <c r="I26" s="31" t="s">
        <v>16</v>
      </c>
      <c r="J26" s="32"/>
    </row>
    <row r="27" spans="1:18" ht="45" customHeight="1">
      <c r="A27" s="20" t="s">
        <v>144</v>
      </c>
      <c r="B27" s="20">
        <v>95389</v>
      </c>
      <c r="C27" s="20" t="str">
        <f>VLOOKUP(B27,S!$A:$G,2,FALSE)</f>
        <v>SINAPI</v>
      </c>
      <c r="D27" s="21" t="str">
        <f>VLOOKUP(B27,S!$A:$G,3,FALSE)</f>
        <v>CURSO DE CAPACITAÇÃO PARA OPERADOR DE BETONEIRA ESTACIONÁRIA/MISTURADOR (ENCARGOS COMPLEMENTARES) - HORISTA</v>
      </c>
      <c r="E27" s="20" t="str">
        <f>VLOOKUP(B27,S!$A:$G,4,FALSE)</f>
        <v>H</v>
      </c>
      <c r="F27" s="20"/>
      <c r="G27" s="64">
        <f>I29</f>
        <v>0.17</v>
      </c>
      <c r="H27" s="65"/>
      <c r="I27" s="64"/>
      <c r="J27" s="65"/>
      <c r="K27" s="22">
        <f>VLOOKUP(B27,S!A:G,5,FALSE)</f>
        <v>0.17</v>
      </c>
      <c r="L27" s="20" t="str">
        <f>IF(K27=G27,"OK, CONFORME TABELA",IF(G27&gt;K27,"ACIMA DA TABELA: ","ABAIXO DA TABELA: ")&amp;TRUNC((G27*100)/K27,2)&amp;" %")</f>
        <v>OK, CONFORME TABELA</v>
      </c>
    </row>
    <row r="28" spans="1:18" ht="30" customHeight="1">
      <c r="A28" s="15" t="s">
        <v>131</v>
      </c>
      <c r="B28" s="15">
        <v>37666</v>
      </c>
      <c r="C28" s="15" t="str">
        <f>VLOOKUP(B28,IF(A28="COMPOSICAO",S!$A:$E,I!$A:$E),2,FALSE)</f>
        <v>SINAPI</v>
      </c>
      <c r="D28" s="16" t="str">
        <f>VLOOKUP(B28,IF(A28="COMPOSICAO",S!$A:$E,I!$A:$E),3,FALSE)</f>
        <v>OPERADOR DE BETONEIRA ESTACIONARIA / MISTURADOR (HORISTA)</v>
      </c>
      <c r="E28" s="15" t="str">
        <f>VLOOKUP(B28,IF(A28="COMPOSICAO",S!$A:$E,I!$A:$E),4,FALSE)</f>
        <v>H</v>
      </c>
      <c r="F28" s="15">
        <v>8.3099999999999997E-3</v>
      </c>
      <c r="G28" s="62">
        <f>IF(A28="COMPOSICAO",VLOOKUP("TOTAL SEM BDI - "&amp;B28,CPUAUX4!$A:$J,9,FALSE),VLOOKUP(B28,I!$A:$E,5,FALSE))</f>
        <v>21.48</v>
      </c>
      <c r="H28" s="63"/>
      <c r="I28" s="62">
        <f>TRUNC(F28*G28,2)</f>
        <v>0.17</v>
      </c>
      <c r="J28" s="63"/>
      <c r="M28" s="15">
        <f>B28</f>
        <v>37666</v>
      </c>
      <c r="N28" s="15">
        <f>SUMIF(CPUAUX2!M:M,B27,CPUAUX2!O:O)</f>
        <v>1.4811000000000001E-2</v>
      </c>
      <c r="O28" s="15">
        <f>F28*N28</f>
        <v>1.2307940999999999E-4</v>
      </c>
      <c r="Q28" s="15">
        <f ca="1">SUMIF(CPUAUX2!M:M,B27,CPUAUX2!R:R)</f>
        <v>1.4811000000000001E-2</v>
      </c>
      <c r="R28" s="15">
        <f ca="1">F28*Q28</f>
        <v>1.2307940999999999E-4</v>
      </c>
    </row>
    <row r="29" spans="1:18">
      <c r="A29" s="59" t="str">
        <f>"TOTAL SEM BDI - "&amp;B27</f>
        <v>TOTAL SEM BDI - 95389</v>
      </c>
      <c r="B29" s="60"/>
      <c r="C29" s="60"/>
      <c r="D29" s="60"/>
      <c r="E29" s="60"/>
      <c r="F29" s="60"/>
      <c r="G29" s="60"/>
      <c r="H29" s="61"/>
      <c r="I29" s="62">
        <f>SUM(I27:I28)</f>
        <v>0.17</v>
      </c>
      <c r="J29" s="63"/>
    </row>
    <row r="31" spans="1:18" ht="14.4">
      <c r="A31" s="4" t="s">
        <v>127</v>
      </c>
      <c r="B31" s="4" t="s">
        <v>43</v>
      </c>
      <c r="C31" s="4" t="s">
        <v>44</v>
      </c>
      <c r="D31" s="4" t="s">
        <v>22</v>
      </c>
      <c r="E31" s="4" t="s">
        <v>45</v>
      </c>
      <c r="F31" s="4" t="s">
        <v>74</v>
      </c>
      <c r="G31" s="31" t="s">
        <v>128</v>
      </c>
      <c r="H31" s="32"/>
      <c r="I31" s="31" t="s">
        <v>16</v>
      </c>
      <c r="J31" s="32"/>
    </row>
    <row r="32" spans="1:18" ht="30" customHeight="1">
      <c r="A32" s="20" t="s">
        <v>144</v>
      </c>
      <c r="B32" s="20">
        <v>95378</v>
      </c>
      <c r="C32" s="20" t="str">
        <f>VLOOKUP(B32,S!$A:$G,2,FALSE)</f>
        <v>SINAPI</v>
      </c>
      <c r="D32" s="21" t="str">
        <f>VLOOKUP(B32,S!$A:$G,3,FALSE)</f>
        <v>CURSO DE CAPACITAÇÃO PARA SERVENTE (ENCARGOS COMPLEMENTARES) - HORISTA</v>
      </c>
      <c r="E32" s="20" t="str">
        <f>VLOOKUP(B32,S!$A:$G,4,FALSE)</f>
        <v>H</v>
      </c>
      <c r="F32" s="20"/>
      <c r="G32" s="64">
        <f>I34</f>
        <v>0.31</v>
      </c>
      <c r="H32" s="65"/>
      <c r="I32" s="64"/>
      <c r="J32" s="65"/>
      <c r="K32" s="22">
        <f>VLOOKUP(B32,S!A:G,5,FALSE)</f>
        <v>0.31</v>
      </c>
      <c r="L32" s="20" t="str">
        <f>IF(K32=G32,"OK, CONFORME TABELA",IF(G32&gt;K32,"ACIMA DA TABELA: ","ABAIXO DA TABELA: ")&amp;TRUNC((G32*100)/K32,2)&amp;" %")</f>
        <v>OK, CONFORME TABELA</v>
      </c>
    </row>
    <row r="33" spans="1:18">
      <c r="A33" s="15" t="s">
        <v>131</v>
      </c>
      <c r="B33" s="15">
        <v>6111</v>
      </c>
      <c r="C33" s="15" t="str">
        <f>VLOOKUP(B33,IF(A33="COMPOSICAO",S!$A:$E,I!$A:$E),2,FALSE)</f>
        <v>SINAPI</v>
      </c>
      <c r="D33" s="16" t="str">
        <f>VLOOKUP(B33,IF(A33="COMPOSICAO",S!$A:$E,I!$A:$E),3,FALSE)</f>
        <v>SERVENTE DE OBRAS (HORISTA)</v>
      </c>
      <c r="E33" s="15" t="str">
        <f>VLOOKUP(B33,IF(A33="COMPOSICAO",S!$A:$E,I!$A:$E),4,FALSE)</f>
        <v>H</v>
      </c>
      <c r="F33" s="15">
        <v>2.12E-2</v>
      </c>
      <c r="G33" s="62">
        <f>IF(A33="COMPOSICAO",VLOOKUP("TOTAL SEM BDI - "&amp;B33,CPUAUX4!$A:$J,9,FALSE),VLOOKUP(B33,I!$A:$E,5,FALSE))</f>
        <v>14.86</v>
      </c>
      <c r="H33" s="63"/>
      <c r="I33" s="62">
        <f>TRUNC(F33*G33,2)</f>
        <v>0.31</v>
      </c>
      <c r="J33" s="63"/>
      <c r="M33" s="15">
        <f>B33</f>
        <v>6111</v>
      </c>
      <c r="N33" s="15">
        <f>SUMIF(CPUAUX2!M:M,B32,CPUAUX2!O:O)</f>
        <v>1.112743</v>
      </c>
      <c r="O33" s="15">
        <f>F33*N33</f>
        <v>2.3590151600000001E-2</v>
      </c>
      <c r="Q33" s="15">
        <f ca="1">SUMIF(CPUAUX2!M:M,B32,CPUAUX2!R:R)</f>
        <v>2.3433000000000002E-2</v>
      </c>
      <c r="R33" s="15">
        <f ca="1">F33*Q33</f>
        <v>4.9677960000000002E-4</v>
      </c>
    </row>
    <row r="34" spans="1:18">
      <c r="A34" s="59" t="str">
        <f>"TOTAL SEM BDI - "&amp;B32</f>
        <v>TOTAL SEM BDI - 95378</v>
      </c>
      <c r="B34" s="60"/>
      <c r="C34" s="60"/>
      <c r="D34" s="60"/>
      <c r="E34" s="60"/>
      <c r="F34" s="60"/>
      <c r="G34" s="60"/>
      <c r="H34" s="61"/>
      <c r="I34" s="62">
        <f>SUM(I32:I33)</f>
        <v>0.31</v>
      </c>
      <c r="J34" s="63"/>
    </row>
    <row r="36" spans="1:18" ht="14.4">
      <c r="A36" s="4" t="s">
        <v>127</v>
      </c>
      <c r="B36" s="4" t="s">
        <v>43</v>
      </c>
      <c r="C36" s="4" t="s">
        <v>44</v>
      </c>
      <c r="D36" s="4" t="s">
        <v>22</v>
      </c>
      <c r="E36" s="4" t="s">
        <v>45</v>
      </c>
      <c r="F36" s="4" t="s">
        <v>74</v>
      </c>
      <c r="G36" s="31" t="s">
        <v>128</v>
      </c>
      <c r="H36" s="32"/>
      <c r="I36" s="31" t="s">
        <v>16</v>
      </c>
      <c r="J36" s="32"/>
    </row>
    <row r="37" spans="1:18" ht="30" customHeight="1">
      <c r="A37" s="20" t="s">
        <v>144</v>
      </c>
      <c r="B37" s="20">
        <v>95332</v>
      </c>
      <c r="C37" s="20" t="str">
        <f>VLOOKUP(B37,S!$A:$G,2,FALSE)</f>
        <v>SINAPI</v>
      </c>
      <c r="D37" s="21" t="str">
        <f>VLOOKUP(B37,S!$A:$G,3,FALSE)</f>
        <v>CURSO DE CAPACITAÇÃO PARA ELETRICISTA (ENCARGOS COMPLEMENTARES) - HORISTA</v>
      </c>
      <c r="E37" s="20" t="str">
        <f>VLOOKUP(B37,S!$A:$G,4,FALSE)</f>
        <v>H</v>
      </c>
      <c r="F37" s="20"/>
      <c r="G37" s="64">
        <f>I39</f>
        <v>0.75</v>
      </c>
      <c r="H37" s="65"/>
      <c r="I37" s="64"/>
      <c r="J37" s="65"/>
      <c r="K37" s="22">
        <f>VLOOKUP(B37,S!A:G,5,FALSE)</f>
        <v>0.75</v>
      </c>
      <c r="L37" s="20" t="str">
        <f>IF(K37=G37,"OK, CONFORME TABELA",IF(G37&gt;K37,"ACIMA DA TABELA: ","ABAIXO DA TABELA: ")&amp;TRUNC((G37*100)/K37,2)&amp;" %")</f>
        <v>OK, CONFORME TABELA</v>
      </c>
    </row>
    <row r="38" spans="1:18">
      <c r="A38" s="15" t="s">
        <v>131</v>
      </c>
      <c r="B38" s="15">
        <v>2436</v>
      </c>
      <c r="C38" s="15" t="str">
        <f>VLOOKUP(B38,IF(A38="COMPOSICAO",S!$A:$E,I!$A:$E),2,FALSE)</f>
        <v>SINAPI</v>
      </c>
      <c r="D38" s="16" t="str">
        <f>VLOOKUP(B38,IF(A38="COMPOSICAO",S!$A:$E,I!$A:$E),3,FALSE)</f>
        <v>ELETRICISTA (HORISTA)</v>
      </c>
      <c r="E38" s="15" t="str">
        <f>VLOOKUP(B38,IF(A38="COMPOSICAO",S!$A:$E,I!$A:$E),4,FALSE)</f>
        <v>H</v>
      </c>
      <c r="F38" s="15">
        <v>3.7319999999999999E-2</v>
      </c>
      <c r="G38" s="62">
        <f>IF(A38="COMPOSICAO",VLOOKUP("TOTAL SEM BDI - "&amp;B38,CPUAUX4!$A:$J,9,FALSE),VLOOKUP(B38,I!$A:$E,5,FALSE))</f>
        <v>20.329999999999998</v>
      </c>
      <c r="H38" s="63"/>
      <c r="I38" s="62">
        <f>TRUNC(F38*G38,2)</f>
        <v>0.75</v>
      </c>
      <c r="J38" s="63"/>
      <c r="M38" s="15">
        <f>B38</f>
        <v>2436</v>
      </c>
      <c r="N38" s="15">
        <f>SUMIF(CPUAUX2!M:M,B37,CPUAUX2!O:O)</f>
        <v>45.660854499999999</v>
      </c>
      <c r="O38" s="15">
        <f>F38*N38</f>
        <v>1.70406308994</v>
      </c>
      <c r="Q38" s="15">
        <f ca="1">SUMIF(CPUAUX2!M:M,B37,CPUAUX2!R:R)</f>
        <v>0</v>
      </c>
      <c r="R38" s="15">
        <f ca="1">F38*Q38</f>
        <v>0</v>
      </c>
    </row>
    <row r="39" spans="1:18">
      <c r="A39" s="59" t="str">
        <f>"TOTAL SEM BDI - "&amp;B37</f>
        <v>TOTAL SEM BDI - 95332</v>
      </c>
      <c r="B39" s="60"/>
      <c r="C39" s="60"/>
      <c r="D39" s="60"/>
      <c r="E39" s="60"/>
      <c r="F39" s="60"/>
      <c r="G39" s="60"/>
      <c r="H39" s="61"/>
      <c r="I39" s="62">
        <f>SUM(I37:I38)</f>
        <v>0.75</v>
      </c>
      <c r="J39" s="63"/>
    </row>
    <row r="41" spans="1:18" ht="14.4">
      <c r="A41" s="4" t="s">
        <v>127</v>
      </c>
      <c r="B41" s="4" t="s">
        <v>43</v>
      </c>
      <c r="C41" s="4" t="s">
        <v>44</v>
      </c>
      <c r="D41" s="4" t="s">
        <v>22</v>
      </c>
      <c r="E41" s="4" t="s">
        <v>45</v>
      </c>
      <c r="F41" s="4" t="s">
        <v>74</v>
      </c>
      <c r="G41" s="31" t="s">
        <v>128</v>
      </c>
      <c r="H41" s="32"/>
      <c r="I41" s="31" t="s">
        <v>16</v>
      </c>
      <c r="J41" s="32"/>
    </row>
    <row r="42" spans="1:18" ht="30" customHeight="1">
      <c r="A42" s="20" t="s">
        <v>144</v>
      </c>
      <c r="B42" s="20">
        <v>95316</v>
      </c>
      <c r="C42" s="20" t="str">
        <f>VLOOKUP(B42,S!$A:$G,2,FALSE)</f>
        <v>SINAPI</v>
      </c>
      <c r="D42" s="21" t="str">
        <f>VLOOKUP(B42,S!$A:$G,3,FALSE)</f>
        <v>CURSO DE CAPACITAÇÃO PARA AUXILIAR DE ELETRICISTA (ENCARGOS COMPLEMENTARES) - HORISTA</v>
      </c>
      <c r="E42" s="20" t="str">
        <f>VLOOKUP(B42,S!$A:$G,4,FALSE)</f>
        <v>H</v>
      </c>
      <c r="F42" s="20"/>
      <c r="G42" s="64">
        <f>I44</f>
        <v>0.57999999999999996</v>
      </c>
      <c r="H42" s="65"/>
      <c r="I42" s="64"/>
      <c r="J42" s="65"/>
      <c r="K42" s="22">
        <f>VLOOKUP(B42,S!A:G,5,FALSE)</f>
        <v>0.57999999999999996</v>
      </c>
      <c r="L42" s="20" t="str">
        <f>IF(K42=G42,"OK, CONFORME TABELA",IF(G42&gt;K42,"ACIMA DA TABELA: ","ABAIXO DA TABELA: ")&amp;TRUNC((G42*100)/K42,2)&amp;" %")</f>
        <v>OK, CONFORME TABELA</v>
      </c>
    </row>
    <row r="43" spans="1:18">
      <c r="A43" s="15" t="s">
        <v>131</v>
      </c>
      <c r="B43" s="15">
        <v>247</v>
      </c>
      <c r="C43" s="15" t="str">
        <f>VLOOKUP(B43,IF(A43="COMPOSICAO",S!$A:$E,I!$A:$E),2,FALSE)</f>
        <v>SINAPI</v>
      </c>
      <c r="D43" s="16" t="str">
        <f>VLOOKUP(B43,IF(A43="COMPOSICAO",S!$A:$E,I!$A:$E),3,FALSE)</f>
        <v>AJUDANTE DE ELETRICISTA (HORISTA)</v>
      </c>
      <c r="E43" s="15" t="str">
        <f>VLOOKUP(B43,IF(A43="COMPOSICAO",S!$A:$E,I!$A:$E),4,FALSE)</f>
        <v>H</v>
      </c>
      <c r="F43" s="15">
        <v>3.7319999999999999E-2</v>
      </c>
      <c r="G43" s="62">
        <f>IF(A43="COMPOSICAO",VLOOKUP("TOTAL SEM BDI - "&amp;B43,CPUAUX4!$A:$J,9,FALSE),VLOOKUP(B43,I!$A:$E,5,FALSE))</f>
        <v>15.57</v>
      </c>
      <c r="H43" s="63"/>
      <c r="I43" s="62">
        <f>TRUNC(F43*G43,2)</f>
        <v>0.57999999999999996</v>
      </c>
      <c r="J43" s="63"/>
      <c r="M43" s="15">
        <f>B43</f>
        <v>247</v>
      </c>
      <c r="N43" s="15">
        <f>SUMIF(CPUAUX2!M:M,B42,CPUAUX2!O:O)</f>
        <v>29.649945499999998</v>
      </c>
      <c r="O43" s="15">
        <f>F43*N43</f>
        <v>1.1065359660599998</v>
      </c>
      <c r="Q43" s="15">
        <f ca="1">SUMIF(CPUAUX2!M:M,B42,CPUAUX2!R:R)</f>
        <v>0</v>
      </c>
      <c r="R43" s="15">
        <f ca="1">F43*Q43</f>
        <v>0</v>
      </c>
    </row>
    <row r="44" spans="1:18">
      <c r="A44" s="59" t="str">
        <f>"TOTAL SEM BDI - "&amp;B42</f>
        <v>TOTAL SEM BDI - 95316</v>
      </c>
      <c r="B44" s="60"/>
      <c r="C44" s="60"/>
      <c r="D44" s="60"/>
      <c r="E44" s="60"/>
      <c r="F44" s="60"/>
      <c r="G44" s="60"/>
      <c r="H44" s="61"/>
      <c r="I44" s="62">
        <f>SUM(I42:I43)</f>
        <v>0.57999999999999996</v>
      </c>
      <c r="J44" s="63"/>
    </row>
    <row r="46" spans="1:18" ht="14.4">
      <c r="A46" s="4" t="s">
        <v>127</v>
      </c>
      <c r="B46" s="4" t="s">
        <v>43</v>
      </c>
      <c r="C46" s="4" t="s">
        <v>44</v>
      </c>
      <c r="D46" s="4" t="s">
        <v>22</v>
      </c>
      <c r="E46" s="4" t="s">
        <v>45</v>
      </c>
      <c r="F46" s="4" t="s">
        <v>74</v>
      </c>
      <c r="G46" s="31" t="s">
        <v>128</v>
      </c>
      <c r="H46" s="32"/>
      <c r="I46" s="31" t="s">
        <v>16</v>
      </c>
      <c r="J46" s="32"/>
    </row>
    <row r="47" spans="1:18" ht="75" customHeight="1">
      <c r="A47" s="20" t="s">
        <v>156</v>
      </c>
      <c r="B47" s="20">
        <v>91466</v>
      </c>
      <c r="C47" s="20" t="str">
        <f>VLOOKUP(B47,S!$A:$G,2,FALSE)</f>
        <v>SINAPI</v>
      </c>
      <c r="D47" s="21" t="str">
        <f>VLOOKUP(B47,S!$A:$G,3,FALSE)</f>
        <v>GUINDAUTO HIDRÁULICO, CAPACIDADE MÁXIMA DE CARGA 6200 KG, MOMENTO MÁXIMO DE CARGA 11,7 TM, ALCANCE MÁXIMO HORIZONTAL 9,70 M, INCLUSIVE CAMINHÃO TOCO PBT 16.000 KG, POTÊNCIA DE 189 CV - IMPOSTOS E SEGUROS. AF_08/2015</v>
      </c>
      <c r="E47" s="20" t="str">
        <f>VLOOKUP(B47,S!$A:$G,4,FALSE)</f>
        <v>H</v>
      </c>
      <c r="F47" s="20"/>
      <c r="G47" s="64">
        <f>I50</f>
        <v>4.08</v>
      </c>
      <c r="H47" s="65"/>
      <c r="I47" s="64"/>
      <c r="J47" s="65"/>
      <c r="K47" s="22">
        <f>VLOOKUP(B47,S!A:G,5,FALSE)</f>
        <v>4.08</v>
      </c>
      <c r="L47" s="20" t="str">
        <f>IF(K47=G47,"OK, CONFORME TABELA",IF(G47&gt;K47,"ACIMA DA TABELA: ","ABAIXO DA TABELA: ")&amp;TRUNC((G47*100)/K47,2)&amp;" %")</f>
        <v>OK, CONFORME TABELA</v>
      </c>
    </row>
    <row r="48" spans="1:18" ht="75" customHeight="1">
      <c r="A48" s="15" t="s">
        <v>131</v>
      </c>
      <c r="B48" s="15">
        <v>3363</v>
      </c>
      <c r="C48" s="15" t="str">
        <f>VLOOKUP(B48,IF(A48="COMPOSICAO",S!$A:$E,I!$A:$E),2,FALSE)</f>
        <v>SINAPI</v>
      </c>
      <c r="D48" s="16" t="str">
        <f>VLOOKUP(B48,IF(A48="COMPOSICAO",S!$A:$E,I!$A:$E),3,FALSE)</f>
        <v>GUINDAUTO HIDRAULICO, CAPACIDADE MAXIMA DE CARGA 6200 KG, MOMENTO MAXIMO DE CARGA 11,7 TM, ALCANCE MAXIMO HORIZONTAL 9,70 M, PARA MONTAGEM SOBRE CHASSI DE CAMINHAO PBT MINIMO 13000 KG (INCLUI MONTAGEM, NAO INCLUI CAMINHAO)</v>
      </c>
      <c r="E48" s="15" t="str">
        <f>VLOOKUP(B48,IF(A48="COMPOSICAO",S!$A:$E,I!$A:$E),4,FALSE)</f>
        <v>UN</v>
      </c>
      <c r="F48" s="15">
        <v>5.8000000000000004E-6</v>
      </c>
      <c r="G48" s="62">
        <f>IF(A48="COMPOSICAO",VLOOKUP("TOTAL SEM BDI - "&amp;B48,CPUAUX4!$A:$J,9,FALSE),VLOOKUP(B48,I!$A:$E,5,FALSE))</f>
        <v>143750</v>
      </c>
      <c r="H48" s="63"/>
      <c r="I48" s="62">
        <f>TRUNC(F48*G48,2)</f>
        <v>0.83</v>
      </c>
      <c r="J48" s="63"/>
      <c r="M48" s="15">
        <f>B48</f>
        <v>3363</v>
      </c>
      <c r="N48" s="15">
        <f>SUMIF(CPUAUX2!M:M,B47,CPUAUX2!O:O)</f>
        <v>5.2984005000000005</v>
      </c>
      <c r="O48" s="15">
        <f>F48*N48</f>
        <v>3.0730722900000005E-5</v>
      </c>
      <c r="Q48" s="15">
        <f ca="1">SUMIF(CPUAUX2!M:M,B47,CPUAUX2!R:R)</f>
        <v>0</v>
      </c>
      <c r="R48" s="15">
        <f ca="1">F48*Q48</f>
        <v>0</v>
      </c>
    </row>
    <row r="49" spans="1:18" ht="60" customHeight="1">
      <c r="A49" s="15" t="s">
        <v>131</v>
      </c>
      <c r="B49" s="15">
        <v>37752</v>
      </c>
      <c r="C49" s="15" t="str">
        <f>VLOOKUP(B49,IF(A49="COMPOSICAO",S!$A:$E,I!$A:$E),2,FALSE)</f>
        <v>SINAPI</v>
      </c>
      <c r="D49" s="16" t="str">
        <f>VLOOKUP(B49,IF(A49="COMPOSICAO",S!$A:$E,I!$A:$E),3,FALSE)</f>
        <v>CAMINHAO TOCO, PESO BRUTO TOTAL 16000 KG, CARGA UTIL MAXIMA 11030 KG, DISTANCIA ENTRE EIXOS 5,41 M, POTENCIA 185 CV (INCLUI CABINE E CHASSI, NAO INCLUI CARROCERIA)</v>
      </c>
      <c r="E49" s="15" t="str">
        <f>VLOOKUP(B49,IF(A49="COMPOSICAO",S!$A:$E,I!$A:$E),4,FALSE)</f>
        <v>UN</v>
      </c>
      <c r="F49" s="15">
        <v>5.6999999999999996E-6</v>
      </c>
      <c r="G49" s="62">
        <f>IF(A49="COMPOSICAO",VLOOKUP("TOTAL SEM BDI - "&amp;B49,CPUAUX4!$A:$J,9,FALSE),VLOOKUP(B49,I!$A:$E,5,FALSE))</f>
        <v>571483.76</v>
      </c>
      <c r="H49" s="63"/>
      <c r="I49" s="62">
        <f>TRUNC(F49*G49,2)</f>
        <v>3.25</v>
      </c>
      <c r="J49" s="63"/>
      <c r="M49" s="15">
        <f>B49</f>
        <v>37752</v>
      </c>
      <c r="N49" s="15">
        <f>SUMIF(CPUAUX2!M:M,B47,CPUAUX2!O:O)</f>
        <v>5.2984005000000005</v>
      </c>
      <c r="O49" s="15">
        <f>F49*N49</f>
        <v>3.020088285E-5</v>
      </c>
      <c r="Q49" s="15">
        <f ca="1">SUMIF(CPUAUX2!M:M,B47,CPUAUX2!R:R)</f>
        <v>0</v>
      </c>
      <c r="R49" s="15">
        <f ca="1">F49*Q49</f>
        <v>0</v>
      </c>
    </row>
    <row r="50" spans="1:18">
      <c r="A50" s="59" t="str">
        <f>"TOTAL SEM BDI - "&amp;B47</f>
        <v>TOTAL SEM BDI - 91466</v>
      </c>
      <c r="B50" s="60"/>
      <c r="C50" s="60"/>
      <c r="D50" s="60"/>
      <c r="E50" s="60"/>
      <c r="F50" s="60"/>
      <c r="G50" s="60"/>
      <c r="H50" s="61"/>
      <c r="I50" s="62">
        <f>SUM(I47:I49)</f>
        <v>4.08</v>
      </c>
      <c r="J50" s="63"/>
    </row>
    <row r="52" spans="1:18" ht="14.4">
      <c r="A52" s="4" t="s">
        <v>127</v>
      </c>
      <c r="B52" s="4" t="s">
        <v>43</v>
      </c>
      <c r="C52" s="4" t="s">
        <v>44</v>
      </c>
      <c r="D52" s="4" t="s">
        <v>22</v>
      </c>
      <c r="E52" s="4" t="s">
        <v>45</v>
      </c>
      <c r="F52" s="4" t="s">
        <v>74</v>
      </c>
      <c r="G52" s="31" t="s">
        <v>128</v>
      </c>
      <c r="H52" s="32"/>
      <c r="I52" s="31" t="s">
        <v>16</v>
      </c>
      <c r="J52" s="32"/>
    </row>
    <row r="53" spans="1:18" ht="75" customHeight="1">
      <c r="A53" s="20" t="s">
        <v>156</v>
      </c>
      <c r="B53" s="20">
        <v>89260</v>
      </c>
      <c r="C53" s="20" t="str">
        <f>VLOOKUP(B53,S!$A:$G,2,FALSE)</f>
        <v>SINAPI</v>
      </c>
      <c r="D53" s="21" t="str">
        <f>VLOOKUP(B53,S!$A:$G,3,FALSE)</f>
        <v>GUINDAUTO HIDRÁULICO, CAPACIDADE MÁXIMA DE CARGA 6200 KG, MOMENTO MÁXIMO DE CARGA 11,7 TM, ALCANCE MÁXIMO HORIZONTAL 9,70 M, INCLUSIVE CAMINHÃO TOCO PBT 16.000 KG, POTÊNCIA DE 189 CV - JUROS. AF_06/2014</v>
      </c>
      <c r="E53" s="20" t="str">
        <f>VLOOKUP(B53,S!$A:$G,4,FALSE)</f>
        <v>H</v>
      </c>
      <c r="F53" s="20"/>
      <c r="G53" s="64">
        <f>I56</f>
        <v>10.120000000000001</v>
      </c>
      <c r="H53" s="65"/>
      <c r="I53" s="64"/>
      <c r="J53" s="65"/>
      <c r="K53" s="22">
        <f>VLOOKUP(B53,S!A:G,5,FALSE)</f>
        <v>10.119999999999999</v>
      </c>
      <c r="L53" s="20" t="str">
        <f>IF(K53=G53,"OK, CONFORME TABELA",IF(G53&gt;K53,"ACIMA DA TABELA: ","ABAIXO DA TABELA: ")&amp;TRUNC((G53*100)/K53,2)&amp;" %")</f>
        <v>OK, CONFORME TABELA</v>
      </c>
    </row>
    <row r="54" spans="1:18" ht="75" customHeight="1">
      <c r="A54" s="15" t="s">
        <v>131</v>
      </c>
      <c r="B54" s="15">
        <v>3363</v>
      </c>
      <c r="C54" s="15" t="str">
        <f>VLOOKUP(B54,IF(A54="COMPOSICAO",S!$A:$E,I!$A:$E),2,FALSE)</f>
        <v>SINAPI</v>
      </c>
      <c r="D54" s="16" t="str">
        <f>VLOOKUP(B54,IF(A54="COMPOSICAO",S!$A:$E,I!$A:$E),3,FALSE)</f>
        <v>GUINDAUTO HIDRAULICO, CAPACIDADE MAXIMA DE CARGA 6200 KG, MOMENTO MAXIMO DE CARGA 11,7 TM, ALCANCE MAXIMO HORIZONTAL 9,70 M, PARA MONTAGEM SOBRE CHASSI DE CAMINHAO PBT MINIMO 13000 KG (INCLUI MONTAGEM, NAO INCLUI CAMINHAO)</v>
      </c>
      <c r="E54" s="15" t="str">
        <f>VLOOKUP(B54,IF(A54="COMPOSICAO",S!$A:$E,I!$A:$E),4,FALSE)</f>
        <v>UN</v>
      </c>
      <c r="F54" s="15">
        <v>1.4399999999999999E-5</v>
      </c>
      <c r="G54" s="62">
        <f>IF(A54="COMPOSICAO",VLOOKUP("TOTAL SEM BDI - "&amp;B54,CPUAUX4!$A:$J,9,FALSE),VLOOKUP(B54,I!$A:$E,5,FALSE))</f>
        <v>143750</v>
      </c>
      <c r="H54" s="63"/>
      <c r="I54" s="62">
        <f>TRUNC(F54*G54,2)</f>
        <v>2.0699999999999998</v>
      </c>
      <c r="J54" s="63"/>
      <c r="M54" s="15">
        <f>B54</f>
        <v>3363</v>
      </c>
      <c r="N54" s="15">
        <f>SUMIF(CPUAUX2!M:M,B53,CPUAUX2!O:O)</f>
        <v>5.2984005000000005</v>
      </c>
      <c r="O54" s="15">
        <f>F54*N54</f>
        <v>7.6296967199999998E-5</v>
      </c>
      <c r="Q54" s="15">
        <f ca="1">SUMIF(CPUAUX2!M:M,B53,CPUAUX2!R:R)</f>
        <v>0</v>
      </c>
      <c r="R54" s="15">
        <f ca="1">F54*Q54</f>
        <v>0</v>
      </c>
    </row>
    <row r="55" spans="1:18" ht="60" customHeight="1">
      <c r="A55" s="15" t="s">
        <v>131</v>
      </c>
      <c r="B55" s="15">
        <v>37752</v>
      </c>
      <c r="C55" s="15" t="str">
        <f>VLOOKUP(B55,IF(A55="COMPOSICAO",S!$A:$E,I!$A:$E),2,FALSE)</f>
        <v>SINAPI</v>
      </c>
      <c r="D55" s="16" t="str">
        <f>VLOOKUP(B55,IF(A55="COMPOSICAO",S!$A:$E,I!$A:$E),3,FALSE)</f>
        <v>CAMINHAO TOCO, PESO BRUTO TOTAL 16000 KG, CARGA UTIL MAXIMA 11030 KG, DISTANCIA ENTRE EIXOS 5,41 M, POTENCIA 185 CV (INCLUI CABINE E CHASSI, NAO INCLUI CARROCERIA)</v>
      </c>
      <c r="E55" s="15" t="str">
        <f>VLOOKUP(B55,IF(A55="COMPOSICAO",S!$A:$E,I!$A:$E),4,FALSE)</f>
        <v>UN</v>
      </c>
      <c r="F55" s="15">
        <v>1.4100000000000001E-5</v>
      </c>
      <c r="G55" s="62">
        <f>IF(A55="COMPOSICAO",VLOOKUP("TOTAL SEM BDI - "&amp;B55,CPUAUX4!$A:$J,9,FALSE),VLOOKUP(B55,I!$A:$E,5,FALSE))</f>
        <v>571483.76</v>
      </c>
      <c r="H55" s="63"/>
      <c r="I55" s="62">
        <f>TRUNC(F55*G55,2)</f>
        <v>8.0500000000000007</v>
      </c>
      <c r="J55" s="63"/>
      <c r="M55" s="15">
        <f>B55</f>
        <v>37752</v>
      </c>
      <c r="N55" s="15">
        <f>SUMIF(CPUAUX2!M:M,B53,CPUAUX2!O:O)</f>
        <v>5.2984005000000005</v>
      </c>
      <c r="O55" s="15">
        <f>F55*N55</f>
        <v>7.4707447050000007E-5</v>
      </c>
      <c r="Q55" s="15">
        <f ca="1">SUMIF(CPUAUX2!M:M,B53,CPUAUX2!R:R)</f>
        <v>0</v>
      </c>
      <c r="R55" s="15">
        <f ca="1">F55*Q55</f>
        <v>0</v>
      </c>
    </row>
    <row r="56" spans="1:18">
      <c r="A56" s="59" t="str">
        <f>"TOTAL SEM BDI - "&amp;B53</f>
        <v>TOTAL SEM BDI - 89260</v>
      </c>
      <c r="B56" s="60"/>
      <c r="C56" s="60"/>
      <c r="D56" s="60"/>
      <c r="E56" s="60"/>
      <c r="F56" s="60"/>
      <c r="G56" s="60"/>
      <c r="H56" s="61"/>
      <c r="I56" s="62">
        <f>SUM(I53:I55)</f>
        <v>10.120000000000001</v>
      </c>
      <c r="J56" s="63"/>
    </row>
    <row r="58" spans="1:18" ht="14.4">
      <c r="A58" s="4" t="s">
        <v>127</v>
      </c>
      <c r="B58" s="4" t="s">
        <v>43</v>
      </c>
      <c r="C58" s="4" t="s">
        <v>44</v>
      </c>
      <c r="D58" s="4" t="s">
        <v>22</v>
      </c>
      <c r="E58" s="4" t="s">
        <v>45</v>
      </c>
      <c r="F58" s="4" t="s">
        <v>74</v>
      </c>
      <c r="G58" s="31" t="s">
        <v>128</v>
      </c>
      <c r="H58" s="32"/>
      <c r="I58" s="31" t="s">
        <v>16</v>
      </c>
      <c r="J58" s="32"/>
    </row>
    <row r="59" spans="1:18" ht="75" customHeight="1">
      <c r="A59" s="20" t="s">
        <v>156</v>
      </c>
      <c r="B59" s="20">
        <v>89259</v>
      </c>
      <c r="C59" s="20" t="str">
        <f>VLOOKUP(B59,S!$A:$G,2,FALSE)</f>
        <v>SINAPI</v>
      </c>
      <c r="D59" s="21" t="str">
        <f>VLOOKUP(B59,S!$A:$G,3,FALSE)</f>
        <v>GUINDAUTO HIDRÁULICO, CAPACIDADE MÁXIMA DE CARGA 6200 KG, MOMENTO MÁXIMO DE CARGA 11,7 TM, ALCANCE MÁXIMO HORIZONTAL 9,70 M, INCLUSIVE CAMINHÃO TOCO PBT 16.000 KG, POTÊNCIA DE 189 CV - DEPRECIAÇÃO. AF_06/2014</v>
      </c>
      <c r="E59" s="20" t="str">
        <f>VLOOKUP(B59,S!$A:$G,4,FALSE)</f>
        <v>H</v>
      </c>
      <c r="F59" s="20"/>
      <c r="G59" s="64">
        <f>I62</f>
        <v>27.520000000000003</v>
      </c>
      <c r="H59" s="65"/>
      <c r="I59" s="64"/>
      <c r="J59" s="65"/>
      <c r="K59" s="22">
        <f>VLOOKUP(B59,S!A:G,5,FALSE)</f>
        <v>27.52</v>
      </c>
      <c r="L59" s="20" t="str">
        <f>IF(K59=G59,"OK, CONFORME TABELA",IF(G59&gt;K59,"ACIMA DA TABELA: ","ABAIXO DA TABELA: ")&amp;TRUNC((G59*100)/K59,2)&amp;" %")</f>
        <v>OK, CONFORME TABELA</v>
      </c>
    </row>
    <row r="60" spans="1:18" ht="75" customHeight="1">
      <c r="A60" s="15" t="s">
        <v>131</v>
      </c>
      <c r="B60" s="15">
        <v>3363</v>
      </c>
      <c r="C60" s="15" t="str">
        <f>VLOOKUP(B60,IF(A60="COMPOSICAO",S!$A:$E,I!$A:$E),2,FALSE)</f>
        <v>SINAPI</v>
      </c>
      <c r="D60" s="16" t="str">
        <f>VLOOKUP(B60,IF(A60="COMPOSICAO",S!$A:$E,I!$A:$E),3,FALSE)</f>
        <v>GUINDAUTO HIDRAULICO, CAPACIDADE MAXIMA DE CARGA 6200 KG, MOMENTO MAXIMO DE CARGA 11,7 TM, ALCANCE MAXIMO HORIZONTAL 9,70 M, PARA MONTAGEM SOBRE CHASSI DE CAMINHAO PBT MINIMO 13000 KG (INCLUI MONTAGEM, NAO INCLUI CAMINHAO)</v>
      </c>
      <c r="E60" s="15" t="str">
        <f>VLOOKUP(B60,IF(A60="COMPOSICAO",S!$A:$E,I!$A:$E),4,FALSE)</f>
        <v>UN</v>
      </c>
      <c r="F60" s="15">
        <v>5.5099999999999998E-5</v>
      </c>
      <c r="G60" s="62">
        <f>IF(A60="COMPOSICAO",VLOOKUP("TOTAL SEM BDI - "&amp;B60,CPUAUX4!$A:$J,9,FALSE),VLOOKUP(B60,I!$A:$E,5,FALSE))</f>
        <v>143750</v>
      </c>
      <c r="H60" s="63"/>
      <c r="I60" s="62">
        <f>TRUNC(F60*G60,2)</f>
        <v>7.92</v>
      </c>
      <c r="J60" s="63"/>
      <c r="M60" s="15">
        <f>B60</f>
        <v>3363</v>
      </c>
      <c r="N60" s="15">
        <f>SUMIF(CPUAUX2!M:M,B59,CPUAUX2!O:O)</f>
        <v>5.2984005000000005</v>
      </c>
      <c r="O60" s="15">
        <f>F60*N60</f>
        <v>2.9194186755000003E-4</v>
      </c>
      <c r="Q60" s="15">
        <f ca="1">SUMIF(CPUAUX2!M:M,B59,CPUAUX2!R:R)</f>
        <v>0</v>
      </c>
      <c r="R60" s="15">
        <f ca="1">F60*Q60</f>
        <v>0</v>
      </c>
    </row>
    <row r="61" spans="1:18" ht="60" customHeight="1">
      <c r="A61" s="15" t="s">
        <v>131</v>
      </c>
      <c r="B61" s="15">
        <v>37752</v>
      </c>
      <c r="C61" s="15" t="str">
        <f>VLOOKUP(B61,IF(A61="COMPOSICAO",S!$A:$E,I!$A:$E),2,FALSE)</f>
        <v>SINAPI</v>
      </c>
      <c r="D61" s="16" t="str">
        <f>VLOOKUP(B61,IF(A61="COMPOSICAO",S!$A:$E,I!$A:$E),3,FALSE)</f>
        <v>CAMINHAO TOCO, PESO BRUTO TOTAL 16000 KG, CARGA UTIL MAXIMA 11030 KG, DISTANCIA ENTRE EIXOS 5,41 M, POTENCIA 185 CV (INCLUI CABINE E CHASSI, NAO INCLUI CARROCERIA)</v>
      </c>
      <c r="E61" s="15" t="str">
        <f>VLOOKUP(B61,IF(A61="COMPOSICAO",S!$A:$E,I!$A:$E),4,FALSE)</f>
        <v>UN</v>
      </c>
      <c r="F61" s="15">
        <v>3.43E-5</v>
      </c>
      <c r="G61" s="62">
        <f>IF(A61="COMPOSICAO",VLOOKUP("TOTAL SEM BDI - "&amp;B61,CPUAUX4!$A:$J,9,FALSE),VLOOKUP(B61,I!$A:$E,5,FALSE))</f>
        <v>571483.76</v>
      </c>
      <c r="H61" s="63"/>
      <c r="I61" s="62">
        <f>TRUNC(F61*G61,2)</f>
        <v>19.600000000000001</v>
      </c>
      <c r="J61" s="63"/>
      <c r="M61" s="15">
        <f>B61</f>
        <v>37752</v>
      </c>
      <c r="N61" s="15">
        <f>SUMIF(CPUAUX2!M:M,B59,CPUAUX2!O:O)</f>
        <v>5.2984005000000005</v>
      </c>
      <c r="O61" s="15">
        <f>F61*N61</f>
        <v>1.8173513715000002E-4</v>
      </c>
      <c r="Q61" s="15">
        <f ca="1">SUMIF(CPUAUX2!M:M,B59,CPUAUX2!R:R)</f>
        <v>0</v>
      </c>
      <c r="R61" s="15">
        <f ca="1">F61*Q61</f>
        <v>0</v>
      </c>
    </row>
    <row r="62" spans="1:18">
      <c r="A62" s="59" t="str">
        <f>"TOTAL SEM BDI - "&amp;B59</f>
        <v>TOTAL SEM BDI - 89259</v>
      </c>
      <c r="B62" s="60"/>
      <c r="C62" s="60"/>
      <c r="D62" s="60"/>
      <c r="E62" s="60"/>
      <c r="F62" s="60"/>
      <c r="G62" s="60"/>
      <c r="H62" s="61"/>
      <c r="I62" s="62">
        <f>SUM(I59:I61)</f>
        <v>27.520000000000003</v>
      </c>
      <c r="J62" s="63"/>
    </row>
    <row r="64" spans="1:18" ht="14.4">
      <c r="A64" s="4" t="s">
        <v>127</v>
      </c>
      <c r="B64" s="4" t="s">
        <v>43</v>
      </c>
      <c r="C64" s="4" t="s">
        <v>44</v>
      </c>
      <c r="D64" s="4" t="s">
        <v>22</v>
      </c>
      <c r="E64" s="4" t="s">
        <v>45</v>
      </c>
      <c r="F64" s="4" t="s">
        <v>74</v>
      </c>
      <c r="G64" s="31" t="s">
        <v>128</v>
      </c>
      <c r="H64" s="32"/>
      <c r="I64" s="31" t="s">
        <v>16</v>
      </c>
      <c r="J64" s="32"/>
    </row>
    <row r="65" spans="1:18" ht="30" customHeight="1">
      <c r="A65" s="20" t="s">
        <v>144</v>
      </c>
      <c r="B65" s="20">
        <v>88286</v>
      </c>
      <c r="C65" s="20" t="str">
        <f>VLOOKUP(B65,S!$A:$G,2,FALSE)</f>
        <v>SINAPI</v>
      </c>
      <c r="D65" s="21" t="str">
        <f>VLOOKUP(B65,S!$A:$G,3,FALSE)</f>
        <v>MOTORISTA OPERADOR DE MUNCK COM ENCARGOS COMPLEMENTARES</v>
      </c>
      <c r="E65" s="20" t="str">
        <f>VLOOKUP(B65,S!$A:$G,4,FALSE)</f>
        <v>H</v>
      </c>
      <c r="F65" s="20"/>
      <c r="G65" s="64">
        <f>I74</f>
        <v>28.590000000000003</v>
      </c>
      <c r="H65" s="65"/>
      <c r="I65" s="64"/>
      <c r="J65" s="65"/>
      <c r="K65" s="22">
        <f>VLOOKUP(B65,S!A:G,5,FALSE)</f>
        <v>28.59</v>
      </c>
      <c r="L65" s="20" t="str">
        <f>IF(K65=G65,"OK, CONFORME TABELA",IF(G65&gt;K65,"ACIMA DA TABELA: ","ABAIXO DA TABELA: ")&amp;TRUNC((G65*100)/K65,2)&amp;" %")</f>
        <v>OK, CONFORME TABELA</v>
      </c>
    </row>
    <row r="66" spans="1:18" ht="30" customHeight="1">
      <c r="A66" s="15" t="s">
        <v>131</v>
      </c>
      <c r="B66" s="15">
        <v>4096</v>
      </c>
      <c r="C66" s="15" t="str">
        <f>VLOOKUP(B66,IF(A66="COMPOSICAO",S!$A:$E,I!$A:$E),2,FALSE)</f>
        <v>SINAPI</v>
      </c>
      <c r="D66" s="16" t="str">
        <f>VLOOKUP(B66,IF(A66="COMPOSICAO",S!$A:$E,I!$A:$E),3,FALSE)</f>
        <v>MOTORISTA OPERADOR DE CAMINHAO COM MUNCK (HORISTA)</v>
      </c>
      <c r="E66" s="15" t="str">
        <f>VLOOKUP(B66,IF(A66="COMPOSICAO",S!$A:$E,I!$A:$E),4,FALSE)</f>
        <v>H</v>
      </c>
      <c r="F66" s="15">
        <v>1</v>
      </c>
      <c r="G66" s="62">
        <f>IF(A66="COMPOSICAO",VLOOKUP("TOTAL SEM BDI - "&amp;B66,CPUAUX4!$A:$J,9,FALSE),VLOOKUP(B66,I!$A:$E,5,FALSE))</f>
        <v>22.78</v>
      </c>
      <c r="H66" s="63"/>
      <c r="I66" s="62">
        <f t="shared" ref="I66:I73" si="0">TRUNC(F66*G66,2)</f>
        <v>22.78</v>
      </c>
      <c r="J66" s="63"/>
      <c r="M66" s="15">
        <f t="shared" ref="M66:M73" si="1">B66</f>
        <v>4096</v>
      </c>
      <c r="N66" s="15">
        <f>SUMIF(CPUAUX2!M:M,B65,CPUAUX2!O:O)</f>
        <v>5.2984005000000005</v>
      </c>
      <c r="O66" s="15">
        <f t="shared" ref="O66:O73" si="2">F66*N66</f>
        <v>5.2984005000000005</v>
      </c>
      <c r="Q66" s="15">
        <f ca="1">SUMIF(CPUAUX2!M:M,B65,CPUAUX2!R:R)</f>
        <v>0</v>
      </c>
      <c r="R66" s="15">
        <f t="shared" ref="R66:R73" ca="1" si="3">F66*Q66</f>
        <v>0</v>
      </c>
    </row>
    <row r="67" spans="1:18" ht="30" customHeight="1">
      <c r="A67" s="15" t="s">
        <v>131</v>
      </c>
      <c r="B67" s="15">
        <v>37370</v>
      </c>
      <c r="C67" s="15" t="str">
        <f>VLOOKUP(B67,IF(A67="COMPOSICAO",S!$A:$E,I!$A:$E),2,FALSE)</f>
        <v>SINAPI</v>
      </c>
      <c r="D67" s="16" t="str">
        <f>VLOOKUP(B67,IF(A67="COMPOSICAO",S!$A:$E,I!$A:$E),3,FALSE)</f>
        <v>ALIMENTACAO - HORISTA (COLETADO CAIXA - ENCARGOS COMPLEMENTARES)</v>
      </c>
      <c r="E67" s="15" t="str">
        <f>VLOOKUP(B67,IF(A67="COMPOSICAO",S!$A:$E,I!$A:$E),4,FALSE)</f>
        <v>H</v>
      </c>
      <c r="F67" s="15">
        <v>1</v>
      </c>
      <c r="G67" s="62">
        <f>IF(A67="COMPOSICAO",VLOOKUP("TOTAL SEM BDI - "&amp;B67,CPUAUX4!$A:$J,9,FALSE),VLOOKUP(B67,I!$A:$E,5,FALSE))</f>
        <v>2.46</v>
      </c>
      <c r="H67" s="63"/>
      <c r="I67" s="62">
        <f t="shared" si="0"/>
        <v>2.46</v>
      </c>
      <c r="J67" s="63"/>
      <c r="M67" s="15">
        <f t="shared" si="1"/>
        <v>37370</v>
      </c>
      <c r="N67" s="15">
        <f>SUMIF(CPUAUX2!M:M,B65,CPUAUX2!O:O)</f>
        <v>5.2984005000000005</v>
      </c>
      <c r="O67" s="15">
        <f t="shared" si="2"/>
        <v>5.2984005000000005</v>
      </c>
      <c r="Q67" s="15">
        <f ca="1">SUMIF(CPUAUX2!M:M,B65,CPUAUX2!R:R)</f>
        <v>0</v>
      </c>
      <c r="R67" s="15">
        <f t="shared" ca="1" si="3"/>
        <v>0</v>
      </c>
    </row>
    <row r="68" spans="1:18" ht="30" customHeight="1">
      <c r="A68" s="15" t="s">
        <v>131</v>
      </c>
      <c r="B68" s="15">
        <v>37371</v>
      </c>
      <c r="C68" s="15" t="str">
        <f>VLOOKUP(B68,IF(A68="COMPOSICAO",S!$A:$E,I!$A:$E),2,FALSE)</f>
        <v>SINAPI</v>
      </c>
      <c r="D68" s="16" t="str">
        <f>VLOOKUP(B68,IF(A68="COMPOSICAO",S!$A:$E,I!$A:$E),3,FALSE)</f>
        <v>TRANSPORTE - HORISTA (COLETADO CAIXA - ENCARGOS COMPLEMENTARES)</v>
      </c>
      <c r="E68" s="15" t="str">
        <f>VLOOKUP(B68,IF(A68="COMPOSICAO",S!$A:$E,I!$A:$E),4,FALSE)</f>
        <v>H</v>
      </c>
      <c r="F68" s="15">
        <v>1</v>
      </c>
      <c r="G68" s="62">
        <f>IF(A68="COMPOSICAO",VLOOKUP("TOTAL SEM BDI - "&amp;B68,CPUAUX4!$A:$J,9,FALSE),VLOOKUP(B68,I!$A:$E,5,FALSE))</f>
        <v>0.56999999999999995</v>
      </c>
      <c r="H68" s="63"/>
      <c r="I68" s="62">
        <f t="shared" si="0"/>
        <v>0.56999999999999995</v>
      </c>
      <c r="J68" s="63"/>
      <c r="M68" s="15">
        <f t="shared" si="1"/>
        <v>37371</v>
      </c>
      <c r="N68" s="15">
        <f>SUMIF(CPUAUX2!M:M,B65,CPUAUX2!O:O)</f>
        <v>5.2984005000000005</v>
      </c>
      <c r="O68" s="15">
        <f t="shared" si="2"/>
        <v>5.2984005000000005</v>
      </c>
      <c r="Q68" s="15">
        <f ca="1">SUMIF(CPUAUX2!M:M,B65,CPUAUX2!R:R)</f>
        <v>0</v>
      </c>
      <c r="R68" s="15">
        <f t="shared" ca="1" si="3"/>
        <v>0</v>
      </c>
    </row>
    <row r="69" spans="1:18" ht="30" customHeight="1">
      <c r="A69" s="15" t="s">
        <v>131</v>
      </c>
      <c r="B69" s="15">
        <v>37372</v>
      </c>
      <c r="C69" s="15" t="str">
        <f>VLOOKUP(B69,IF(A69="COMPOSICAO",S!$A:$E,I!$A:$E),2,FALSE)</f>
        <v>SINAPI</v>
      </c>
      <c r="D69" s="16" t="str">
        <f>VLOOKUP(B69,IF(A69="COMPOSICAO",S!$A:$E,I!$A:$E),3,FALSE)</f>
        <v>EXAMES - HORISTA (COLETADO CAIXA - ENCARGOS COMPLEMENTARES)</v>
      </c>
      <c r="E69" s="15" t="str">
        <f>VLOOKUP(B69,IF(A69="COMPOSICAO",S!$A:$E,I!$A:$E),4,FALSE)</f>
        <v>H</v>
      </c>
      <c r="F69" s="15">
        <v>1</v>
      </c>
      <c r="G69" s="62">
        <f>IF(A69="COMPOSICAO",VLOOKUP("TOTAL SEM BDI - "&amp;B69,CPUAUX4!$A:$J,9,FALSE),VLOOKUP(B69,I!$A:$E,5,FALSE))</f>
        <v>1.43</v>
      </c>
      <c r="H69" s="63"/>
      <c r="I69" s="62">
        <f t="shared" si="0"/>
        <v>1.43</v>
      </c>
      <c r="J69" s="63"/>
      <c r="M69" s="15">
        <f t="shared" si="1"/>
        <v>37372</v>
      </c>
      <c r="N69" s="15">
        <f>SUMIF(CPUAUX2!M:M,B65,CPUAUX2!O:O)</f>
        <v>5.2984005000000005</v>
      </c>
      <c r="O69" s="15">
        <f t="shared" si="2"/>
        <v>5.2984005000000005</v>
      </c>
      <c r="Q69" s="15">
        <f ca="1">SUMIF(CPUAUX2!M:M,B65,CPUAUX2!R:R)</f>
        <v>0</v>
      </c>
      <c r="R69" s="15">
        <f t="shared" ca="1" si="3"/>
        <v>0</v>
      </c>
    </row>
    <row r="70" spans="1:18" ht="30" customHeight="1">
      <c r="A70" s="15" t="s">
        <v>131</v>
      </c>
      <c r="B70" s="15">
        <v>37373</v>
      </c>
      <c r="C70" s="15" t="str">
        <f>VLOOKUP(B70,IF(A70="COMPOSICAO",S!$A:$E,I!$A:$E),2,FALSE)</f>
        <v>SINAPI</v>
      </c>
      <c r="D70" s="16" t="str">
        <f>VLOOKUP(B70,IF(A70="COMPOSICAO",S!$A:$E,I!$A:$E),3,FALSE)</f>
        <v>SEGURO - HORISTA (COLETADO CAIXA - ENCARGOS COMPLEMENTARES)</v>
      </c>
      <c r="E70" s="15" t="str">
        <f>VLOOKUP(B70,IF(A70="COMPOSICAO",S!$A:$E,I!$A:$E),4,FALSE)</f>
        <v>H</v>
      </c>
      <c r="F70" s="15">
        <v>1</v>
      </c>
      <c r="G70" s="62">
        <f>IF(A70="COMPOSICAO",VLOOKUP("TOTAL SEM BDI - "&amp;B70,CPUAUX4!$A:$J,9,FALSE),VLOOKUP(B70,I!$A:$E,5,FALSE))</f>
        <v>0.08</v>
      </c>
      <c r="H70" s="63"/>
      <c r="I70" s="62">
        <f t="shared" si="0"/>
        <v>0.08</v>
      </c>
      <c r="J70" s="63"/>
      <c r="M70" s="15">
        <f t="shared" si="1"/>
        <v>37373</v>
      </c>
      <c r="N70" s="15">
        <f>SUMIF(CPUAUX2!M:M,B65,CPUAUX2!O:O)</f>
        <v>5.2984005000000005</v>
      </c>
      <c r="O70" s="15">
        <f t="shared" si="2"/>
        <v>5.2984005000000005</v>
      </c>
      <c r="Q70" s="15">
        <f ca="1">SUMIF(CPUAUX2!M:M,B65,CPUAUX2!R:R)</f>
        <v>0</v>
      </c>
      <c r="R70" s="15">
        <f t="shared" ca="1" si="3"/>
        <v>0</v>
      </c>
    </row>
    <row r="71" spans="1:18" ht="45" customHeight="1">
      <c r="A71" s="15" t="s">
        <v>131</v>
      </c>
      <c r="B71" s="15">
        <v>43464</v>
      </c>
      <c r="C71" s="15" t="str">
        <f>VLOOKUP(B71,IF(A71="COMPOSICAO",S!$A:$E,I!$A:$E),2,FALSE)</f>
        <v>SINAPI</v>
      </c>
      <c r="D71" s="16" t="str">
        <f>VLOOKUP(B71,IF(A71="COMPOSICAO",S!$A:$E,I!$A:$E),3,FALSE)</f>
        <v>FERRAMENTAS - FAMILIA OPERADOR ESCAVADEIRA - HORISTA (ENCARGOS COMPLEMENTARES - COLETADO CAIXA)</v>
      </c>
      <c r="E71" s="15" t="str">
        <f>VLOOKUP(B71,IF(A71="COMPOSICAO",S!$A:$E,I!$A:$E),4,FALSE)</f>
        <v>H</v>
      </c>
      <c r="F71" s="15">
        <v>1</v>
      </c>
      <c r="G71" s="62">
        <f>IF(A71="COMPOSICAO",VLOOKUP("TOTAL SEM BDI - "&amp;B71,CPUAUX4!$A:$J,9,FALSE),VLOOKUP(B71,I!$A:$E,5,FALSE))</f>
        <v>0.01</v>
      </c>
      <c r="H71" s="63"/>
      <c r="I71" s="62">
        <f t="shared" si="0"/>
        <v>0.01</v>
      </c>
      <c r="J71" s="63"/>
      <c r="M71" s="15">
        <f t="shared" si="1"/>
        <v>43464</v>
      </c>
      <c r="N71" s="15">
        <f>SUMIF(CPUAUX2!M:M,B65,CPUAUX2!O:O)</f>
        <v>5.2984005000000005</v>
      </c>
      <c r="O71" s="15">
        <f t="shared" si="2"/>
        <v>5.2984005000000005</v>
      </c>
      <c r="Q71" s="15">
        <f ca="1">SUMIF(CPUAUX2!M:M,B65,CPUAUX2!R:R)</f>
        <v>0</v>
      </c>
      <c r="R71" s="15">
        <f t="shared" ca="1" si="3"/>
        <v>0</v>
      </c>
    </row>
    <row r="72" spans="1:18" ht="30" customHeight="1">
      <c r="A72" s="15" t="s">
        <v>131</v>
      </c>
      <c r="B72" s="15">
        <v>43488</v>
      </c>
      <c r="C72" s="15" t="str">
        <f>VLOOKUP(B72,IF(A72="COMPOSICAO",S!$A:$E,I!$A:$E),2,FALSE)</f>
        <v>SINAPI</v>
      </c>
      <c r="D72" s="16" t="str">
        <f>VLOOKUP(B72,IF(A72="COMPOSICAO",S!$A:$E,I!$A:$E),3,FALSE)</f>
        <v>EPI - FAMILIA OPERADOR ESCAVADEIRA - HORISTA (ENCARGOS COMPLEMENTARES - COLETADO CAIXA)</v>
      </c>
      <c r="E72" s="15" t="str">
        <f>VLOOKUP(B72,IF(A72="COMPOSICAO",S!$A:$E,I!$A:$E),4,FALSE)</f>
        <v>H</v>
      </c>
      <c r="F72" s="15">
        <v>1</v>
      </c>
      <c r="G72" s="62">
        <f>IF(A72="COMPOSICAO",VLOOKUP("TOTAL SEM BDI - "&amp;B72,CPUAUX4!$A:$J,9,FALSE),VLOOKUP(B72,I!$A:$E,5,FALSE))</f>
        <v>0.89</v>
      </c>
      <c r="H72" s="63"/>
      <c r="I72" s="62">
        <f t="shared" si="0"/>
        <v>0.89</v>
      </c>
      <c r="J72" s="63"/>
      <c r="M72" s="15">
        <f t="shared" si="1"/>
        <v>43488</v>
      </c>
      <c r="N72" s="15">
        <f>SUMIF(CPUAUX2!M:M,B65,CPUAUX2!O:O)</f>
        <v>5.2984005000000005</v>
      </c>
      <c r="O72" s="15">
        <f t="shared" si="2"/>
        <v>5.2984005000000005</v>
      </c>
      <c r="Q72" s="15">
        <f ca="1">SUMIF(CPUAUX2!M:M,B65,CPUAUX2!R:R)</f>
        <v>0</v>
      </c>
      <c r="R72" s="15">
        <f t="shared" ca="1" si="3"/>
        <v>0</v>
      </c>
    </row>
    <row r="73" spans="1:18" ht="45" customHeight="1">
      <c r="A73" s="15" t="s">
        <v>130</v>
      </c>
      <c r="B73" s="15">
        <v>95351</v>
      </c>
      <c r="C73" s="15" t="str">
        <f>VLOOKUP(B73,IF(A73="COMPOSICAO",S!$A:$E,I!$A:$E),2,FALSE)</f>
        <v>SINAPI</v>
      </c>
      <c r="D73" s="16" t="str">
        <f>VLOOKUP(B73,IF(A73="COMPOSICAO",S!$A:$E,I!$A:$E),3,FALSE)</f>
        <v>CURSO DE CAPACITAÇÃO PARA MOTORISTA OPERADOR DE MUNCK (ENCARGOS COMPLEMENTARES) - HORISTA</v>
      </c>
      <c r="E73" s="15" t="str">
        <f>VLOOKUP(B73,IF(A73="COMPOSICAO",S!$A:$E,I!$A:$E),4,FALSE)</f>
        <v>H</v>
      </c>
      <c r="F73" s="15">
        <v>1</v>
      </c>
      <c r="G73" s="62">
        <f>IF(A73="COMPOSICAO",VLOOKUP("TOTAL SEM BDI - "&amp;B73,CPUAUX4!$A:$J,9,FALSE),VLOOKUP(B73,I!$A:$E,5,FALSE))</f>
        <v>0.37</v>
      </c>
      <c r="H73" s="63"/>
      <c r="I73" s="62">
        <f t="shared" si="0"/>
        <v>0.37</v>
      </c>
      <c r="J73" s="63"/>
      <c r="M73" s="15">
        <f t="shared" si="1"/>
        <v>95351</v>
      </c>
      <c r="N73" s="15">
        <f>SUMIF(CPUAUX2!M:M,B65,CPUAUX2!O:O)</f>
        <v>5.2984005000000005</v>
      </c>
      <c r="O73" s="15">
        <f t="shared" si="2"/>
        <v>5.2984005000000005</v>
      </c>
      <c r="Q73" s="15">
        <f ca="1">SUMIF(CPUAUX2!M:M,B65,CPUAUX2!R:R)</f>
        <v>0</v>
      </c>
      <c r="R73" s="15">
        <f t="shared" ca="1" si="3"/>
        <v>0</v>
      </c>
    </row>
    <row r="74" spans="1:18">
      <c r="A74" s="59" t="str">
        <f>"TOTAL SEM BDI - "&amp;B65</f>
        <v>TOTAL SEM BDI - 88286</v>
      </c>
      <c r="B74" s="60"/>
      <c r="C74" s="60"/>
      <c r="D74" s="60"/>
      <c r="E74" s="60"/>
      <c r="F74" s="60"/>
      <c r="G74" s="60"/>
      <c r="H74" s="61"/>
      <c r="I74" s="62">
        <f>SUM(I65:I73)</f>
        <v>28.590000000000003</v>
      </c>
      <c r="J74" s="63"/>
    </row>
    <row r="76" spans="1:18" ht="14.4">
      <c r="A76" s="4" t="s">
        <v>127</v>
      </c>
      <c r="B76" s="4" t="s">
        <v>43</v>
      </c>
      <c r="C76" s="4" t="s">
        <v>44</v>
      </c>
      <c r="D76" s="4" t="s">
        <v>22</v>
      </c>
      <c r="E76" s="4" t="s">
        <v>45</v>
      </c>
      <c r="F76" s="4" t="s">
        <v>74</v>
      </c>
      <c r="G76" s="31" t="s">
        <v>128</v>
      </c>
      <c r="H76" s="32"/>
      <c r="I76" s="31" t="s">
        <v>16</v>
      </c>
      <c r="J76" s="32"/>
    </row>
    <row r="77" spans="1:18" ht="90" customHeight="1">
      <c r="A77" s="20" t="s">
        <v>156</v>
      </c>
      <c r="B77" s="20">
        <v>91467</v>
      </c>
      <c r="C77" s="20" t="str">
        <f>VLOOKUP(B77,S!$A:$G,2,FALSE)</f>
        <v>SINAPI</v>
      </c>
      <c r="D77" s="21" t="str">
        <f>VLOOKUP(B77,S!$A:$G,3,FALSE)</f>
        <v>GUINDAUTO HIDRÁULICO, CAPACIDADE MÁXIMA DE CARGA 6200 KG, MOMENTO MÁXIMO DE CARGA 11,7 TM, ALCANCE MÁXIMO HORIZONTAL 9,70 M, INCLUSIVE CAMINHÃO TOCO PBT 16.000 KG, POTÊNCIA DE 189 CV - MATERIAIS NA OPERAÇÃO. AF_08/2015</v>
      </c>
      <c r="E77" s="20" t="str">
        <f>VLOOKUP(B77,S!$A:$G,4,FALSE)</f>
        <v>H</v>
      </c>
      <c r="F77" s="20"/>
      <c r="G77" s="64">
        <f>I79</f>
        <v>156.19999999999999</v>
      </c>
      <c r="H77" s="65"/>
      <c r="I77" s="64"/>
      <c r="J77" s="65"/>
      <c r="K77" s="22">
        <f>VLOOKUP(B77,S!A:G,5,FALSE)</f>
        <v>156.19999999999999</v>
      </c>
      <c r="L77" s="20" t="str">
        <f>IF(K77=G77,"OK, CONFORME TABELA",IF(G77&gt;K77,"ACIMA DA TABELA: ","ABAIXO DA TABELA: ")&amp;TRUNC((G77*100)/K77,2)&amp;" %")</f>
        <v>OK, CONFORME TABELA</v>
      </c>
    </row>
    <row r="78" spans="1:18" ht="30" customHeight="1">
      <c r="A78" s="15" t="s">
        <v>131</v>
      </c>
      <c r="B78" s="15">
        <v>4221</v>
      </c>
      <c r="C78" s="15" t="str">
        <f>VLOOKUP(B78,IF(A78="COMPOSICAO",S!$A:$E,I!$A:$E),2,FALSE)</f>
        <v>SINAPI</v>
      </c>
      <c r="D78" s="16" t="str">
        <f>VLOOKUP(B78,IF(A78="COMPOSICAO",S!$A:$E,I!$A:$E),3,FALSE)</f>
        <v>OLEO DIESEL COMBUSTIVEL COMUM METROPOLITANO S-10 OU S-500</v>
      </c>
      <c r="E78" s="15" t="str">
        <f>VLOOKUP(B78,IF(A78="COMPOSICAO",S!$A:$E,I!$A:$E),4,FALSE)</f>
        <v>L</v>
      </c>
      <c r="F78" s="15">
        <v>26.43</v>
      </c>
      <c r="G78" s="62">
        <f>IF(A78="COMPOSICAO",VLOOKUP("TOTAL SEM BDI - "&amp;B78,CPUAUX4!$A:$J,9,FALSE),VLOOKUP(B78,I!$A:$E,5,FALSE))</f>
        <v>5.91</v>
      </c>
      <c r="H78" s="63"/>
      <c r="I78" s="62">
        <f>TRUNC(F78*G78,2)</f>
        <v>156.19999999999999</v>
      </c>
      <c r="J78" s="63"/>
      <c r="M78" s="15">
        <f>B78</f>
        <v>4221</v>
      </c>
      <c r="N78" s="15">
        <f>SUMIF(CPUAUX2!M:M,B77,CPUAUX2!O:O)</f>
        <v>0.36580000000000001</v>
      </c>
      <c r="O78" s="15">
        <f>F78*N78</f>
        <v>9.668094</v>
      </c>
      <c r="Q78" s="15">
        <f ca="1">SUMIF(CPUAUX2!M:M,B77,CPUAUX2!R:R)</f>
        <v>0</v>
      </c>
      <c r="R78" s="15">
        <f ca="1">F78*Q78</f>
        <v>0</v>
      </c>
    </row>
    <row r="79" spans="1:18">
      <c r="A79" s="59" t="str">
        <f>"TOTAL SEM BDI - "&amp;B77</f>
        <v>TOTAL SEM BDI - 91467</v>
      </c>
      <c r="B79" s="60"/>
      <c r="C79" s="60"/>
      <c r="D79" s="60"/>
      <c r="E79" s="60"/>
      <c r="F79" s="60"/>
      <c r="G79" s="60"/>
      <c r="H79" s="61"/>
      <c r="I79" s="62">
        <f>SUM(I77:I78)</f>
        <v>156.19999999999999</v>
      </c>
      <c r="J79" s="63"/>
    </row>
    <row r="81" spans="1:18" ht="14.4">
      <c r="A81" s="4" t="s">
        <v>127</v>
      </c>
      <c r="B81" s="4" t="s">
        <v>43</v>
      </c>
      <c r="C81" s="4" t="s">
        <v>44</v>
      </c>
      <c r="D81" s="4" t="s">
        <v>22</v>
      </c>
      <c r="E81" s="4" t="s">
        <v>45</v>
      </c>
      <c r="F81" s="4" t="s">
        <v>74</v>
      </c>
      <c r="G81" s="31" t="s">
        <v>128</v>
      </c>
      <c r="H81" s="32"/>
      <c r="I81" s="31" t="s">
        <v>16</v>
      </c>
      <c r="J81" s="32"/>
    </row>
    <row r="82" spans="1:18" ht="75" customHeight="1">
      <c r="A82" s="20" t="s">
        <v>156</v>
      </c>
      <c r="B82" s="20">
        <v>89262</v>
      </c>
      <c r="C82" s="20" t="str">
        <f>VLOOKUP(B82,S!$A:$G,2,FALSE)</f>
        <v>SINAPI</v>
      </c>
      <c r="D82" s="21" t="str">
        <f>VLOOKUP(B82,S!$A:$G,3,FALSE)</f>
        <v>GUINDAUTO HIDRÁULICO, CAPACIDADE MÁXIMA DE CARGA 6200 KG, MOMENTO MÁXIMO DE CARGA 11,7 TM, ALCANCE MÁXIMO HORIZONTAL 9,70 M, INCLUSIVE CAMINHÃO TOCO PBT 16.000 KG, POTÊNCIA DE 189 CV - MANUTENÇÃO. AF_06/2014</v>
      </c>
      <c r="E82" s="20" t="str">
        <f>VLOOKUP(B82,S!$A:$G,4,FALSE)</f>
        <v>H</v>
      </c>
      <c r="F82" s="20"/>
      <c r="G82" s="64">
        <f>I85</f>
        <v>46.64</v>
      </c>
      <c r="H82" s="65"/>
      <c r="I82" s="64"/>
      <c r="J82" s="65"/>
      <c r="K82" s="22">
        <f>VLOOKUP(B82,S!A:G,5,FALSE)</f>
        <v>46.64</v>
      </c>
      <c r="L82" s="20" t="str">
        <f>IF(K82=G82,"OK, CONFORME TABELA",IF(G82&gt;K82,"ACIMA DA TABELA: ","ABAIXO DA TABELA: ")&amp;TRUNC((G82*100)/K82,2)&amp;" %")</f>
        <v>OK, CONFORME TABELA</v>
      </c>
    </row>
    <row r="83" spans="1:18" ht="75" customHeight="1">
      <c r="A83" s="15" t="s">
        <v>131</v>
      </c>
      <c r="B83" s="15">
        <v>3363</v>
      </c>
      <c r="C83" s="15" t="str">
        <f>VLOOKUP(B83,IF(A83="COMPOSICAO",S!$A:$E,I!$A:$E),2,FALSE)</f>
        <v>SINAPI</v>
      </c>
      <c r="D83" s="16" t="str">
        <f>VLOOKUP(B83,IF(A83="COMPOSICAO",S!$A:$E,I!$A:$E),3,FALSE)</f>
        <v>GUINDAUTO HIDRAULICO, CAPACIDADE MAXIMA DE CARGA 6200 KG, MOMENTO MAXIMO DE CARGA 11,7 TM, ALCANCE MAXIMO HORIZONTAL 9,70 M, PARA MONTAGEM SOBRE CHASSI DE CAMINHAO PBT MINIMO 13000 KG (INCLUI MONTAGEM, NAO INCLUI CAMINHAO)</v>
      </c>
      <c r="E83" s="15" t="str">
        <f>VLOOKUP(B83,IF(A83="COMPOSICAO",S!$A:$E,I!$A:$E),4,FALSE)</f>
        <v>UN</v>
      </c>
      <c r="F83" s="15">
        <v>6.8899999999999994E-5</v>
      </c>
      <c r="G83" s="62">
        <f>IF(A83="COMPOSICAO",VLOOKUP("TOTAL SEM BDI - "&amp;B83,CPUAUX4!$A:$J,9,FALSE),VLOOKUP(B83,I!$A:$E,5,FALSE))</f>
        <v>143750</v>
      </c>
      <c r="H83" s="63"/>
      <c r="I83" s="62">
        <f>TRUNC(F83*G83,2)</f>
        <v>9.9</v>
      </c>
      <c r="J83" s="63"/>
      <c r="M83" s="15">
        <f>B83</f>
        <v>3363</v>
      </c>
      <c r="N83" s="15">
        <f>SUMIF(CPUAUX2!M:M,B82,CPUAUX2!O:O)</f>
        <v>0.36580000000000001</v>
      </c>
      <c r="O83" s="15">
        <f>F83*N83</f>
        <v>2.5203619999999998E-5</v>
      </c>
      <c r="Q83" s="15">
        <f ca="1">SUMIF(CPUAUX2!M:M,B82,CPUAUX2!R:R)</f>
        <v>0</v>
      </c>
      <c r="R83" s="15">
        <f ca="1">F83*Q83</f>
        <v>0</v>
      </c>
    </row>
    <row r="84" spans="1:18" ht="60" customHeight="1">
      <c r="A84" s="15" t="s">
        <v>131</v>
      </c>
      <c r="B84" s="15">
        <v>37752</v>
      </c>
      <c r="C84" s="15" t="str">
        <f>VLOOKUP(B84,IF(A84="COMPOSICAO",S!$A:$E,I!$A:$E),2,FALSE)</f>
        <v>SINAPI</v>
      </c>
      <c r="D84" s="16" t="str">
        <f>VLOOKUP(B84,IF(A84="COMPOSICAO",S!$A:$E,I!$A:$E),3,FALSE)</f>
        <v>CAMINHAO TOCO, PESO BRUTO TOTAL 16000 KG, CARGA UTIL MAXIMA 11030 KG, DISTANCIA ENTRE EIXOS 5,41 M, POTENCIA 185 CV (INCLUI CABINE E CHASSI, NAO INCLUI CARROCERIA)</v>
      </c>
      <c r="E84" s="15" t="str">
        <f>VLOOKUP(B84,IF(A84="COMPOSICAO",S!$A:$E,I!$A:$E),4,FALSE)</f>
        <v>UN</v>
      </c>
      <c r="F84" s="15">
        <v>6.4300000000000004E-5</v>
      </c>
      <c r="G84" s="62">
        <f>IF(A84="COMPOSICAO",VLOOKUP("TOTAL SEM BDI - "&amp;B84,CPUAUX4!$A:$J,9,FALSE),VLOOKUP(B84,I!$A:$E,5,FALSE))</f>
        <v>571483.76</v>
      </c>
      <c r="H84" s="63"/>
      <c r="I84" s="62">
        <f>TRUNC(F84*G84,2)</f>
        <v>36.74</v>
      </c>
      <c r="J84" s="63"/>
      <c r="M84" s="15">
        <f>B84</f>
        <v>37752</v>
      </c>
      <c r="N84" s="15">
        <f>SUMIF(CPUAUX2!M:M,B82,CPUAUX2!O:O)</f>
        <v>0.36580000000000001</v>
      </c>
      <c r="O84" s="15">
        <f>F84*N84</f>
        <v>2.3520940000000003E-5</v>
      </c>
      <c r="Q84" s="15">
        <f ca="1">SUMIF(CPUAUX2!M:M,B82,CPUAUX2!R:R)</f>
        <v>0</v>
      </c>
      <c r="R84" s="15">
        <f ca="1">F84*Q84</f>
        <v>0</v>
      </c>
    </row>
    <row r="85" spans="1:18">
      <c r="A85" s="59" t="str">
        <f>"TOTAL SEM BDI - "&amp;B82</f>
        <v>TOTAL SEM BDI - 89262</v>
      </c>
      <c r="B85" s="60"/>
      <c r="C85" s="60"/>
      <c r="D85" s="60"/>
      <c r="E85" s="60"/>
      <c r="F85" s="60"/>
      <c r="G85" s="60"/>
      <c r="H85" s="61"/>
      <c r="I85" s="62">
        <f>SUM(I82:I84)</f>
        <v>46.64</v>
      </c>
      <c r="J85" s="63"/>
    </row>
  </sheetData>
  <mergeCells count="139">
    <mergeCell ref="A1:J1"/>
    <mergeCell ref="A2:J2"/>
    <mergeCell ref="A3:J3"/>
    <mergeCell ref="N4:P4"/>
    <mergeCell ref="Q4:S4"/>
    <mergeCell ref="G6:H6"/>
    <mergeCell ref="I6:J6"/>
    <mergeCell ref="G11:H11"/>
    <mergeCell ref="I11:J11"/>
    <mergeCell ref="G12:H12"/>
    <mergeCell ref="I12:J12"/>
    <mergeCell ref="G13:H13"/>
    <mergeCell ref="I13:J13"/>
    <mergeCell ref="G7:H7"/>
    <mergeCell ref="I7:J7"/>
    <mergeCell ref="G8:H8"/>
    <mergeCell ref="I8:J8"/>
    <mergeCell ref="A9:H9"/>
    <mergeCell ref="I9:J9"/>
    <mergeCell ref="G18:H18"/>
    <mergeCell ref="I18:J18"/>
    <mergeCell ref="A19:H19"/>
    <mergeCell ref="I19:J19"/>
    <mergeCell ref="G21:H21"/>
    <mergeCell ref="I21:J21"/>
    <mergeCell ref="A14:H14"/>
    <mergeCell ref="I14:J14"/>
    <mergeCell ref="G16:H16"/>
    <mergeCell ref="I16:J16"/>
    <mergeCell ref="G17:H17"/>
    <mergeCell ref="I17:J17"/>
    <mergeCell ref="G26:H26"/>
    <mergeCell ref="I26:J26"/>
    <mergeCell ref="G27:H27"/>
    <mergeCell ref="I27:J27"/>
    <mergeCell ref="G28:H28"/>
    <mergeCell ref="I28:J28"/>
    <mergeCell ref="G22:H22"/>
    <mergeCell ref="I22:J22"/>
    <mergeCell ref="G23:H23"/>
    <mergeCell ref="I23:J23"/>
    <mergeCell ref="A24:H24"/>
    <mergeCell ref="I24:J24"/>
    <mergeCell ref="G33:H33"/>
    <mergeCell ref="I33:J33"/>
    <mergeCell ref="A34:H34"/>
    <mergeCell ref="I34:J34"/>
    <mergeCell ref="G36:H36"/>
    <mergeCell ref="I36:J36"/>
    <mergeCell ref="A29:H29"/>
    <mergeCell ref="I29:J29"/>
    <mergeCell ref="G31:H31"/>
    <mergeCell ref="I31:J31"/>
    <mergeCell ref="G32:H32"/>
    <mergeCell ref="I32:J32"/>
    <mergeCell ref="G41:H41"/>
    <mergeCell ref="I41:J41"/>
    <mergeCell ref="G42:H42"/>
    <mergeCell ref="I42:J42"/>
    <mergeCell ref="G43:H43"/>
    <mergeCell ref="I43:J43"/>
    <mergeCell ref="G37:H37"/>
    <mergeCell ref="I37:J37"/>
    <mergeCell ref="G38:H38"/>
    <mergeCell ref="I38:J38"/>
    <mergeCell ref="A39:H39"/>
    <mergeCell ref="I39:J39"/>
    <mergeCell ref="G48:H48"/>
    <mergeCell ref="I48:J48"/>
    <mergeCell ref="G49:H49"/>
    <mergeCell ref="I49:J49"/>
    <mergeCell ref="A50:H50"/>
    <mergeCell ref="I50:J50"/>
    <mergeCell ref="A44:H44"/>
    <mergeCell ref="I44:J44"/>
    <mergeCell ref="G46:H46"/>
    <mergeCell ref="I46:J46"/>
    <mergeCell ref="G47:H47"/>
    <mergeCell ref="I47:J47"/>
    <mergeCell ref="G55:H55"/>
    <mergeCell ref="I55:J55"/>
    <mergeCell ref="A56:H56"/>
    <mergeCell ref="I56:J56"/>
    <mergeCell ref="G58:H58"/>
    <mergeCell ref="I58:J58"/>
    <mergeCell ref="G52:H52"/>
    <mergeCell ref="I52:J52"/>
    <mergeCell ref="G53:H53"/>
    <mergeCell ref="I53:J53"/>
    <mergeCell ref="G54:H54"/>
    <mergeCell ref="I54:J54"/>
    <mergeCell ref="A62:H62"/>
    <mergeCell ref="I62:J62"/>
    <mergeCell ref="G64:H64"/>
    <mergeCell ref="I64:J64"/>
    <mergeCell ref="G65:H65"/>
    <mergeCell ref="I65:J65"/>
    <mergeCell ref="G59:H59"/>
    <mergeCell ref="I59:J59"/>
    <mergeCell ref="G60:H60"/>
    <mergeCell ref="I60:J60"/>
    <mergeCell ref="G61:H61"/>
    <mergeCell ref="I61:J61"/>
    <mergeCell ref="G69:H69"/>
    <mergeCell ref="I69:J69"/>
    <mergeCell ref="G70:H70"/>
    <mergeCell ref="I70:J70"/>
    <mergeCell ref="G71:H71"/>
    <mergeCell ref="I71:J71"/>
    <mergeCell ref="G66:H66"/>
    <mergeCell ref="I66:J66"/>
    <mergeCell ref="G67:H67"/>
    <mergeCell ref="I67:J67"/>
    <mergeCell ref="G68:H68"/>
    <mergeCell ref="I68:J68"/>
    <mergeCell ref="G76:H76"/>
    <mergeCell ref="I76:J76"/>
    <mergeCell ref="G77:H77"/>
    <mergeCell ref="I77:J77"/>
    <mergeCell ref="G78:H78"/>
    <mergeCell ref="I78:J78"/>
    <mergeCell ref="G72:H72"/>
    <mergeCell ref="I72:J72"/>
    <mergeCell ref="G73:H73"/>
    <mergeCell ref="I73:J73"/>
    <mergeCell ref="A74:H74"/>
    <mergeCell ref="I74:J74"/>
    <mergeCell ref="G83:H83"/>
    <mergeCell ref="I83:J83"/>
    <mergeCell ref="G84:H84"/>
    <mergeCell ref="I84:J84"/>
    <mergeCell ref="A85:H85"/>
    <mergeCell ref="I85:J85"/>
    <mergeCell ref="A79:H79"/>
    <mergeCell ref="I79:J79"/>
    <mergeCell ref="G81:H81"/>
    <mergeCell ref="I81:J81"/>
    <mergeCell ref="G82:H82"/>
    <mergeCell ref="I82:J82"/>
  </mergeCells>
  <pageMargins left="0.78740157480314965" right="0.39370078740157483" top="1.1811023622047243" bottom="0.78740157480314965" header="0.31496062992125984" footer="0.31496062992125984"/>
  <pageSetup paperSize="9" fitToHeight="0" orientation="portrait"/>
</worksheet>
</file>

<file path=xl/worksheets/sheet11.xml><?xml version="1.0" encoding="utf-8"?>
<worksheet xmlns="http://schemas.openxmlformats.org/spreadsheetml/2006/main" xmlns:r="http://schemas.openxmlformats.org/officeDocument/2006/relationships">
  <sheetPr>
    <pageSetUpPr fitToPage="1"/>
  </sheetPr>
  <dimension ref="A1:S9"/>
  <sheetViews>
    <sheetView showGridLines="0" workbookViewId="0">
      <selection activeCell="G8" sqref="G8:H8"/>
    </sheetView>
  </sheetViews>
  <sheetFormatPr defaultRowHeight="13.8"/>
  <cols>
    <col min="1" max="3" width="14.296875" bestFit="1" customWidth="1"/>
    <col min="4" max="4" width="57.09765625" bestFit="1" customWidth="1"/>
    <col min="5" max="10" width="18.09765625" bestFit="1" customWidth="1"/>
    <col min="11" max="11" width="12.3984375" bestFit="1" customWidth="1"/>
    <col min="12" max="12" width="34.296875" bestFit="1" customWidth="1"/>
    <col min="13" max="19" width="15.296875" bestFit="1" customWidth="1"/>
  </cols>
  <sheetData>
    <row r="1" spans="1:19" ht="14.4">
      <c r="A1" s="30" t="str">
        <f>CIDADE</f>
        <v>MUNICÍPIO DE TERESINA - PI</v>
      </c>
      <c r="B1" s="30"/>
      <c r="C1" s="30"/>
      <c r="D1" s="30"/>
      <c r="E1" s="30"/>
      <c r="F1" s="30"/>
      <c r="G1" s="30"/>
      <c r="H1" s="30"/>
      <c r="I1" s="30"/>
      <c r="J1" s="30"/>
    </row>
    <row r="2" spans="1:19" ht="14.4">
      <c r="A2" s="30" t="str">
        <f>OBRA</f>
        <v>ZONAL HORTAS TERESINA-PI - MONTAGEM E MANUTENÇÃO REDE ELETRICA</v>
      </c>
      <c r="B2" s="30"/>
      <c r="C2" s="30"/>
      <c r="D2" s="30"/>
      <c r="E2" s="30"/>
      <c r="F2" s="30"/>
      <c r="G2" s="30"/>
      <c r="H2" s="30"/>
      <c r="I2" s="30"/>
      <c r="J2" s="30"/>
    </row>
    <row r="3" spans="1:19" ht="14.4">
      <c r="A3" s="30" t="s">
        <v>157</v>
      </c>
      <c r="B3" s="30"/>
      <c r="C3" s="30"/>
      <c r="D3" s="30"/>
      <c r="E3" s="30"/>
      <c r="F3" s="30"/>
      <c r="G3" s="30"/>
      <c r="H3" s="30"/>
      <c r="I3" s="30"/>
      <c r="J3" s="30"/>
    </row>
    <row r="4" spans="1:19" ht="14.4">
      <c r="N4" s="31" t="s">
        <v>123</v>
      </c>
      <c r="O4" s="33"/>
      <c r="P4" s="32"/>
      <c r="Q4" s="31" t="s">
        <v>124</v>
      </c>
      <c r="R4" s="33"/>
      <c r="S4" s="32"/>
    </row>
    <row r="5" spans="1:19" ht="14.4">
      <c r="A5" s="1" t="s">
        <v>3</v>
      </c>
      <c r="B5" s="7" t="str">
        <f>FONTE&amp;FOLHA</f>
        <v>SINAPI PI 11/2025, SEINFRA CE 28, ORSE SE 09/2025, SICRO PI 07/2025, SEM DESONERAÇÃO</v>
      </c>
      <c r="C5" s="3"/>
      <c r="D5" s="3"/>
      <c r="E5" s="3"/>
      <c r="F5" s="3"/>
      <c r="G5" s="19" t="s">
        <v>10</v>
      </c>
      <c r="H5" s="8">
        <f>LEI</f>
        <v>113.33</v>
      </c>
      <c r="I5" s="1" t="s">
        <v>20</v>
      </c>
      <c r="J5" s="8">
        <f>BDI</f>
        <v>22</v>
      </c>
      <c r="M5" s="4" t="s">
        <v>43</v>
      </c>
      <c r="N5" s="4" t="s">
        <v>125</v>
      </c>
      <c r="O5" s="4" t="s">
        <v>24</v>
      </c>
      <c r="P5" s="4" t="s">
        <v>126</v>
      </c>
      <c r="Q5" s="4" t="s">
        <v>125</v>
      </c>
      <c r="R5" s="4" t="s">
        <v>24</v>
      </c>
      <c r="S5" s="4" t="s">
        <v>126</v>
      </c>
    </row>
    <row r="6" spans="1:19" ht="14.4">
      <c r="A6" s="4" t="s">
        <v>127</v>
      </c>
      <c r="B6" s="4" t="s">
        <v>43</v>
      </c>
      <c r="C6" s="4" t="s">
        <v>44</v>
      </c>
      <c r="D6" s="4" t="s">
        <v>22</v>
      </c>
      <c r="E6" s="4" t="s">
        <v>45</v>
      </c>
      <c r="F6" s="4" t="s">
        <v>74</v>
      </c>
      <c r="G6" s="31" t="s">
        <v>128</v>
      </c>
      <c r="H6" s="32"/>
      <c r="I6" s="31" t="s">
        <v>16</v>
      </c>
      <c r="J6" s="32"/>
    </row>
    <row r="7" spans="1:19" ht="45" customHeight="1">
      <c r="A7" s="20" t="s">
        <v>144</v>
      </c>
      <c r="B7" s="20">
        <v>95351</v>
      </c>
      <c r="C7" s="20" t="str">
        <f>VLOOKUP(B7,S!$A:$G,2,FALSE)</f>
        <v>SINAPI</v>
      </c>
      <c r="D7" s="21" t="str">
        <f>VLOOKUP(B7,S!$A:$G,3,FALSE)</f>
        <v>CURSO DE CAPACITAÇÃO PARA MOTORISTA OPERADOR DE MUNCK (ENCARGOS COMPLEMENTARES) - HORISTA</v>
      </c>
      <c r="E7" s="20" t="str">
        <f>VLOOKUP(B7,S!$A:$G,4,FALSE)</f>
        <v>H</v>
      </c>
      <c r="F7" s="20"/>
      <c r="G7" s="64">
        <f>I9</f>
        <v>0.37</v>
      </c>
      <c r="H7" s="65"/>
      <c r="I7" s="64"/>
      <c r="J7" s="65"/>
      <c r="K7" s="22">
        <f>VLOOKUP(B7,S!A:G,5,FALSE)</f>
        <v>0.37</v>
      </c>
      <c r="L7" s="20" t="str">
        <f>IF(K7=G7,"OK, CONFORME TABELA",IF(G7&gt;K7,"ACIMA DA TABELA: ","ABAIXO DA TABELA: ")&amp;TRUNC((G7*100)/K7,2)&amp;" %")</f>
        <v>OK, CONFORME TABELA</v>
      </c>
    </row>
    <row r="8" spans="1:19" ht="30" customHeight="1">
      <c r="A8" s="15" t="s">
        <v>131</v>
      </c>
      <c r="B8" s="15">
        <v>4096</v>
      </c>
      <c r="C8" s="15" t="str">
        <f>VLOOKUP(B8,I!$A:$E,2,FALSE)</f>
        <v>SINAPI</v>
      </c>
      <c r="D8" s="16" t="str">
        <f>VLOOKUP(B8,I!$A:$E,3,FALSE)</f>
        <v>MOTORISTA OPERADOR DE CAMINHAO COM MUNCK (HORISTA)</v>
      </c>
      <c r="E8" s="15" t="str">
        <f>VLOOKUP(B8,I!$A:$E,4,FALSE)</f>
        <v>H</v>
      </c>
      <c r="F8" s="15">
        <v>1.6369999999999999E-2</v>
      </c>
      <c r="G8" s="62">
        <f>VLOOKUP(B8,I!$A:$E,5,FALSE)</f>
        <v>22.78</v>
      </c>
      <c r="H8" s="63"/>
      <c r="I8" s="62">
        <f>TRUNC(F8*G8,2)</f>
        <v>0.37</v>
      </c>
      <c r="J8" s="63"/>
      <c r="M8" s="15">
        <f>B8</f>
        <v>4096</v>
      </c>
      <c r="N8" s="15">
        <f>SUMIF(CPUAUX3!M:M,B7,CPUAUX3!O:O)</f>
        <v>5.2984005000000005</v>
      </c>
      <c r="O8" s="15">
        <f>F8*N8</f>
        <v>8.6734816185000008E-2</v>
      </c>
      <c r="Q8" s="15">
        <f ca="1">SUMIF(CPUAUX3!M:M,B7,CPUAUX3!R:R)</f>
        <v>0</v>
      </c>
      <c r="R8" s="15">
        <f ca="1">F8*Q8</f>
        <v>0</v>
      </c>
    </row>
    <row r="9" spans="1:19">
      <c r="A9" s="59" t="str">
        <f>"TOTAL SEM BDI - "&amp;B7</f>
        <v>TOTAL SEM BDI - 95351</v>
      </c>
      <c r="B9" s="60"/>
      <c r="C9" s="60"/>
      <c r="D9" s="60"/>
      <c r="E9" s="60"/>
      <c r="F9" s="60"/>
      <c r="G9" s="60"/>
      <c r="H9" s="61"/>
      <c r="I9" s="62">
        <f>SUM(I7:I8)</f>
        <v>0.37</v>
      </c>
      <c r="J9" s="63"/>
    </row>
  </sheetData>
  <mergeCells count="13">
    <mergeCell ref="G6:H6"/>
    <mergeCell ref="I6:J6"/>
    <mergeCell ref="A1:J1"/>
    <mergeCell ref="A2:J2"/>
    <mergeCell ref="A3:J3"/>
    <mergeCell ref="N4:P4"/>
    <mergeCell ref="Q4:S4"/>
    <mergeCell ref="G7:H7"/>
    <mergeCell ref="I7:J7"/>
    <mergeCell ref="G8:H8"/>
    <mergeCell ref="I8:J8"/>
    <mergeCell ref="A9:H9"/>
    <mergeCell ref="I9:J9"/>
  </mergeCells>
  <pageMargins left="0.78740157480314965" right="0.39370078740157483" top="1.1811023622047243" bottom="0.78740157480314965" header="0.31496062992125984" footer="0.31496062992125984"/>
  <pageSetup paperSize="9" fitToHeight="0" orientation="portrait"/>
</worksheet>
</file>

<file path=xl/worksheets/sheet12.xml><?xml version="1.0" encoding="utf-8"?>
<worksheet xmlns="http://schemas.openxmlformats.org/spreadsheetml/2006/main" xmlns:r="http://schemas.openxmlformats.org/officeDocument/2006/relationships">
  <sheetPr>
    <pageSetUpPr fitToPage="1"/>
  </sheetPr>
  <dimension ref="A1:G44"/>
  <sheetViews>
    <sheetView showGridLines="0" workbookViewId="0">
      <selection sqref="A1:F1"/>
    </sheetView>
  </sheetViews>
  <sheetFormatPr defaultRowHeight="15" customHeight="1"/>
  <cols>
    <col min="1" max="1" width="12.3984375" bestFit="1" customWidth="1"/>
    <col min="2" max="2" width="83.8984375" bestFit="1" customWidth="1"/>
    <col min="3" max="3" width="15.296875" bestFit="1" customWidth="1"/>
    <col min="4" max="4" width="9.59765625" bestFit="1" customWidth="1"/>
    <col min="5" max="5" width="11.3984375" bestFit="1" customWidth="1"/>
    <col min="6" max="6" width="13.296875" bestFit="1" customWidth="1"/>
    <col min="7" max="7" width="34.296875" bestFit="1" customWidth="1"/>
  </cols>
  <sheetData>
    <row r="1" spans="1:7" ht="15" customHeight="1">
      <c r="A1" s="30" t="str">
        <f>CIDADE</f>
        <v>MUNICÍPIO DE TERESINA - PI</v>
      </c>
      <c r="B1" s="30"/>
      <c r="C1" s="30"/>
      <c r="D1" s="30"/>
      <c r="E1" s="30"/>
      <c r="F1" s="30"/>
    </row>
    <row r="2" spans="1:7" ht="15" customHeight="1">
      <c r="A2" s="30" t="str">
        <f>OBRA</f>
        <v>ZONAL HORTAS TERESINA-PI - MONTAGEM E MANUTENÇÃO REDE ELETRICA</v>
      </c>
      <c r="B2" s="30"/>
      <c r="C2" s="30"/>
      <c r="D2" s="30"/>
      <c r="E2" s="30"/>
      <c r="F2" s="30"/>
    </row>
    <row r="3" spans="1:7" ht="15" customHeight="1">
      <c r="A3" s="30" t="s">
        <v>158</v>
      </c>
      <c r="B3" s="30"/>
      <c r="C3" s="30"/>
      <c r="D3" s="30"/>
      <c r="E3" s="30"/>
      <c r="F3" s="30"/>
    </row>
    <row r="5" spans="1:7" ht="15" customHeight="1">
      <c r="A5" s="1" t="s">
        <v>3</v>
      </c>
      <c r="B5" s="7" t="str">
        <f>FONTE&amp;FOLHA</f>
        <v>SINAPI PI 11/2025, SEINFRA CE 28, ORSE SE 09/2025, SICRO PI 07/2025, SEM DESONERAÇÃO</v>
      </c>
      <c r="C5" s="1" t="s">
        <v>10</v>
      </c>
      <c r="D5" s="8">
        <f>LEI</f>
        <v>113.33</v>
      </c>
      <c r="E5" s="1" t="s">
        <v>20</v>
      </c>
      <c r="F5" s="8">
        <f>BDI</f>
        <v>22</v>
      </c>
    </row>
    <row r="6" spans="1:7" ht="15" customHeight="1">
      <c r="A6" s="4" t="s">
        <v>21</v>
      </c>
      <c r="B6" s="31" t="s">
        <v>22</v>
      </c>
      <c r="C6" s="33"/>
      <c r="D6" s="33"/>
      <c r="E6" s="32"/>
      <c r="F6" s="4" t="s">
        <v>23</v>
      </c>
      <c r="G6" s="24" t="s">
        <v>159</v>
      </c>
    </row>
    <row r="7" spans="1:7" ht="15" customHeight="1">
      <c r="A7" s="15" t="s">
        <v>160</v>
      </c>
      <c r="B7" s="79" t="s">
        <v>161</v>
      </c>
      <c r="C7" s="80"/>
      <c r="D7" s="80"/>
      <c r="E7" s="81"/>
      <c r="F7" s="25">
        <v>5.2900000000000003E-2</v>
      </c>
      <c r="G7" s="24" t="s">
        <v>162</v>
      </c>
    </row>
    <row r="8" spans="1:7" ht="15" customHeight="1">
      <c r="A8" s="15" t="s">
        <v>163</v>
      </c>
      <c r="B8" s="79" t="s">
        <v>164</v>
      </c>
      <c r="C8" s="80"/>
      <c r="D8" s="80"/>
      <c r="E8" s="81"/>
      <c r="F8" s="25">
        <v>2.5000000000000001E-3</v>
      </c>
      <c r="G8" s="24" t="s">
        <v>165</v>
      </c>
    </row>
    <row r="9" spans="1:7" ht="15" customHeight="1">
      <c r="A9" s="15" t="s">
        <v>166</v>
      </c>
      <c r="B9" s="79" t="s">
        <v>167</v>
      </c>
      <c r="C9" s="80"/>
      <c r="D9" s="80"/>
      <c r="E9" s="81"/>
      <c r="F9" s="25">
        <v>0.01</v>
      </c>
      <c r="G9" s="24" t="s">
        <v>168</v>
      </c>
    </row>
    <row r="10" spans="1:7" ht="15" customHeight="1">
      <c r="A10" s="15" t="s">
        <v>169</v>
      </c>
      <c r="B10" s="79" t="s">
        <v>170</v>
      </c>
      <c r="C10" s="80"/>
      <c r="D10" s="80"/>
      <c r="E10" s="81"/>
      <c r="F10" s="25">
        <v>1.01E-2</v>
      </c>
      <c r="G10" s="24" t="s">
        <v>171</v>
      </c>
    </row>
    <row r="11" spans="1:7" ht="15" customHeight="1">
      <c r="A11" s="15" t="s">
        <v>172</v>
      </c>
      <c r="B11" s="79" t="s">
        <v>173</v>
      </c>
      <c r="C11" s="80"/>
      <c r="D11" s="80"/>
      <c r="E11" s="81"/>
      <c r="F11" s="25">
        <v>5.8299999999999998E-2</v>
      </c>
      <c r="G11" s="24" t="s">
        <v>174</v>
      </c>
    </row>
    <row r="12" spans="1:7" ht="15" customHeight="1">
      <c r="A12" s="15" t="s">
        <v>175</v>
      </c>
      <c r="B12" s="79" t="s">
        <v>176</v>
      </c>
      <c r="C12" s="80"/>
      <c r="D12" s="80"/>
      <c r="E12" s="81"/>
      <c r="F12" s="25">
        <f>SUM(F13,F14,F15,F18)</f>
        <v>6.6500000000000004E-2</v>
      </c>
    </row>
    <row r="13" spans="1:7" ht="15" customHeight="1">
      <c r="A13" s="15" t="s">
        <v>177</v>
      </c>
      <c r="B13" s="79" t="s">
        <v>178</v>
      </c>
      <c r="C13" s="80"/>
      <c r="D13" s="80"/>
      <c r="E13" s="81"/>
      <c r="F13" s="25">
        <v>6.4999999999999997E-3</v>
      </c>
    </row>
    <row r="14" spans="1:7" ht="15" customHeight="1">
      <c r="A14" s="15" t="s">
        <v>179</v>
      </c>
      <c r="B14" s="79" t="s">
        <v>180</v>
      </c>
      <c r="C14" s="80"/>
      <c r="D14" s="80"/>
      <c r="E14" s="81"/>
      <c r="F14" s="25">
        <v>0.03</v>
      </c>
    </row>
    <row r="15" spans="1:7" ht="15" customHeight="1">
      <c r="A15" s="76" t="s">
        <v>181</v>
      </c>
      <c r="B15" s="79" t="str">
        <f>"IMPOSTO SOBRE SERVIÇOS DE QUALQUER NATUREZA ("&amp;F16*100&amp;"% x "&amp;F17*100&amp;"% = "&amp;F15*100&amp;"%)"</f>
        <v>IMPOSTO SOBRE SERVIÇOS DE QUALQUER NATUREZA (5% x 60% = 3%)</v>
      </c>
      <c r="C15" s="80"/>
      <c r="D15" s="80"/>
      <c r="E15" s="81"/>
      <c r="F15" s="25">
        <f>ROUND(F16*F17,4)</f>
        <v>0.03</v>
      </c>
    </row>
    <row r="16" spans="1:7" ht="15" customHeight="1">
      <c r="A16" s="77"/>
      <c r="B16" s="79" t="s">
        <v>182</v>
      </c>
      <c r="C16" s="80"/>
      <c r="D16" s="80"/>
      <c r="E16" s="81"/>
      <c r="F16" s="25">
        <v>0.05</v>
      </c>
      <c r="G16" s="24" t="s">
        <v>183</v>
      </c>
    </row>
    <row r="17" spans="1:7" ht="15" customHeight="1">
      <c r="A17" s="78"/>
      <c r="B17" s="79" t="s">
        <v>184</v>
      </c>
      <c r="C17" s="80"/>
      <c r="D17" s="80"/>
      <c r="E17" s="81"/>
      <c r="F17" s="25">
        <v>0.6</v>
      </c>
      <c r="G17" s="24" t="s">
        <v>183</v>
      </c>
    </row>
    <row r="18" spans="1:7" ht="15" customHeight="1">
      <c r="A18" s="15" t="s">
        <v>185</v>
      </c>
      <c r="B18" s="79" t="s">
        <v>186</v>
      </c>
      <c r="C18" s="80"/>
      <c r="D18" s="80"/>
      <c r="E18" s="81"/>
      <c r="F18" s="25">
        <f>IF(FOLHA="COM DESONERAÇÃO",0.036,0)</f>
        <v>0</v>
      </c>
    </row>
    <row r="19" spans="1:7" ht="15" customHeight="1">
      <c r="A19" s="4" t="s">
        <v>187</v>
      </c>
      <c r="B19" s="31" t="s">
        <v>188</v>
      </c>
      <c r="C19" s="33"/>
      <c r="D19" s="33"/>
      <c r="E19" s="32"/>
      <c r="F19" s="13">
        <f>ROUND((((1+F7+F8+F9)*(1+F10)*(1+F11))/(1-F12))-1,4)</f>
        <v>0.22</v>
      </c>
      <c r="G19" s="24" t="s">
        <v>189</v>
      </c>
    </row>
    <row r="21" spans="1:7" ht="15" customHeight="1">
      <c r="A21" s="66" t="s">
        <v>190</v>
      </c>
      <c r="B21" s="66"/>
      <c r="C21" s="66"/>
      <c r="D21" s="66"/>
      <c r="E21" s="66"/>
      <c r="F21" s="66"/>
    </row>
    <row r="23" spans="1:7" ht="15" customHeight="1">
      <c r="A23" s="31" t="s">
        <v>17</v>
      </c>
      <c r="B23" s="33"/>
      <c r="C23" s="33"/>
      <c r="D23" s="33"/>
      <c r="E23" s="33"/>
      <c r="F23" s="32"/>
    </row>
    <row r="24" spans="1:7" ht="15" customHeight="1">
      <c r="A24" s="67" t="s">
        <v>191</v>
      </c>
      <c r="B24" s="68"/>
      <c r="C24" s="68"/>
      <c r="D24" s="68"/>
      <c r="E24" s="68"/>
      <c r="F24" s="69"/>
    </row>
    <row r="25" spans="1:7" ht="15" customHeight="1">
      <c r="A25" s="70"/>
      <c r="B25" s="71"/>
      <c r="C25" s="71"/>
      <c r="D25" s="71"/>
      <c r="E25" s="71"/>
      <c r="F25" s="72"/>
    </row>
    <row r="26" spans="1:7" ht="15" customHeight="1">
      <c r="A26" s="70"/>
      <c r="B26" s="71"/>
      <c r="C26" s="71"/>
      <c r="D26" s="71"/>
      <c r="E26" s="71"/>
      <c r="F26" s="72"/>
    </row>
    <row r="27" spans="1:7" ht="15" customHeight="1">
      <c r="A27" s="70"/>
      <c r="B27" s="71"/>
      <c r="C27" s="71"/>
      <c r="D27" s="71"/>
      <c r="E27" s="71"/>
      <c r="F27" s="72"/>
    </row>
    <row r="28" spans="1:7" ht="15" customHeight="1">
      <c r="A28" s="70"/>
      <c r="B28" s="71"/>
      <c r="C28" s="71"/>
      <c r="D28" s="71"/>
      <c r="E28" s="71"/>
      <c r="F28" s="72"/>
    </row>
    <row r="29" spans="1:7" ht="15" customHeight="1">
      <c r="A29" s="70"/>
      <c r="B29" s="71"/>
      <c r="C29" s="71"/>
      <c r="D29" s="71"/>
      <c r="E29" s="71"/>
      <c r="F29" s="72"/>
    </row>
    <row r="30" spans="1:7" ht="15" customHeight="1">
      <c r="A30" s="70"/>
      <c r="B30" s="71"/>
      <c r="C30" s="71"/>
      <c r="D30" s="71"/>
      <c r="E30" s="71"/>
      <c r="F30" s="72"/>
    </row>
    <row r="31" spans="1:7" ht="15" customHeight="1">
      <c r="A31" s="70"/>
      <c r="B31" s="71"/>
      <c r="C31" s="71"/>
      <c r="D31" s="71"/>
      <c r="E31" s="71"/>
      <c r="F31" s="72"/>
    </row>
    <row r="32" spans="1:7" ht="15" customHeight="1">
      <c r="A32" s="70"/>
      <c r="B32" s="71"/>
      <c r="C32" s="71"/>
      <c r="D32" s="71"/>
      <c r="E32" s="71"/>
      <c r="F32" s="72"/>
    </row>
    <row r="33" spans="1:6" ht="15" customHeight="1">
      <c r="A33" s="70"/>
      <c r="B33" s="71"/>
      <c r="C33" s="71"/>
      <c r="D33" s="71"/>
      <c r="E33" s="71"/>
      <c r="F33" s="72"/>
    </row>
    <row r="34" spans="1:6" ht="15" customHeight="1">
      <c r="A34" s="70"/>
      <c r="B34" s="71"/>
      <c r="C34" s="71"/>
      <c r="D34" s="71"/>
      <c r="E34" s="71"/>
      <c r="F34" s="72"/>
    </row>
    <row r="35" spans="1:6" ht="15" customHeight="1">
      <c r="A35" s="70"/>
      <c r="B35" s="71"/>
      <c r="C35" s="71"/>
      <c r="D35" s="71"/>
      <c r="E35" s="71"/>
      <c r="F35" s="72"/>
    </row>
    <row r="36" spans="1:6" ht="15" customHeight="1">
      <c r="A36" s="70"/>
      <c r="B36" s="71"/>
      <c r="C36" s="71"/>
      <c r="D36" s="71"/>
      <c r="E36" s="71"/>
      <c r="F36" s="72"/>
    </row>
    <row r="37" spans="1:6" ht="15" customHeight="1">
      <c r="A37" s="70"/>
      <c r="B37" s="71"/>
      <c r="C37" s="71"/>
      <c r="D37" s="71"/>
      <c r="E37" s="71"/>
      <c r="F37" s="72"/>
    </row>
    <row r="38" spans="1:6" ht="15" customHeight="1">
      <c r="A38" s="70"/>
      <c r="B38" s="71"/>
      <c r="C38" s="71"/>
      <c r="D38" s="71"/>
      <c r="E38" s="71"/>
      <c r="F38" s="72"/>
    </row>
    <row r="39" spans="1:6" ht="15" customHeight="1">
      <c r="A39" s="70"/>
      <c r="B39" s="71"/>
      <c r="C39" s="71"/>
      <c r="D39" s="71"/>
      <c r="E39" s="71"/>
      <c r="F39" s="72"/>
    </row>
    <row r="40" spans="1:6" ht="15" customHeight="1">
      <c r="A40" s="70"/>
      <c r="B40" s="71"/>
      <c r="C40" s="71"/>
      <c r="D40" s="71"/>
      <c r="E40" s="71"/>
      <c r="F40" s="72"/>
    </row>
    <row r="41" spans="1:6" ht="15" customHeight="1">
      <c r="A41" s="70"/>
      <c r="B41" s="71"/>
      <c r="C41" s="71"/>
      <c r="D41" s="71"/>
      <c r="E41" s="71"/>
      <c r="F41" s="72"/>
    </row>
    <row r="42" spans="1:6" ht="15" customHeight="1">
      <c r="A42" s="70"/>
      <c r="B42" s="71"/>
      <c r="C42" s="71"/>
      <c r="D42" s="71"/>
      <c r="E42" s="71"/>
      <c r="F42" s="72"/>
    </row>
    <row r="43" spans="1:6" ht="15" customHeight="1">
      <c r="A43" s="70"/>
      <c r="B43" s="71"/>
      <c r="C43" s="71"/>
      <c r="D43" s="71"/>
      <c r="E43" s="71"/>
      <c r="F43" s="72"/>
    </row>
    <row r="44" spans="1:6" ht="15" customHeight="1">
      <c r="A44" s="73"/>
      <c r="B44" s="74"/>
      <c r="C44" s="74"/>
      <c r="D44" s="74"/>
      <c r="E44" s="74"/>
      <c r="F44" s="75"/>
    </row>
  </sheetData>
  <mergeCells count="21">
    <mergeCell ref="B14:E14"/>
    <mergeCell ref="A1:F1"/>
    <mergeCell ref="A2:F2"/>
    <mergeCell ref="A3:F3"/>
    <mergeCell ref="B6:E6"/>
    <mergeCell ref="B7:E7"/>
    <mergeCell ref="B8:E8"/>
    <mergeCell ref="B9:E9"/>
    <mergeCell ref="B10:E10"/>
    <mergeCell ref="B11:E11"/>
    <mergeCell ref="B12:E12"/>
    <mergeCell ref="B13:E13"/>
    <mergeCell ref="A21:F21"/>
    <mergeCell ref="A23:F23"/>
    <mergeCell ref="A24:F44"/>
    <mergeCell ref="A15:A17"/>
    <mergeCell ref="B15:E15"/>
    <mergeCell ref="B16:E16"/>
    <mergeCell ref="B17:E17"/>
    <mergeCell ref="B18:E18"/>
    <mergeCell ref="B19:E19"/>
  </mergeCells>
  <pageMargins left="0.78740157480314965" right="0.39370078740157483" top="1.1811023622047243" bottom="0.78740157480314965" header="0.31496062992125984" footer="0.31496062992125984"/>
  <pageSetup paperSize="9" fitToHeight="0" orientation="portrait"/>
</worksheet>
</file>

<file path=xl/worksheets/sheet13.xml><?xml version="1.0" encoding="utf-8"?>
<worksheet xmlns="http://schemas.openxmlformats.org/spreadsheetml/2006/main" xmlns:r="http://schemas.openxmlformats.org/officeDocument/2006/relationships">
  <sheetPr>
    <pageSetUpPr fitToPage="1"/>
  </sheetPr>
  <dimension ref="A1:F44"/>
  <sheetViews>
    <sheetView showGridLines="0" workbookViewId="0">
      <selection sqref="A1:F1"/>
    </sheetView>
  </sheetViews>
  <sheetFormatPr defaultRowHeight="15" customHeight="1"/>
  <cols>
    <col min="1" max="1" width="12.3984375" bestFit="1" customWidth="1"/>
    <col min="2" max="2" width="81.8984375" bestFit="1" customWidth="1"/>
    <col min="3" max="6" width="17.09765625" bestFit="1" customWidth="1"/>
  </cols>
  <sheetData>
    <row r="1" spans="1:6" ht="15" customHeight="1">
      <c r="A1" s="30" t="str">
        <f>CIDADE</f>
        <v>MUNICÍPIO DE TERESINA - PI</v>
      </c>
      <c r="B1" s="30"/>
      <c r="C1" s="30"/>
      <c r="D1" s="30"/>
      <c r="E1" s="30"/>
      <c r="F1" s="30"/>
    </row>
    <row r="2" spans="1:6" ht="15" customHeight="1">
      <c r="A2" s="30" t="str">
        <f>OBRA</f>
        <v>ZONAL HORTAS TERESINA-PI - MONTAGEM E MANUTENÇÃO REDE ELETRICA</v>
      </c>
      <c r="B2" s="30"/>
      <c r="C2" s="30"/>
      <c r="D2" s="30"/>
      <c r="E2" s="30"/>
      <c r="F2" s="30"/>
    </row>
    <row r="3" spans="1:6" ht="15" customHeight="1">
      <c r="A3" s="30" t="s">
        <v>192</v>
      </c>
      <c r="B3" s="30"/>
      <c r="C3" s="30"/>
      <c r="D3" s="30"/>
      <c r="E3" s="30"/>
      <c r="F3" s="30"/>
    </row>
    <row r="5" spans="1:6" ht="15" customHeight="1">
      <c r="A5" s="1" t="s">
        <v>3</v>
      </c>
      <c r="B5" s="7" t="str">
        <f>FONTE&amp;FOLHA</f>
        <v>SINAPI PI 11/2025, SEINFRA CE 28, ORSE SE 09/2025, SICRO PI 07/2025, SEM DESONERAÇÃO</v>
      </c>
      <c r="C5" s="1" t="s">
        <v>10</v>
      </c>
      <c r="D5" s="8">
        <f>LEI</f>
        <v>113.33</v>
      </c>
      <c r="E5" s="1" t="s">
        <v>20</v>
      </c>
      <c r="F5" s="8">
        <f>BDI</f>
        <v>22</v>
      </c>
    </row>
    <row r="6" spans="1:6" ht="15" customHeight="1">
      <c r="A6" s="50" t="s">
        <v>43</v>
      </c>
      <c r="B6" s="50" t="s">
        <v>22</v>
      </c>
      <c r="C6" s="31" t="s">
        <v>193</v>
      </c>
      <c r="D6" s="32"/>
      <c r="E6" s="31" t="s">
        <v>5</v>
      </c>
      <c r="F6" s="32"/>
    </row>
    <row r="7" spans="1:6" ht="15" customHeight="1">
      <c r="A7" s="51"/>
      <c r="B7" s="51"/>
      <c r="C7" s="4" t="s">
        <v>194</v>
      </c>
      <c r="D7" s="4" t="s">
        <v>195</v>
      </c>
      <c r="E7" s="4" t="s">
        <v>194</v>
      </c>
      <c r="F7" s="4" t="s">
        <v>195</v>
      </c>
    </row>
    <row r="8" spans="1:6" ht="15" customHeight="1">
      <c r="A8" s="31" t="s">
        <v>196</v>
      </c>
      <c r="B8" s="33"/>
      <c r="C8" s="33"/>
      <c r="D8" s="33"/>
      <c r="E8" s="33"/>
      <c r="F8" s="32"/>
    </row>
    <row r="9" spans="1:6" ht="15" customHeight="1">
      <c r="A9" s="15" t="s">
        <v>197</v>
      </c>
      <c r="B9" s="15" t="s">
        <v>198</v>
      </c>
      <c r="C9" s="17">
        <v>0.05</v>
      </c>
      <c r="D9" s="17">
        <v>0.05</v>
      </c>
      <c r="E9" s="17">
        <v>0.2</v>
      </c>
      <c r="F9" s="17">
        <v>0.2</v>
      </c>
    </row>
    <row r="10" spans="1:6" ht="15" customHeight="1">
      <c r="A10" s="15" t="s">
        <v>199</v>
      </c>
      <c r="B10" s="15" t="s">
        <v>200</v>
      </c>
      <c r="C10" s="17">
        <v>1.4999999999999999E-2</v>
      </c>
      <c r="D10" s="17">
        <v>1.4999999999999999E-2</v>
      </c>
      <c r="E10" s="17">
        <v>1.4999999999999999E-2</v>
      </c>
      <c r="F10" s="17">
        <v>1.4999999999999999E-2</v>
      </c>
    </row>
    <row r="11" spans="1:6" ht="15" customHeight="1">
      <c r="A11" s="15" t="s">
        <v>201</v>
      </c>
      <c r="B11" s="15" t="s">
        <v>202</v>
      </c>
      <c r="C11" s="17">
        <v>0.01</v>
      </c>
      <c r="D11" s="17">
        <v>0.01</v>
      </c>
      <c r="E11" s="17">
        <v>0.01</v>
      </c>
      <c r="F11" s="17">
        <v>0.01</v>
      </c>
    </row>
    <row r="12" spans="1:6" ht="15" customHeight="1">
      <c r="A12" s="15" t="s">
        <v>203</v>
      </c>
      <c r="B12" s="15" t="s">
        <v>204</v>
      </c>
      <c r="C12" s="17">
        <v>2E-3</v>
      </c>
      <c r="D12" s="17">
        <v>2E-3</v>
      </c>
      <c r="E12" s="17">
        <v>2E-3</v>
      </c>
      <c r="F12" s="17">
        <v>2E-3</v>
      </c>
    </row>
    <row r="13" spans="1:6" ht="15" customHeight="1">
      <c r="A13" s="15" t="s">
        <v>205</v>
      </c>
      <c r="B13" s="15" t="s">
        <v>206</v>
      </c>
      <c r="C13" s="17">
        <v>6.0000000000000001E-3</v>
      </c>
      <c r="D13" s="17">
        <v>6.0000000000000001E-3</v>
      </c>
      <c r="E13" s="17">
        <v>6.0000000000000001E-3</v>
      </c>
      <c r="F13" s="17">
        <v>6.0000000000000001E-3</v>
      </c>
    </row>
    <row r="14" spans="1:6" ht="15" customHeight="1">
      <c r="A14" s="15" t="s">
        <v>207</v>
      </c>
      <c r="B14" s="15" t="s">
        <v>208</v>
      </c>
      <c r="C14" s="17">
        <v>2.5000000000000001E-2</v>
      </c>
      <c r="D14" s="17">
        <v>2.5000000000000001E-2</v>
      </c>
      <c r="E14" s="17">
        <v>2.5000000000000001E-2</v>
      </c>
      <c r="F14" s="17">
        <v>2.5000000000000001E-2</v>
      </c>
    </row>
    <row r="15" spans="1:6" ht="15" customHeight="1">
      <c r="A15" s="15" t="s">
        <v>209</v>
      </c>
      <c r="B15" s="15" t="s">
        <v>210</v>
      </c>
      <c r="C15" s="17">
        <v>0.03</v>
      </c>
      <c r="D15" s="17">
        <v>0.03</v>
      </c>
      <c r="E15" s="17">
        <v>0.03</v>
      </c>
      <c r="F15" s="17">
        <v>0.03</v>
      </c>
    </row>
    <row r="16" spans="1:6" ht="15" customHeight="1">
      <c r="A16" s="15" t="s">
        <v>211</v>
      </c>
      <c r="B16" s="15" t="s">
        <v>212</v>
      </c>
      <c r="C16" s="17">
        <v>0.08</v>
      </c>
      <c r="D16" s="17">
        <v>0.08</v>
      </c>
      <c r="E16" s="17">
        <v>0.08</v>
      </c>
      <c r="F16" s="17">
        <v>0.08</v>
      </c>
    </row>
    <row r="17" spans="1:6" ht="15" customHeight="1">
      <c r="A17" s="15" t="s">
        <v>213</v>
      </c>
      <c r="B17" s="15" t="s">
        <v>214</v>
      </c>
      <c r="C17" s="17">
        <v>0</v>
      </c>
      <c r="D17" s="17">
        <v>0</v>
      </c>
      <c r="E17" s="17">
        <v>0</v>
      </c>
      <c r="F17" s="17">
        <v>0</v>
      </c>
    </row>
    <row r="18" spans="1:6" ht="15" customHeight="1">
      <c r="A18" s="15" t="s">
        <v>215</v>
      </c>
      <c r="B18" s="15" t="s">
        <v>24</v>
      </c>
      <c r="C18" s="17">
        <f>SUM(C9:C17)</f>
        <v>0.21800000000000003</v>
      </c>
      <c r="D18" s="17">
        <f>SUM(D9:D17)</f>
        <v>0.21800000000000003</v>
      </c>
      <c r="E18" s="17">
        <f>SUM(E9:E17)</f>
        <v>0.36800000000000005</v>
      </c>
      <c r="F18" s="17">
        <f>SUM(F9:F17)</f>
        <v>0.36800000000000005</v>
      </c>
    </row>
    <row r="19" spans="1:6" ht="15" customHeight="1">
      <c r="A19" s="31" t="s">
        <v>216</v>
      </c>
      <c r="B19" s="33"/>
      <c r="C19" s="33"/>
      <c r="D19" s="33"/>
      <c r="E19" s="33"/>
      <c r="F19" s="32"/>
    </row>
    <row r="20" spans="1:6" ht="15" customHeight="1">
      <c r="A20" s="15" t="s">
        <v>217</v>
      </c>
      <c r="B20" s="15" t="s">
        <v>218</v>
      </c>
      <c r="C20" s="17">
        <v>0.1782</v>
      </c>
      <c r="D20" s="15" t="s">
        <v>219</v>
      </c>
      <c r="E20" s="17">
        <v>0.1782</v>
      </c>
      <c r="F20" s="15" t="s">
        <v>219</v>
      </c>
    </row>
    <row r="21" spans="1:6" ht="15" customHeight="1">
      <c r="A21" s="15" t="s">
        <v>220</v>
      </c>
      <c r="B21" s="15" t="s">
        <v>221</v>
      </c>
      <c r="C21" s="17">
        <v>3.95E-2</v>
      </c>
      <c r="D21" s="15" t="s">
        <v>219</v>
      </c>
      <c r="E21" s="17">
        <v>3.95E-2</v>
      </c>
      <c r="F21" s="15" t="s">
        <v>219</v>
      </c>
    </row>
    <row r="22" spans="1:6" ht="15" customHeight="1">
      <c r="A22" s="15" t="s">
        <v>222</v>
      </c>
      <c r="B22" s="15" t="s">
        <v>223</v>
      </c>
      <c r="C22" s="17">
        <v>8.6E-3</v>
      </c>
      <c r="D22" s="17">
        <v>6.4999999999999997E-3</v>
      </c>
      <c r="E22" s="17">
        <v>8.6E-3</v>
      </c>
      <c r="F22" s="17">
        <v>6.4999999999999997E-3</v>
      </c>
    </row>
    <row r="23" spans="1:6" ht="15" customHeight="1">
      <c r="A23" s="15" t="s">
        <v>224</v>
      </c>
      <c r="B23" s="15" t="s">
        <v>225</v>
      </c>
      <c r="C23" s="17">
        <v>0.1096</v>
      </c>
      <c r="D23" s="17">
        <v>8.3299999999999999E-2</v>
      </c>
      <c r="E23" s="17">
        <v>0.1096</v>
      </c>
      <c r="F23" s="17">
        <v>8.3299999999999999E-2</v>
      </c>
    </row>
    <row r="24" spans="1:6" ht="15" customHeight="1">
      <c r="A24" s="15" t="s">
        <v>226</v>
      </c>
      <c r="B24" s="15" t="s">
        <v>227</v>
      </c>
      <c r="C24" s="17">
        <v>6.9999999999999999E-4</v>
      </c>
      <c r="D24" s="17">
        <v>5.0000000000000001E-4</v>
      </c>
      <c r="E24" s="17">
        <v>6.9999999999999999E-4</v>
      </c>
      <c r="F24" s="17">
        <v>5.0000000000000001E-4</v>
      </c>
    </row>
    <row r="25" spans="1:6" ht="15" customHeight="1">
      <c r="A25" s="15" t="s">
        <v>228</v>
      </c>
      <c r="B25" s="15" t="s">
        <v>229</v>
      </c>
      <c r="C25" s="17">
        <v>7.3000000000000001E-3</v>
      </c>
      <c r="D25" s="17">
        <v>5.5999999999999999E-3</v>
      </c>
      <c r="E25" s="17">
        <v>7.3000000000000001E-3</v>
      </c>
      <c r="F25" s="17">
        <v>5.5999999999999999E-3</v>
      </c>
    </row>
    <row r="26" spans="1:6" ht="15" customHeight="1">
      <c r="A26" s="15" t="s">
        <v>230</v>
      </c>
      <c r="B26" s="15" t="s">
        <v>231</v>
      </c>
      <c r="C26" s="17">
        <v>1.17E-2</v>
      </c>
      <c r="D26" s="15" t="s">
        <v>219</v>
      </c>
      <c r="E26" s="17">
        <v>1.17E-2</v>
      </c>
      <c r="F26" s="15" t="s">
        <v>219</v>
      </c>
    </row>
    <row r="27" spans="1:6" ht="15" customHeight="1">
      <c r="A27" s="15" t="s">
        <v>232</v>
      </c>
      <c r="B27" s="15" t="s">
        <v>233</v>
      </c>
      <c r="C27" s="17">
        <v>1E-3</v>
      </c>
      <c r="D27" s="17">
        <v>6.9999999999999999E-4</v>
      </c>
      <c r="E27" s="17">
        <v>1E-3</v>
      </c>
      <c r="F27" s="17">
        <v>6.9999999999999999E-4</v>
      </c>
    </row>
    <row r="28" spans="1:6" ht="15" customHeight="1">
      <c r="A28" s="15" t="s">
        <v>234</v>
      </c>
      <c r="B28" s="15" t="s">
        <v>235</v>
      </c>
      <c r="C28" s="17">
        <v>0.1171</v>
      </c>
      <c r="D28" s="17">
        <v>8.8999999999999996E-2</v>
      </c>
      <c r="E28" s="17">
        <v>0.1171</v>
      </c>
      <c r="F28" s="17">
        <v>8.8999999999999996E-2</v>
      </c>
    </row>
    <row r="29" spans="1:6" ht="15" customHeight="1">
      <c r="A29" s="15" t="s">
        <v>236</v>
      </c>
      <c r="B29" s="15" t="s">
        <v>237</v>
      </c>
      <c r="C29" s="17">
        <v>2.9999999999999997E-4</v>
      </c>
      <c r="D29" s="17">
        <v>2.9999999999999997E-4</v>
      </c>
      <c r="E29" s="17">
        <v>2.9999999999999997E-4</v>
      </c>
      <c r="F29" s="17">
        <v>2.9999999999999997E-4</v>
      </c>
    </row>
    <row r="30" spans="1:6" ht="15" customHeight="1">
      <c r="A30" s="15" t="s">
        <v>238</v>
      </c>
      <c r="B30" s="15" t="s">
        <v>24</v>
      </c>
      <c r="C30" s="17">
        <f>SUM(C20:C29)</f>
        <v>0.47399999999999992</v>
      </c>
      <c r="D30" s="17">
        <f>SUM(D20:D29)</f>
        <v>0.18589999999999998</v>
      </c>
      <c r="E30" s="17">
        <f>SUM(E20:E29)</f>
        <v>0.47399999999999992</v>
      </c>
      <c r="F30" s="17">
        <f>SUM(F20:F29)</f>
        <v>0.18589999999999998</v>
      </c>
    </row>
    <row r="31" spans="1:6" ht="15" customHeight="1">
      <c r="A31" s="31" t="s">
        <v>239</v>
      </c>
      <c r="B31" s="33"/>
      <c r="C31" s="33"/>
      <c r="D31" s="33"/>
      <c r="E31" s="33"/>
      <c r="F31" s="32"/>
    </row>
    <row r="32" spans="1:6" ht="15" customHeight="1">
      <c r="A32" s="15" t="s">
        <v>240</v>
      </c>
      <c r="B32" s="15" t="s">
        <v>241</v>
      </c>
      <c r="C32" s="17">
        <v>5.2999999999999999E-2</v>
      </c>
      <c r="D32" s="17">
        <v>4.0300000000000002E-2</v>
      </c>
      <c r="E32" s="17">
        <v>5.2999999999999999E-2</v>
      </c>
      <c r="F32" s="17">
        <v>4.0300000000000002E-2</v>
      </c>
    </row>
    <row r="33" spans="1:6" ht="15" customHeight="1">
      <c r="A33" s="15" t="s">
        <v>242</v>
      </c>
      <c r="B33" s="15" t="s">
        <v>243</v>
      </c>
      <c r="C33" s="17">
        <v>1.1999999999999999E-3</v>
      </c>
      <c r="D33" s="17">
        <v>8.9999999999999998E-4</v>
      </c>
      <c r="E33" s="17">
        <v>1.1999999999999999E-3</v>
      </c>
      <c r="F33" s="17">
        <v>8.9999999999999998E-4</v>
      </c>
    </row>
    <row r="34" spans="1:6" ht="15" customHeight="1">
      <c r="A34" s="15" t="s">
        <v>244</v>
      </c>
      <c r="B34" s="15" t="s">
        <v>245</v>
      </c>
      <c r="C34" s="17">
        <v>2.46E-2</v>
      </c>
      <c r="D34" s="17">
        <v>1.8700000000000001E-2</v>
      </c>
      <c r="E34" s="17">
        <v>2.46E-2</v>
      </c>
      <c r="F34" s="17">
        <v>1.8700000000000001E-2</v>
      </c>
    </row>
    <row r="35" spans="1:6" ht="15" customHeight="1">
      <c r="A35" s="15" t="s">
        <v>246</v>
      </c>
      <c r="B35" s="15" t="s">
        <v>247</v>
      </c>
      <c r="C35" s="17">
        <v>2.8899999999999999E-2</v>
      </c>
      <c r="D35" s="17">
        <v>2.1999999999999999E-2</v>
      </c>
      <c r="E35" s="17">
        <v>2.8899999999999999E-2</v>
      </c>
      <c r="F35" s="17">
        <v>2.1999999999999999E-2</v>
      </c>
    </row>
    <row r="36" spans="1:6" ht="15" customHeight="1">
      <c r="A36" s="15" t="s">
        <v>248</v>
      </c>
      <c r="B36" s="15" t="s">
        <v>249</v>
      </c>
      <c r="C36" s="17">
        <v>4.4999999999999997E-3</v>
      </c>
      <c r="D36" s="17">
        <v>3.3999999999999998E-3</v>
      </c>
      <c r="E36" s="17">
        <v>4.4999999999999997E-3</v>
      </c>
      <c r="F36" s="17">
        <v>3.3999999999999998E-3</v>
      </c>
    </row>
    <row r="37" spans="1:6" ht="15" customHeight="1">
      <c r="A37" s="15" t="s">
        <v>250</v>
      </c>
      <c r="B37" s="15" t="s">
        <v>24</v>
      </c>
      <c r="C37" s="17">
        <f>SUM(C32:C36)</f>
        <v>0.11219999999999999</v>
      </c>
      <c r="D37" s="17">
        <f>SUM(D32:D36)</f>
        <v>8.5300000000000001E-2</v>
      </c>
      <c r="E37" s="17">
        <f>SUM(E32:E36)</f>
        <v>0.11219999999999999</v>
      </c>
      <c r="F37" s="17">
        <f>SUM(F32:F36)</f>
        <v>8.5300000000000001E-2</v>
      </c>
    </row>
    <row r="38" spans="1:6" ht="15" customHeight="1">
      <c r="A38" s="31" t="s">
        <v>251</v>
      </c>
      <c r="B38" s="33"/>
      <c r="C38" s="33"/>
      <c r="D38" s="33"/>
      <c r="E38" s="33"/>
      <c r="F38" s="32"/>
    </row>
    <row r="39" spans="1:6" ht="15" customHeight="1">
      <c r="A39" s="15" t="s">
        <v>252</v>
      </c>
      <c r="B39" t="s">
        <v>253</v>
      </c>
      <c r="C39" s="17">
        <v>9.7900000000000001E-2</v>
      </c>
      <c r="D39" s="17">
        <v>3.6400000000000002E-2</v>
      </c>
      <c r="E39" s="17">
        <v>0.1744</v>
      </c>
      <c r="F39" s="17">
        <v>6.8400000000000002E-2</v>
      </c>
    </row>
    <row r="40" spans="1:6" ht="42" customHeight="1">
      <c r="A40" s="15" t="s">
        <v>254</v>
      </c>
      <c r="B40" s="26" t="s">
        <v>255</v>
      </c>
      <c r="C40" s="17">
        <v>4.4999999999999997E-3</v>
      </c>
      <c r="D40" s="17">
        <v>3.3999999999999998E-3</v>
      </c>
      <c r="E40" s="17">
        <v>4.7000000000000002E-3</v>
      </c>
      <c r="F40" s="17">
        <v>3.5999999999999999E-3</v>
      </c>
    </row>
    <row r="41" spans="1:6" ht="15" customHeight="1">
      <c r="A41" s="15" t="s">
        <v>256</v>
      </c>
      <c r="B41" s="15" t="s">
        <v>24</v>
      </c>
      <c r="C41" s="17">
        <f>SUM(C39:C40)</f>
        <v>0.1024</v>
      </c>
      <c r="D41" s="17">
        <f>SUM(D39:D40)</f>
        <v>3.9800000000000002E-2</v>
      </c>
      <c r="E41" s="17">
        <f>SUM(E39:E40)</f>
        <v>0.17910000000000001</v>
      </c>
      <c r="F41" s="17">
        <f>SUM(F39:F40)</f>
        <v>7.2000000000000008E-2</v>
      </c>
    </row>
    <row r="42" spans="1:6" ht="15" customHeight="1">
      <c r="A42" s="31" t="s">
        <v>257</v>
      </c>
      <c r="B42" s="33"/>
      <c r="C42" s="33"/>
      <c r="D42" s="33"/>
      <c r="E42" s="33"/>
      <c r="F42" s="32"/>
    </row>
    <row r="43" spans="1:6" ht="15" customHeight="1">
      <c r="A43" s="31" t="s">
        <v>24</v>
      </c>
      <c r="B43" s="32"/>
      <c r="C43" s="13">
        <f>SUM(C18,C30,C37,C41)</f>
        <v>0.90659999999999996</v>
      </c>
      <c r="D43" s="13">
        <f>SUM(D18,D30,D37,D41)</f>
        <v>0.52900000000000003</v>
      </c>
      <c r="E43" s="13">
        <f>SUM(E18,E30,E37,E41)</f>
        <v>1.1333</v>
      </c>
      <c r="F43" s="13">
        <f>SUM(F18,F30,F37,F41)</f>
        <v>0.71120000000000005</v>
      </c>
    </row>
    <row r="44" spans="1:6" ht="15" customHeight="1">
      <c r="A44" s="6" t="s">
        <v>258</v>
      </c>
    </row>
  </sheetData>
  <mergeCells count="13">
    <mergeCell ref="A43:B43"/>
    <mergeCell ref="A1:F1"/>
    <mergeCell ref="A2:F2"/>
    <mergeCell ref="A3:F3"/>
    <mergeCell ref="A6:A7"/>
    <mergeCell ref="B6:B7"/>
    <mergeCell ref="C6:D6"/>
    <mergeCell ref="E6:F6"/>
    <mergeCell ref="A8:F8"/>
    <mergeCell ref="A19:F19"/>
    <mergeCell ref="A31:F31"/>
    <mergeCell ref="A38:F38"/>
    <mergeCell ref="A42:F42"/>
  </mergeCells>
  <pageMargins left="0.78740157480314965" right="0.39370078740157483" top="1.1811023622047243" bottom="0.78740157480314965" header="0.31496062992125984" footer="0.31496062992125984"/>
  <pageSetup paperSize="9" fitToHeight="0" orientation="portrait"/>
</worksheet>
</file>

<file path=xl/worksheets/sheet14.xml><?xml version="1.0" encoding="utf-8"?>
<worksheet xmlns="http://schemas.openxmlformats.org/spreadsheetml/2006/main" xmlns:r="http://schemas.openxmlformats.org/officeDocument/2006/relationships">
  <sheetPr>
    <pageSetUpPr fitToPage="1"/>
  </sheetPr>
  <dimension ref="A1:AD140"/>
  <sheetViews>
    <sheetView showGridLines="0" workbookViewId="0">
      <selection sqref="A1:AD1"/>
    </sheetView>
  </sheetViews>
  <sheetFormatPr defaultRowHeight="15" customHeight="1"/>
  <cols>
    <col min="1" max="1" width="12.3984375" bestFit="1" customWidth="1"/>
    <col min="2" max="2" width="47.59765625" bestFit="1" customWidth="1"/>
    <col min="3" max="27" width="6.8984375" bestFit="1" customWidth="1"/>
    <col min="28" max="30" width="10.3984375" bestFit="1" customWidth="1"/>
  </cols>
  <sheetData>
    <row r="1" spans="1:30" ht="15" customHeight="1">
      <c r="A1" s="30" t="str">
        <f>CIDADE</f>
        <v>MUNICÍPIO DE TERESINA - PI</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row>
    <row r="2" spans="1:30" ht="15" customHeight="1">
      <c r="A2" s="30" t="str">
        <f>OBRA</f>
        <v>ZONAL HORTAS TERESINA-PI - MONTAGEM E MANUTENÇÃO REDE ELETRICA</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row>
    <row r="3" spans="1:30" ht="15" customHeight="1">
      <c r="A3" s="30" t="s">
        <v>259</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row>
    <row r="5" spans="1:30" ht="15" customHeight="1">
      <c r="A5" s="1" t="s">
        <v>3</v>
      </c>
      <c r="B5" s="7" t="str">
        <f>FONTE&amp;FOLHA</f>
        <v>SINAPI PI 11/2025, SEINFRA CE 28, ORSE SE 09/2025, SICRO PI 07/2025, SEM DESONERAÇÃO</v>
      </c>
      <c r="C5" s="3"/>
      <c r="D5" s="3"/>
      <c r="E5" s="3"/>
      <c r="F5" s="3"/>
      <c r="G5" s="3"/>
      <c r="H5" s="3"/>
      <c r="I5" s="3"/>
      <c r="J5" s="3"/>
      <c r="K5" s="3"/>
      <c r="L5" s="3"/>
      <c r="M5" s="3"/>
      <c r="N5" s="3"/>
      <c r="O5" s="3"/>
      <c r="P5" s="3"/>
      <c r="Q5" s="3"/>
      <c r="R5" s="3"/>
      <c r="S5" s="3"/>
      <c r="T5" s="3"/>
      <c r="U5" s="3"/>
      <c r="V5" s="3"/>
      <c r="W5" s="3"/>
      <c r="X5" s="3"/>
      <c r="Y5" s="3"/>
      <c r="Z5" s="3"/>
      <c r="AA5" s="19" t="s">
        <v>10</v>
      </c>
      <c r="AB5" s="8">
        <f>LEI</f>
        <v>113.33</v>
      </c>
      <c r="AC5" s="1" t="s">
        <v>20</v>
      </c>
      <c r="AD5" s="8">
        <f>BDI</f>
        <v>22</v>
      </c>
    </row>
    <row r="6" spans="1:30" ht="15" customHeight="1">
      <c r="A6" s="50" t="s">
        <v>43</v>
      </c>
      <c r="B6" s="50" t="s">
        <v>22</v>
      </c>
      <c r="C6" s="50" t="s">
        <v>260</v>
      </c>
      <c r="D6" s="31" t="s">
        <v>261</v>
      </c>
      <c r="E6" s="33"/>
      <c r="F6" s="33"/>
      <c r="G6" s="33"/>
      <c r="H6" s="33"/>
      <c r="I6" s="33"/>
      <c r="J6" s="33"/>
      <c r="K6" s="33"/>
      <c r="L6" s="32"/>
      <c r="M6" s="31" t="s">
        <v>262</v>
      </c>
      <c r="N6" s="33"/>
      <c r="O6" s="33"/>
      <c r="P6" s="33"/>
      <c r="Q6" s="33"/>
      <c r="R6" s="33"/>
      <c r="S6" s="33"/>
      <c r="T6" s="33"/>
      <c r="U6" s="33"/>
      <c r="V6" s="32"/>
      <c r="W6" s="31" t="s">
        <v>263</v>
      </c>
      <c r="X6" s="33"/>
      <c r="Y6" s="33"/>
      <c r="Z6" s="33"/>
      <c r="AA6" s="32"/>
      <c r="AB6" s="31" t="s">
        <v>264</v>
      </c>
      <c r="AC6" s="32"/>
      <c r="AD6" s="50" t="s">
        <v>23</v>
      </c>
    </row>
    <row r="7" spans="1:30" ht="15" customHeight="1">
      <c r="A7" s="51"/>
      <c r="B7" s="51"/>
      <c r="C7" s="51"/>
      <c r="D7" s="4" t="s">
        <v>197</v>
      </c>
      <c r="E7" s="4" t="s">
        <v>199</v>
      </c>
      <c r="F7" s="4" t="s">
        <v>201</v>
      </c>
      <c r="G7" s="4" t="s">
        <v>203</v>
      </c>
      <c r="H7" s="4" t="s">
        <v>205</v>
      </c>
      <c r="I7" s="4" t="s">
        <v>207</v>
      </c>
      <c r="J7" s="4" t="s">
        <v>209</v>
      </c>
      <c r="K7" s="4" t="s">
        <v>211</v>
      </c>
      <c r="L7" s="4" t="s">
        <v>213</v>
      </c>
      <c r="M7" s="4" t="s">
        <v>217</v>
      </c>
      <c r="N7" s="4" t="s">
        <v>220</v>
      </c>
      <c r="O7" s="4" t="s">
        <v>222</v>
      </c>
      <c r="P7" s="4" t="s">
        <v>224</v>
      </c>
      <c r="Q7" s="4" t="s">
        <v>226</v>
      </c>
      <c r="R7" s="4" t="s">
        <v>228</v>
      </c>
      <c r="S7" s="4" t="s">
        <v>230</v>
      </c>
      <c r="T7" s="4" t="s">
        <v>232</v>
      </c>
      <c r="U7" s="4" t="s">
        <v>234</v>
      </c>
      <c r="V7" s="4" t="s">
        <v>236</v>
      </c>
      <c r="W7" s="4" t="s">
        <v>240</v>
      </c>
      <c r="X7" s="4" t="s">
        <v>242</v>
      </c>
      <c r="Y7" s="4" t="s">
        <v>244</v>
      </c>
      <c r="Z7" s="4" t="s">
        <v>246</v>
      </c>
      <c r="AA7" s="4" t="s">
        <v>248</v>
      </c>
      <c r="AB7" s="4" t="s">
        <v>252</v>
      </c>
      <c r="AC7" s="4" t="s">
        <v>254</v>
      </c>
      <c r="AD7" s="51"/>
    </row>
    <row r="8" spans="1:30" ht="15" customHeight="1">
      <c r="A8" s="15" t="s">
        <v>265</v>
      </c>
      <c r="B8" s="23" t="s">
        <v>266</v>
      </c>
      <c r="C8" s="15" t="s">
        <v>267</v>
      </c>
      <c r="D8" s="17">
        <f t="shared" ref="D8:D39" si="0">IF(FOLHA="COM DESONERAÇÃO",0.05,0.2)</f>
        <v>0.2</v>
      </c>
      <c r="E8" s="17">
        <f t="shared" ref="E8:E39" si="1">IF(FOLHA="COM DESONERAÇÃO",0.08,0.08)</f>
        <v>0.08</v>
      </c>
      <c r="F8" s="17">
        <f t="shared" ref="F8:F39" si="2">IF(FOLHA="COM DESONERAÇÃO",0.025,0.025)</f>
        <v>2.5000000000000001E-2</v>
      </c>
      <c r="G8" s="17">
        <f t="shared" ref="G8:G39" si="3">IF(FOLHA="COM DESONERAÇÃO",0.015,0.015)</f>
        <v>1.4999999999999999E-2</v>
      </c>
      <c r="H8" s="17">
        <f t="shared" ref="H8:H39" si="4">IF(FOLHA="COM DESONERAÇÃO",0.016,0.016)</f>
        <v>1.6E-2</v>
      </c>
      <c r="I8" s="17">
        <f t="shared" ref="I8:I39" si="5">IF(FOLHA="COM DESONERAÇÃO",0.002,0.002)</f>
        <v>2E-3</v>
      </c>
      <c r="J8" s="17">
        <f t="shared" ref="J8:J39" si="6">IF(FOLHA="COM DESONERAÇÃO",0.03,0.03)</f>
        <v>0.03</v>
      </c>
      <c r="K8" s="17">
        <f>IF(FOLHA="COM DESONERAÇÃO",0,0)</f>
        <v>0</v>
      </c>
      <c r="L8" s="17">
        <f>IF(FOLHA="COM DESONERAÇÃO",0,0)</f>
        <v>0</v>
      </c>
      <c r="M8" s="17">
        <f>IF(FOLHA="COM DESONERAÇÃO",0.17998023,0.17998023)</f>
        <v>0.17998022999999999</v>
      </c>
      <c r="N8" s="17">
        <f>IF(FOLHA="COM DESONERAÇÃO",0.04978704,0.04978704)</f>
        <v>4.9787039999999998E-2</v>
      </c>
      <c r="O8" s="17">
        <f>IF(FOLHA="COM DESONERAÇÃO",0.01629743,0.01629743)</f>
        <v>1.6297430000000002E-2</v>
      </c>
      <c r="P8" s="17">
        <f>IF(FOLHA="COM DESONERAÇÃO",0.00934602,0.00934602)</f>
        <v>9.34602E-3</v>
      </c>
      <c r="Q8" s="17">
        <f>IF(FOLHA="COM DESONERAÇÃO",0.00049099,0.00049099)</f>
        <v>4.9098999999999996E-4</v>
      </c>
      <c r="R8" s="17">
        <f>IF(FOLHA="COM DESONERAÇÃO",0.00100008,0.00100008)</f>
        <v>1.00008E-3</v>
      </c>
      <c r="S8" s="17">
        <f>IF(FOLHA="COM DESONERAÇÃO",0.09242388,0.09242388)</f>
        <v>9.242388E-2</v>
      </c>
      <c r="T8" s="17">
        <f>IF(FOLHA="COM DESONERAÇÃO",0.00742805,0.00742805)</f>
        <v>7.4280500000000003E-3</v>
      </c>
      <c r="U8" s="17">
        <f>IF(FOLHA="COM DESONERAÇÃO",0.00002239,0.00002239)</f>
        <v>2.2390000000000001E-5</v>
      </c>
      <c r="V8" s="17">
        <f t="shared" ref="V8:V39" si="7">IF(FOLHA="COM DESONERAÇÃO",0,0)</f>
        <v>0</v>
      </c>
      <c r="W8" s="17">
        <f>IF(FOLHA="COM DESONERAÇÃO",0.07158936,0.07158936)</f>
        <v>7.1589360000000005E-2</v>
      </c>
      <c r="X8" s="17">
        <f>IF(FOLHA="COM DESONERAÇÃO",0.00197217,0.00197217)</f>
        <v>1.9721700000000001E-3</v>
      </c>
      <c r="Y8" s="17">
        <f>IF(FOLHA="COM DESONERAÇÃO",0.10693441,0.10693441)</f>
        <v>0.10693440999999999</v>
      </c>
      <c r="Z8" s="17">
        <f>IF(FOLHA="COM DESONERAÇÃO",0.04341684,0.04341684)</f>
        <v>4.3416839999999998E-2</v>
      </c>
      <c r="AA8" s="17">
        <f>IF(FOLHA="COM DESONERAÇÃO",0.00928506,0.00928506)</f>
        <v>9.2850599999999995E-3</v>
      </c>
      <c r="AB8" s="17">
        <f>IF(FOLHA="COM DESONERAÇÃO",0.07315599,0.1312936)</f>
        <v>0.13129360000000001</v>
      </c>
      <c r="AC8" s="17">
        <f>IF(FOLHA="COM DESONERAÇÃO",0.00615708,0.00645291)</f>
        <v>6.4529100000000001E-3</v>
      </c>
      <c r="AD8" s="17">
        <f t="shared" ref="AD8:AD39" si="8">ROUND(SUM(D8:AC8),4)</f>
        <v>1.0956999999999999</v>
      </c>
    </row>
    <row r="9" spans="1:30" ht="15" customHeight="1">
      <c r="A9" s="15" t="s">
        <v>268</v>
      </c>
      <c r="B9" s="23" t="s">
        <v>269</v>
      </c>
      <c r="C9" s="15" t="s">
        <v>267</v>
      </c>
      <c r="D9" s="17">
        <f t="shared" si="0"/>
        <v>0.2</v>
      </c>
      <c r="E9" s="17">
        <f t="shared" si="1"/>
        <v>0.08</v>
      </c>
      <c r="F9" s="17">
        <f t="shared" si="2"/>
        <v>2.5000000000000001E-2</v>
      </c>
      <c r="G9" s="17">
        <f t="shared" si="3"/>
        <v>1.4999999999999999E-2</v>
      </c>
      <c r="H9" s="17">
        <f t="shared" si="4"/>
        <v>1.6E-2</v>
      </c>
      <c r="I9" s="17">
        <f t="shared" si="5"/>
        <v>2E-3</v>
      </c>
      <c r="J9" s="17">
        <f t="shared" si="6"/>
        <v>0.03</v>
      </c>
      <c r="K9" s="17">
        <f>IF(FOLHA="COM DESONERAÇÃO",0,0)</f>
        <v>0</v>
      </c>
      <c r="L9" s="17">
        <f>IF(FOLHA="COM DESONERAÇÃO",0,0)</f>
        <v>0</v>
      </c>
      <c r="M9" s="17">
        <f>IF(FOLHA="COM DESONERAÇÃO",0.17998023,0.17998023)</f>
        <v>0.17998022999999999</v>
      </c>
      <c r="N9" s="17">
        <f>IF(FOLHA="COM DESONERAÇÃO",0.04978704,0.04978704)</f>
        <v>4.9787039999999998E-2</v>
      </c>
      <c r="O9" s="17">
        <f>IF(FOLHA="COM DESONERAÇÃO",0.01629743,0.01629743)</f>
        <v>1.6297430000000002E-2</v>
      </c>
      <c r="P9" s="17">
        <f>IF(FOLHA="COM DESONERAÇÃO",0.00934602,0.00934602)</f>
        <v>9.34602E-3</v>
      </c>
      <c r="Q9" s="17">
        <f>IF(FOLHA="COM DESONERAÇÃO",0.00049099,0.00049099)</f>
        <v>4.9098999999999996E-4</v>
      </c>
      <c r="R9" s="17">
        <f>IF(FOLHA="COM DESONERAÇÃO",0.00100008,0.00100008)</f>
        <v>1.00008E-3</v>
      </c>
      <c r="S9" s="17">
        <f>IF(FOLHA="COM DESONERAÇÃO",0.09242388,0.09242388)</f>
        <v>9.242388E-2</v>
      </c>
      <c r="T9" s="17">
        <f>IF(FOLHA="COM DESONERAÇÃO",0.00742805,0.00742805)</f>
        <v>7.4280500000000003E-3</v>
      </c>
      <c r="U9" s="17">
        <f>IF(FOLHA="COM DESONERAÇÃO",0.00002239,0.00002239)</f>
        <v>2.2390000000000001E-5</v>
      </c>
      <c r="V9" s="17">
        <f t="shared" si="7"/>
        <v>0</v>
      </c>
      <c r="W9" s="17">
        <f>IF(FOLHA="COM DESONERAÇÃO",0.07158936,0.07158936)</f>
        <v>7.1589360000000005E-2</v>
      </c>
      <c r="X9" s="17">
        <f>IF(FOLHA="COM DESONERAÇÃO",0.00197217,0.00197217)</f>
        <v>1.9721700000000001E-3</v>
      </c>
      <c r="Y9" s="17">
        <f>IF(FOLHA="COM DESONERAÇÃO",0.10693441,0.10693441)</f>
        <v>0.10693440999999999</v>
      </c>
      <c r="Z9" s="17">
        <f>IF(FOLHA="COM DESONERAÇÃO",0.04341684,0.04341684)</f>
        <v>4.3416839999999998E-2</v>
      </c>
      <c r="AA9" s="17">
        <f>IF(FOLHA="COM DESONERAÇÃO",0.00928506,0.00928506)</f>
        <v>9.2850599999999995E-3</v>
      </c>
      <c r="AB9" s="17">
        <f>IF(FOLHA="COM DESONERAÇÃO",0.07315599,0.1312936)</f>
        <v>0.13129360000000001</v>
      </c>
      <c r="AC9" s="17">
        <f>IF(FOLHA="COM DESONERAÇÃO",0.00615708,0.00645291)</f>
        <v>6.4529100000000001E-3</v>
      </c>
      <c r="AD9" s="17">
        <f t="shared" si="8"/>
        <v>1.0956999999999999</v>
      </c>
    </row>
    <row r="10" spans="1:30" ht="15" customHeight="1">
      <c r="A10" s="15" t="s">
        <v>270</v>
      </c>
      <c r="B10" s="23" t="s">
        <v>271</v>
      </c>
      <c r="C10" s="15" t="s">
        <v>272</v>
      </c>
      <c r="D10" s="17">
        <f t="shared" si="0"/>
        <v>0.2</v>
      </c>
      <c r="E10" s="17">
        <f t="shared" si="1"/>
        <v>0.08</v>
      </c>
      <c r="F10" s="17">
        <f t="shared" si="2"/>
        <v>2.5000000000000001E-2</v>
      </c>
      <c r="G10" s="17">
        <f t="shared" si="3"/>
        <v>1.4999999999999999E-2</v>
      </c>
      <c r="H10" s="17">
        <f t="shared" si="4"/>
        <v>1.6E-2</v>
      </c>
      <c r="I10" s="17">
        <f t="shared" si="5"/>
        <v>2E-3</v>
      </c>
      <c r="J10" s="17">
        <f t="shared" si="6"/>
        <v>0.03</v>
      </c>
      <c r="K10" s="17">
        <f>IF(FOLHA="COM DESONERAÇÃO",0.00111111,0.00111111)</f>
        <v>1.11111E-3</v>
      </c>
      <c r="L10" s="17">
        <f t="shared" ref="L10:N11" si="9">IF(FOLHA="COM DESONERAÇÃO",0,0)</f>
        <v>0</v>
      </c>
      <c r="M10" s="17">
        <f t="shared" si="9"/>
        <v>0</v>
      </c>
      <c r="N10" s="17">
        <f t="shared" si="9"/>
        <v>0</v>
      </c>
      <c r="O10" s="17">
        <f>IF(FOLHA="COM DESONERAÇÃO",0.06811088,0.06811088)</f>
        <v>6.8110879999999999E-2</v>
      </c>
      <c r="P10" s="17">
        <f>IF(FOLHA="COM DESONERAÇÃO",0.00899174,0.00899174)</f>
        <v>8.9917399999999998E-3</v>
      </c>
      <c r="Q10" s="17">
        <f>IF(FOLHA="COM DESONERAÇÃO",0.00049085,0.00049085)</f>
        <v>4.9085000000000003E-4</v>
      </c>
      <c r="R10" s="17">
        <f>IF(FOLHA="COM DESONERAÇÃO",0.00093281,0.00093281)</f>
        <v>9.3280999999999995E-4</v>
      </c>
      <c r="S10" s="17">
        <f>IF(FOLHA="COM DESONERAÇÃO",0.0923973,0.0923973)</f>
        <v>9.2397300000000002E-2</v>
      </c>
      <c r="T10" s="17">
        <f>IF(FOLHA="COM DESONERAÇÃO",0.00742591,0.00742591)</f>
        <v>7.42591E-3</v>
      </c>
      <c r="U10" s="17">
        <f>IF(FOLHA="COM DESONERAÇÃO",0.00015318,0.00015318)</f>
        <v>1.5317999999999999E-4</v>
      </c>
      <c r="V10" s="17">
        <f t="shared" si="7"/>
        <v>0</v>
      </c>
      <c r="W10" s="17">
        <f>IF(FOLHA="COM DESONERAÇÃO",0.04024222,0.04024222)</f>
        <v>4.0242220000000002E-2</v>
      </c>
      <c r="X10" s="17">
        <f>IF(FOLHA="COM DESONERAÇÃO",0.00101622,0.00101622)</f>
        <v>1.01622E-3</v>
      </c>
      <c r="Y10" s="17">
        <f>IF(FOLHA="COM DESONERAÇÃO",0.05508552,0.05508552)</f>
        <v>5.5085519999999999E-2</v>
      </c>
      <c r="Z10" s="17">
        <f>IF(FOLHA="COM DESONERAÇÃO",0.03771209,0.03771209)</f>
        <v>3.7712089999999997E-2</v>
      </c>
      <c r="AA10" s="17">
        <f>IF(FOLHA="COM DESONERAÇÃO",0.00928239,0.00928239)</f>
        <v>9.2823899999999997E-3</v>
      </c>
      <c r="AB10" s="17">
        <f>IF(FOLHA="COM DESONERAÇÃO",0.03449205,0.06588732)</f>
        <v>6.5887319999999999E-2</v>
      </c>
      <c r="AC10" s="17">
        <f>IF(FOLHA="COM DESONERAÇÃO",0.00344204,0.00359448)</f>
        <v>3.5944800000000002E-3</v>
      </c>
      <c r="AD10" s="17">
        <f t="shared" si="8"/>
        <v>0.76039999999999996</v>
      </c>
    </row>
    <row r="11" spans="1:30" ht="15" customHeight="1">
      <c r="A11" s="15" t="s">
        <v>273</v>
      </c>
      <c r="B11" s="23" t="s">
        <v>274</v>
      </c>
      <c r="C11" s="15" t="s">
        <v>272</v>
      </c>
      <c r="D11" s="17">
        <f t="shared" si="0"/>
        <v>0.2</v>
      </c>
      <c r="E11" s="17">
        <f t="shared" si="1"/>
        <v>0.08</v>
      </c>
      <c r="F11" s="17">
        <f t="shared" si="2"/>
        <v>2.5000000000000001E-2</v>
      </c>
      <c r="G11" s="17">
        <f t="shared" si="3"/>
        <v>1.4999999999999999E-2</v>
      </c>
      <c r="H11" s="17">
        <f t="shared" si="4"/>
        <v>1.6E-2</v>
      </c>
      <c r="I11" s="17">
        <f t="shared" si="5"/>
        <v>2E-3</v>
      </c>
      <c r="J11" s="17">
        <f t="shared" si="6"/>
        <v>0.03</v>
      </c>
      <c r="K11" s="17">
        <f>IF(FOLHA="COM DESONERAÇÃO",0,0)</f>
        <v>0</v>
      </c>
      <c r="L11" s="17">
        <f t="shared" si="9"/>
        <v>0</v>
      </c>
      <c r="M11" s="17">
        <f t="shared" si="9"/>
        <v>0</v>
      </c>
      <c r="N11" s="17">
        <f t="shared" si="9"/>
        <v>0</v>
      </c>
      <c r="O11" s="17">
        <f>IF(FOLHA="COM DESONERAÇÃO",0.02224623,0.02224623)</f>
        <v>2.2246229999999999E-2</v>
      </c>
      <c r="P11" s="17">
        <f>IF(FOLHA="COM DESONERAÇÃO",0.00934633,0.00934633)</f>
        <v>9.3463299999999999E-3</v>
      </c>
      <c r="Q11" s="17">
        <f>IF(FOLHA="COM DESONERAÇÃO",0.000491,0.000491)</f>
        <v>4.9100000000000001E-4</v>
      </c>
      <c r="R11" s="17">
        <f>IF(FOLHA="COM DESONERAÇÃO",0.00096003,0.00096003)</f>
        <v>9.6002999999999995E-4</v>
      </c>
      <c r="S11" s="17">
        <f>IF(FOLHA="COM DESONERAÇÃO",0.09242691,0.09242691)</f>
        <v>9.2426910000000001E-2</v>
      </c>
      <c r="T11" s="17">
        <f>IF(FOLHA="COM DESONERAÇÃO",0.00742829,0.00742829)</f>
        <v>7.4282899999999997E-3</v>
      </c>
      <c r="U11" s="17">
        <f>IF(FOLHA="COM DESONERAÇÃO",0.00009514,0.00009514)</f>
        <v>9.5140000000000001E-5</v>
      </c>
      <c r="V11" s="17">
        <f t="shared" si="7"/>
        <v>0</v>
      </c>
      <c r="W11" s="17">
        <f>IF(FOLHA="COM DESONERAÇÃO",0.06760731,0.06760731)</f>
        <v>6.7607310000000004E-2</v>
      </c>
      <c r="X11" s="17">
        <f>IF(FOLHA="COM DESONERAÇÃO",0.00186247,0.00186247)</f>
        <v>1.86247E-3</v>
      </c>
      <c r="Y11" s="17">
        <f>IF(FOLHA="COM DESONERAÇÃO",0.10098965,0.10098965)</f>
        <v>0.10098965</v>
      </c>
      <c r="Z11" s="17">
        <f>IF(FOLHA="COM DESONERAÇÃO",0.03625581,0.03625581)</f>
        <v>3.6255809999999999E-2</v>
      </c>
      <c r="AA11" s="17">
        <f>IF(FOLHA="COM DESONERAÇÃO",0.00928536,0.00928536)</f>
        <v>9.2853599999999994E-3</v>
      </c>
      <c r="AB11" s="17">
        <f>IF(FOLHA="COM DESONERAÇÃO",0.02437133,0.04894177)</f>
        <v>4.8941770000000002E-2</v>
      </c>
      <c r="AC11" s="17">
        <f>IF(FOLHA="COM DESONERAÇÃO",0.0058146,0.00609397)</f>
        <v>6.0939699999999998E-3</v>
      </c>
      <c r="AD11" s="17">
        <f t="shared" si="8"/>
        <v>0.77200000000000002</v>
      </c>
    </row>
    <row r="12" spans="1:30" ht="15" customHeight="1">
      <c r="A12" s="15" t="s">
        <v>275</v>
      </c>
      <c r="B12" s="23" t="s">
        <v>276</v>
      </c>
      <c r="C12" s="15" t="s">
        <v>267</v>
      </c>
      <c r="D12" s="17">
        <f t="shared" si="0"/>
        <v>0.2</v>
      </c>
      <c r="E12" s="17">
        <f t="shared" si="1"/>
        <v>0.08</v>
      </c>
      <c r="F12" s="17">
        <f t="shared" si="2"/>
        <v>2.5000000000000001E-2</v>
      </c>
      <c r="G12" s="17">
        <f t="shared" si="3"/>
        <v>1.4999999999999999E-2</v>
      </c>
      <c r="H12" s="17">
        <f t="shared" si="4"/>
        <v>1.6E-2</v>
      </c>
      <c r="I12" s="17">
        <f t="shared" si="5"/>
        <v>2E-3</v>
      </c>
      <c r="J12" s="17">
        <f t="shared" si="6"/>
        <v>0.03</v>
      </c>
      <c r="K12" s="17">
        <f>IF(FOLHA="COM DESONERAÇÃO",0.00111111,0.00111111)</f>
        <v>1.11111E-3</v>
      </c>
      <c r="L12" s="17">
        <f t="shared" ref="L12:L43" si="10">IF(FOLHA="COM DESONERAÇÃO",0,0)</f>
        <v>0</v>
      </c>
      <c r="M12" s="17">
        <f>IF(FOLHA="COM DESONERAÇÃO",0.18200607,0.18200607)</f>
        <v>0.18200606999999999</v>
      </c>
      <c r="N12" s="17">
        <f>IF(FOLHA="COM DESONERAÇÃO",0.05035657,0.05035657)</f>
        <v>5.0356570000000003E-2</v>
      </c>
      <c r="O12" s="17">
        <f>IF(FOLHA="COM DESONERAÇÃO",0.03255953,0.03255953)</f>
        <v>3.2559530000000003E-2</v>
      </c>
      <c r="P12" s="17">
        <f>IF(FOLHA="COM DESONERAÇÃO",0.00899055,0.00899055)</f>
        <v>8.9905499999999999E-3</v>
      </c>
      <c r="Q12" s="17">
        <f>IF(FOLHA="COM DESONERAÇÃO",0.00049078,0.00049078)</f>
        <v>4.9078000000000001E-4</v>
      </c>
      <c r="R12" s="17">
        <f>IF(FOLHA="COM DESONERAÇÃO",0.00095011,0.00095011)</f>
        <v>9.5011E-4</v>
      </c>
      <c r="S12" s="17">
        <f>IF(FOLHA="COM DESONERAÇÃO",0.09238509,0.09238509)</f>
        <v>9.2385090000000003E-2</v>
      </c>
      <c r="T12" s="17">
        <f>IF(FOLHA="COM DESONERAÇÃO",0.00742493,0.00742493)</f>
        <v>7.4249299999999997E-3</v>
      </c>
      <c r="U12" s="17">
        <f>IF(FOLHA="COM DESONERAÇÃO",0.00000382,0.00000382)</f>
        <v>3.8199999999999998E-6</v>
      </c>
      <c r="V12" s="17">
        <f t="shared" si="7"/>
        <v>0</v>
      </c>
      <c r="W12" s="17">
        <f>IF(FOLHA="COM DESONERAÇÃO",0.06069323,0.06069323)</f>
        <v>6.0693230000000001E-2</v>
      </c>
      <c r="X12" s="17">
        <f>IF(FOLHA="COM DESONERAÇÃO",0.001672,0.001672)</f>
        <v>1.6720000000000001E-3</v>
      </c>
      <c r="Y12" s="17">
        <f>IF(FOLHA="COM DESONERAÇÃO",0.09062059,0.09062059)</f>
        <v>9.0620590000000001E-2</v>
      </c>
      <c r="Z12" s="17">
        <f>IF(FOLHA="COM DESONERAÇÃO",0.04400536,0.04400536)</f>
        <v>4.400536E-2</v>
      </c>
      <c r="AA12" s="17">
        <f>IF(FOLHA="COM DESONERAÇÃO",0.00928116,0.00928116)</f>
        <v>9.2811600000000001E-3</v>
      </c>
      <c r="AB12" s="17">
        <f>IF(FOLHA="COM DESONERAÇÃO",0.0775841,0.13847847)</f>
        <v>0.13847846999999999</v>
      </c>
      <c r="AC12" s="17">
        <f>IF(FOLHA="COM DESONERAÇÃO",0.00522181,0.00547261)</f>
        <v>5.4726100000000001E-3</v>
      </c>
      <c r="AD12" s="17">
        <f t="shared" si="8"/>
        <v>1.0945</v>
      </c>
    </row>
    <row r="13" spans="1:30" ht="15" customHeight="1">
      <c r="A13" s="15" t="s">
        <v>277</v>
      </c>
      <c r="B13" s="23" t="s">
        <v>278</v>
      </c>
      <c r="C13" s="15" t="s">
        <v>272</v>
      </c>
      <c r="D13" s="17">
        <f t="shared" si="0"/>
        <v>0.2</v>
      </c>
      <c r="E13" s="17">
        <f t="shared" si="1"/>
        <v>0.08</v>
      </c>
      <c r="F13" s="17">
        <f t="shared" si="2"/>
        <v>2.5000000000000001E-2</v>
      </c>
      <c r="G13" s="17">
        <f t="shared" si="3"/>
        <v>1.4999999999999999E-2</v>
      </c>
      <c r="H13" s="17">
        <f t="shared" si="4"/>
        <v>1.6E-2</v>
      </c>
      <c r="I13" s="17">
        <f t="shared" si="5"/>
        <v>2E-3</v>
      </c>
      <c r="J13" s="17">
        <f t="shared" si="6"/>
        <v>0.03</v>
      </c>
      <c r="K13" s="17">
        <f>IF(FOLHA="COM DESONERAÇÃO",0,0)</f>
        <v>0</v>
      </c>
      <c r="L13" s="17">
        <f t="shared" si="10"/>
        <v>0</v>
      </c>
      <c r="M13" s="17">
        <f>IF(FOLHA="COM DESONERAÇÃO",0,0)</f>
        <v>0</v>
      </c>
      <c r="N13" s="17">
        <f>IF(FOLHA="COM DESONERAÇÃO",0,0)</f>
        <v>0</v>
      </c>
      <c r="O13" s="17">
        <f>IF(FOLHA="COM DESONERAÇÃO",0.06161973,0.06161973)</f>
        <v>6.1619729999999998E-2</v>
      </c>
      <c r="P13" s="17">
        <f>IF(FOLHA="COM DESONERAÇÃO",0.00935306,0.00935306)</f>
        <v>9.3530599999999998E-3</v>
      </c>
      <c r="Q13" s="17">
        <f>IF(FOLHA="COM DESONERAÇÃO",0.00049136,0.00049136)</f>
        <v>4.9136000000000004E-4</v>
      </c>
      <c r="R13" s="17">
        <f>IF(FOLHA="COM DESONERAÇÃO",0.00058057,0.00058057)</f>
        <v>5.8056999999999998E-4</v>
      </c>
      <c r="S13" s="17">
        <f>IF(FOLHA="COM DESONERAÇÃO",0.09249347,0.09249347)</f>
        <v>9.2493469999999994E-2</v>
      </c>
      <c r="T13" s="17">
        <f>IF(FOLHA="COM DESONERAÇÃO",0.00743364,0.00743364)</f>
        <v>7.43364E-3</v>
      </c>
      <c r="U13" s="17">
        <f>IF(FOLHA="COM DESONERAÇÃO",0.00119429,0.00119429)</f>
        <v>1.19429E-3</v>
      </c>
      <c r="V13" s="17">
        <f t="shared" si="7"/>
        <v>0</v>
      </c>
      <c r="W13" s="17">
        <f>IF(FOLHA="COM DESONERAÇÃO",0.04127849,0.04127849)</f>
        <v>4.1278490000000001E-2</v>
      </c>
      <c r="X13" s="17">
        <f>IF(FOLHA="COM DESONERAÇÃO",0.00113715,0.00113715)</f>
        <v>1.13715E-3</v>
      </c>
      <c r="Y13" s="17">
        <f>IF(FOLHA="COM DESONERAÇÃO",0.0617049,0.0617049)</f>
        <v>6.17049E-2</v>
      </c>
      <c r="Z13" s="17">
        <f>IF(FOLHA="COM DESONERAÇÃO",0.03754132,0.03754132)</f>
        <v>3.7541320000000003E-2</v>
      </c>
      <c r="AA13" s="17">
        <f>IF(FOLHA="COM DESONERAÇÃO",0.00929205,0.00929205)</f>
        <v>9.2920499999999996E-3</v>
      </c>
      <c r="AB13" s="17">
        <f>IF(FOLHA="COM DESONERAÇÃO",0.03312554,0.06372513)</f>
        <v>6.3725130000000005E-2</v>
      </c>
      <c r="AC13" s="17">
        <f>IF(FOLHA="COM DESONERAÇÃO",0.00355018,0.00372075)</f>
        <v>3.7207500000000001E-3</v>
      </c>
      <c r="AD13" s="17">
        <f t="shared" si="8"/>
        <v>0.75960000000000005</v>
      </c>
    </row>
    <row r="14" spans="1:30" ht="15" customHeight="1">
      <c r="A14" s="15" t="s">
        <v>279</v>
      </c>
      <c r="B14" s="23" t="s">
        <v>280</v>
      </c>
      <c r="C14" s="15" t="s">
        <v>267</v>
      </c>
      <c r="D14" s="17">
        <f t="shared" si="0"/>
        <v>0.2</v>
      </c>
      <c r="E14" s="17">
        <f t="shared" si="1"/>
        <v>0.08</v>
      </c>
      <c r="F14" s="17">
        <f t="shared" si="2"/>
        <v>2.5000000000000001E-2</v>
      </c>
      <c r="G14" s="17">
        <f t="shared" si="3"/>
        <v>1.4999999999999999E-2</v>
      </c>
      <c r="H14" s="17">
        <f t="shared" si="4"/>
        <v>1.6E-2</v>
      </c>
      <c r="I14" s="17">
        <f t="shared" si="5"/>
        <v>2E-3</v>
      </c>
      <c r="J14" s="17">
        <f t="shared" si="6"/>
        <v>0.03</v>
      </c>
      <c r="K14" s="17">
        <f>IF(FOLHA="COM DESONERAÇÃO",0.00111111,0.00111111)</f>
        <v>1.11111E-3</v>
      </c>
      <c r="L14" s="17">
        <f t="shared" si="10"/>
        <v>0</v>
      </c>
      <c r="M14" s="17">
        <f>IF(FOLHA="COM DESONERAÇÃO",0.18664367,0.18664367)</f>
        <v>0.18664367000000001</v>
      </c>
      <c r="N14" s="17">
        <f>IF(FOLHA="COM DESONERAÇÃO",0.05165964,0.05165964)</f>
        <v>5.165964E-2</v>
      </c>
      <c r="O14" s="17">
        <f>IF(FOLHA="COM DESONERAÇÃO",0.06850725,0.06850725)</f>
        <v>6.8507250000000006E-2</v>
      </c>
      <c r="P14" s="17">
        <f>IF(FOLHA="COM DESONERAÇÃO",0.00899027,0.00899027)</f>
        <v>8.9902699999999999E-3</v>
      </c>
      <c r="Q14" s="17">
        <f>IF(FOLHA="COM DESONERAÇÃO",0.00049077,0.00049077)</f>
        <v>4.9076999999999996E-4</v>
      </c>
      <c r="R14" s="17">
        <f>IF(FOLHA="COM DESONERAÇÃO",0.00091044,0.00091044)</f>
        <v>9.1043999999999999E-4</v>
      </c>
      <c r="S14" s="17">
        <f>IF(FOLHA="COM DESONERAÇÃO",0.09238219,0.09238219)</f>
        <v>9.2382190000000003E-2</v>
      </c>
      <c r="T14" s="17">
        <f>IF(FOLHA="COM DESONERAÇÃO",0.0074247,0.0074247)</f>
        <v>7.4247000000000002E-3</v>
      </c>
      <c r="U14" s="17">
        <f>IF(FOLHA="COM DESONERAÇÃO",0.00001207,0.00001207)</f>
        <v>1.207E-5</v>
      </c>
      <c r="V14" s="17">
        <f t="shared" si="7"/>
        <v>0</v>
      </c>
      <c r="W14" s="17">
        <f>IF(FOLHA="COM DESONERAÇÃO",0.03994448,0.03994448)</f>
        <v>3.9944479999999997E-2</v>
      </c>
      <c r="X14" s="17">
        <f>IF(FOLHA="COM DESONERAÇÃO",0.0010087,0.0010087)</f>
        <v>1.0087E-3</v>
      </c>
      <c r="Y14" s="17">
        <f>IF(FOLHA="COM DESONERAÇÃO",0.05466901,0.05466901)</f>
        <v>5.4669009999999997E-2</v>
      </c>
      <c r="Z14" s="17">
        <f>IF(FOLHA="COM DESONERAÇÃO",0.04534467,0.04534467)</f>
        <v>4.5344669999999997E-2</v>
      </c>
      <c r="AA14" s="17">
        <f>IF(FOLHA="COM DESONERAÇÃO",0.00928087,0.00928087)</f>
        <v>9.2808700000000001E-3</v>
      </c>
      <c r="AB14" s="17">
        <f>IF(FOLHA="COM DESONERAÇÃO",0.08675482,0.15392708)</f>
        <v>0.15392707999999999</v>
      </c>
      <c r="AC14" s="17">
        <f>IF(FOLHA="COM DESONERAÇÃO",0.00341658,0.00356788)</f>
        <v>3.5678799999999998E-3</v>
      </c>
      <c r="AD14" s="17">
        <f t="shared" si="8"/>
        <v>1.0939000000000001</v>
      </c>
    </row>
    <row r="15" spans="1:30" ht="15" customHeight="1">
      <c r="A15" s="15" t="s">
        <v>281</v>
      </c>
      <c r="B15" s="23" t="s">
        <v>282</v>
      </c>
      <c r="C15" s="15" t="s">
        <v>267</v>
      </c>
      <c r="D15" s="17">
        <f t="shared" si="0"/>
        <v>0.2</v>
      </c>
      <c r="E15" s="17">
        <f t="shared" si="1"/>
        <v>0.08</v>
      </c>
      <c r="F15" s="17">
        <f t="shared" si="2"/>
        <v>2.5000000000000001E-2</v>
      </c>
      <c r="G15" s="17">
        <f t="shared" si="3"/>
        <v>1.4999999999999999E-2</v>
      </c>
      <c r="H15" s="17">
        <f t="shared" si="4"/>
        <v>1.6E-2</v>
      </c>
      <c r="I15" s="17">
        <f t="shared" si="5"/>
        <v>2E-3</v>
      </c>
      <c r="J15" s="17">
        <f t="shared" si="6"/>
        <v>0.03</v>
      </c>
      <c r="K15" s="17">
        <f>IF(FOLHA="COM DESONERAÇÃO",0,0)</f>
        <v>0</v>
      </c>
      <c r="L15" s="17">
        <f t="shared" si="10"/>
        <v>0</v>
      </c>
      <c r="M15" s="17">
        <f>IF(FOLHA="COM DESONERAÇÃO",0.18299852,0.18299852)</f>
        <v>0.18299852</v>
      </c>
      <c r="N15" s="17">
        <f>IF(FOLHA="COM DESONERAÇÃO",0.05063525,0.05063525)</f>
        <v>5.063525E-2</v>
      </c>
      <c r="O15" s="17">
        <f>IF(FOLHA="COM DESONERAÇÃO",0.03993916,0.03993916)</f>
        <v>3.9939160000000001E-2</v>
      </c>
      <c r="P15" s="17">
        <f>IF(FOLHA="COM DESONERAÇÃO",0.00934416,0.00934416)</f>
        <v>9.3441600000000007E-3</v>
      </c>
      <c r="Q15" s="17">
        <f>IF(FOLHA="COM DESONERAÇÃO",0.00049089,0.00049089)</f>
        <v>4.9089000000000001E-4</v>
      </c>
      <c r="R15" s="17">
        <f>IF(FOLHA="COM DESONERAÇÃO",0.00081686,0.00081686)</f>
        <v>8.1685999999999998E-4</v>
      </c>
      <c r="S15" s="17">
        <f>IF(FOLHA="COM DESONERAÇÃO",0.09240549,0.09240549)</f>
        <v>9.2405490000000007E-2</v>
      </c>
      <c r="T15" s="17">
        <f>IF(FOLHA="COM DESONERAÇÃO",0.00742657,0.00742657)</f>
        <v>7.4265700000000004E-3</v>
      </c>
      <c r="U15" s="17">
        <f>IF(FOLHA="COM DESONERAÇÃO",0.0000065,0.0000065)</f>
        <v>6.4999999999999996E-6</v>
      </c>
      <c r="V15" s="17">
        <f t="shared" si="7"/>
        <v>0</v>
      </c>
      <c r="W15" s="17">
        <f>IF(FOLHA="COM DESONERAÇÃO",0.05575662,0.05575662)</f>
        <v>5.575662E-2</v>
      </c>
      <c r="X15" s="17">
        <f>IF(FOLHA="COM DESONERAÇÃO",0.001536,0.001536)</f>
        <v>1.536E-3</v>
      </c>
      <c r="Y15" s="17">
        <f>IF(FOLHA="COM DESONERAÇÃO",0.08326817,0.08326817)</f>
        <v>8.3268170000000002E-2</v>
      </c>
      <c r="Z15" s="17">
        <f>IF(FOLHA="COM DESONERAÇÃO",0.04429003,0.04429003)</f>
        <v>4.4290030000000001E-2</v>
      </c>
      <c r="AA15" s="17">
        <f>IF(FOLHA="COM DESONERAÇÃO",0.00928321,0.00928321)</f>
        <v>9.2832100000000001E-3</v>
      </c>
      <c r="AB15" s="17">
        <f>IF(FOLHA="COM DESONERAÇÃO",0.07910555,0.14133534)</f>
        <v>0.14133534</v>
      </c>
      <c r="AC15" s="17">
        <f>IF(FOLHA="COM DESONERAÇÃO",0.00479538,0.00502578)</f>
        <v>5.0257799999999997E-3</v>
      </c>
      <c r="AD15" s="17">
        <f t="shared" si="8"/>
        <v>1.0926</v>
      </c>
    </row>
    <row r="16" spans="1:30" ht="15" customHeight="1">
      <c r="A16" s="15" t="s">
        <v>283</v>
      </c>
      <c r="B16" s="23" t="s">
        <v>284</v>
      </c>
      <c r="C16" s="15" t="s">
        <v>272</v>
      </c>
      <c r="D16" s="17">
        <f t="shared" si="0"/>
        <v>0.2</v>
      </c>
      <c r="E16" s="17">
        <f t="shared" si="1"/>
        <v>0.08</v>
      </c>
      <c r="F16" s="17">
        <f t="shared" si="2"/>
        <v>2.5000000000000001E-2</v>
      </c>
      <c r="G16" s="17">
        <f t="shared" si="3"/>
        <v>1.4999999999999999E-2</v>
      </c>
      <c r="H16" s="17">
        <f t="shared" si="4"/>
        <v>1.6E-2</v>
      </c>
      <c r="I16" s="17">
        <f t="shared" si="5"/>
        <v>2E-3</v>
      </c>
      <c r="J16" s="17">
        <f t="shared" si="6"/>
        <v>0.03</v>
      </c>
      <c r="K16" s="17">
        <f>IF(FOLHA="COM DESONERAÇÃO",0.00111111,0.00111111)</f>
        <v>1.11111E-3</v>
      </c>
      <c r="L16" s="17">
        <f t="shared" si="10"/>
        <v>0</v>
      </c>
      <c r="M16" s="17">
        <f>IF(FOLHA="COM DESONERAÇÃO",0,0)</f>
        <v>0</v>
      </c>
      <c r="N16" s="17">
        <f>IF(FOLHA="COM DESONERAÇÃO",0,0)</f>
        <v>0</v>
      </c>
      <c r="O16" s="17">
        <f>IF(FOLHA="COM DESONERAÇÃO",0.08879521,0.08879521)</f>
        <v>8.8795209999999999E-2</v>
      </c>
      <c r="P16" s="17">
        <f>IF(FOLHA="COM DESONERAÇÃO",0.00899424,0.00899424)</f>
        <v>8.9942400000000006E-3</v>
      </c>
      <c r="Q16" s="17">
        <f>IF(FOLHA="COM DESONERAÇÃO",0.00049098,0.00049098)</f>
        <v>4.9098000000000002E-4</v>
      </c>
      <c r="R16" s="17">
        <f>IF(FOLHA="COM DESONERAÇÃO",0.00065344,0.00065344)</f>
        <v>6.5344000000000003E-4</v>
      </c>
      <c r="S16" s="17">
        <f>IF(FOLHA="COM DESONERAÇÃO",0.09242306,0.09242306)</f>
        <v>9.2423060000000001E-2</v>
      </c>
      <c r="T16" s="17">
        <f>IF(FOLHA="COM DESONERAÇÃO",0.00742798,0.00742798)</f>
        <v>7.4279799999999998E-3</v>
      </c>
      <c r="U16" s="17">
        <f>IF(FOLHA="COM DESONERAÇÃO",0.00071093,0.00071093)</f>
        <v>7.1093000000000003E-4</v>
      </c>
      <c r="V16" s="17">
        <f t="shared" si="7"/>
        <v>0</v>
      </c>
      <c r="W16" s="17">
        <f>IF(FOLHA="COM DESONERAÇÃO",0.02724535,0.02724535)</f>
        <v>2.7245350000000002E-2</v>
      </c>
      <c r="X16" s="17">
        <f>IF(FOLHA="COM DESONERAÇÃO",0.00063509,0.00063509)</f>
        <v>6.3509000000000005E-4</v>
      </c>
      <c r="Y16" s="17">
        <f>IF(FOLHA="COM DESONERAÇÃO",0.03443554,0.03443554)</f>
        <v>3.4435540000000001E-2</v>
      </c>
      <c r="Z16" s="17">
        <f>IF(FOLHA="COM DESONERAÇÃO",0.03838387,0.03838387)</f>
        <v>3.838387E-2</v>
      </c>
      <c r="AA16" s="17">
        <f>IF(FOLHA="COM DESONERAÇÃO",0.00928497,0.00928497)</f>
        <v>9.28497E-3</v>
      </c>
      <c r="AB16" s="17">
        <f>IF(FOLHA="COM DESONERAÇÃO",0.0390906,0.07363613)</f>
        <v>7.3636129999999994E-2</v>
      </c>
      <c r="AC16" s="17">
        <f>IF(FOLHA="COM DESONERAÇÃO",0.00231878,0.00241405)</f>
        <v>2.41405E-3</v>
      </c>
      <c r="AD16" s="17">
        <f t="shared" si="8"/>
        <v>0.75460000000000005</v>
      </c>
    </row>
    <row r="17" spans="1:30" ht="15" customHeight="1">
      <c r="A17" s="15" t="s">
        <v>285</v>
      </c>
      <c r="B17" s="23" t="s">
        <v>286</v>
      </c>
      <c r="C17" s="15" t="s">
        <v>267</v>
      </c>
      <c r="D17" s="17">
        <f t="shared" si="0"/>
        <v>0.2</v>
      </c>
      <c r="E17" s="17">
        <f t="shared" si="1"/>
        <v>0.08</v>
      </c>
      <c r="F17" s="17">
        <f t="shared" si="2"/>
        <v>2.5000000000000001E-2</v>
      </c>
      <c r="G17" s="17">
        <f t="shared" si="3"/>
        <v>1.4999999999999999E-2</v>
      </c>
      <c r="H17" s="17">
        <f t="shared" si="4"/>
        <v>1.6E-2</v>
      </c>
      <c r="I17" s="17">
        <f t="shared" si="5"/>
        <v>2E-3</v>
      </c>
      <c r="J17" s="17">
        <f t="shared" si="6"/>
        <v>0.03</v>
      </c>
      <c r="K17" s="17">
        <f>IF(FOLHA="COM DESONERAÇÃO",0,0)</f>
        <v>0</v>
      </c>
      <c r="L17" s="17">
        <f t="shared" si="10"/>
        <v>0</v>
      </c>
      <c r="M17" s="17">
        <f>IF(FOLHA="COM DESONERAÇÃO",0.18549215,0.18549215)</f>
        <v>0.18549214999999999</v>
      </c>
      <c r="N17" s="17">
        <f>IF(FOLHA="COM DESONERAÇÃO",0.05133572,0.05133572)</f>
        <v>5.1335720000000001E-2</v>
      </c>
      <c r="O17" s="17">
        <f>IF(FOLHA="COM DESONERAÇÃO",0.05893492,0.05893492)</f>
        <v>5.8934920000000002E-2</v>
      </c>
      <c r="P17" s="17">
        <f>IF(FOLHA="COM DESONERAÇÃO",0.00934626,0.00934626)</f>
        <v>9.3462600000000003E-3</v>
      </c>
      <c r="Q17" s="17">
        <f>IF(FOLHA="COM DESONERAÇÃO",0.000491,0.000491)</f>
        <v>4.9100000000000001E-4</v>
      </c>
      <c r="R17" s="17">
        <f>IF(FOLHA="COM DESONERAÇÃO",0.0010195,0.0010195)</f>
        <v>1.0195E-3</v>
      </c>
      <c r="S17" s="17">
        <f>IF(FOLHA="COM DESONERAÇÃO",0.0924263,0.0924263)</f>
        <v>9.2426300000000003E-2</v>
      </c>
      <c r="T17" s="17">
        <f>IF(FOLHA="COM DESONERAÇÃO",0.00742824,0.00742824)</f>
        <v>7.42824E-3</v>
      </c>
      <c r="U17" s="17">
        <f>IF(FOLHA="COM DESONERAÇÃO",0.00002912,0.00002912)</f>
        <v>2.9119999999999999E-5</v>
      </c>
      <c r="V17" s="17">
        <f t="shared" si="7"/>
        <v>0</v>
      </c>
      <c r="W17" s="17">
        <f>IF(FOLHA="COM DESONERAÇÃO",0.04304588,0.04304588)</f>
        <v>4.3045880000000002E-2</v>
      </c>
      <c r="X17" s="17">
        <f>IF(FOLHA="COM DESONERAÇÃO",0.00118584,0.00118584)</f>
        <v>1.1858400000000001E-3</v>
      </c>
      <c r="Y17" s="17">
        <f>IF(FOLHA="COM DESONERAÇÃO",0.06430014,0.06430014)</f>
        <v>6.4300140000000006E-2</v>
      </c>
      <c r="Z17" s="17">
        <f>IF(FOLHA="COM DESONERAÇÃO",0.0450081,0.0450081)</f>
        <v>4.5008100000000002E-2</v>
      </c>
      <c r="AA17" s="17">
        <f>IF(FOLHA="COM DESONERAÇÃO",0.0092853,0.0092853)</f>
        <v>9.2852999999999998E-3</v>
      </c>
      <c r="AB17" s="17">
        <f>IF(FOLHA="COM DESONERAÇÃO",0.08399638,0.14959318)</f>
        <v>0.14959317999999999</v>
      </c>
      <c r="AC17" s="17">
        <f>IF(FOLHA="COM DESONERAÇÃO",0.00370218,0.00388006)</f>
        <v>3.8800599999999998E-3</v>
      </c>
      <c r="AD17" s="17">
        <f t="shared" si="8"/>
        <v>1.0908</v>
      </c>
    </row>
    <row r="18" spans="1:30" ht="15" customHeight="1">
      <c r="A18" s="15" t="s">
        <v>287</v>
      </c>
      <c r="B18" s="23" t="s">
        <v>288</v>
      </c>
      <c r="C18" s="15" t="s">
        <v>272</v>
      </c>
      <c r="D18" s="17">
        <f t="shared" si="0"/>
        <v>0.2</v>
      </c>
      <c r="E18" s="17">
        <f t="shared" si="1"/>
        <v>0.08</v>
      </c>
      <c r="F18" s="17">
        <f t="shared" si="2"/>
        <v>2.5000000000000001E-2</v>
      </c>
      <c r="G18" s="17">
        <f t="shared" si="3"/>
        <v>1.4999999999999999E-2</v>
      </c>
      <c r="H18" s="17">
        <f t="shared" si="4"/>
        <v>1.6E-2</v>
      </c>
      <c r="I18" s="17">
        <f t="shared" si="5"/>
        <v>2E-3</v>
      </c>
      <c r="J18" s="17">
        <f t="shared" si="6"/>
        <v>0.03</v>
      </c>
      <c r="K18" s="17">
        <f>IF(FOLHA="COM DESONERAÇÃO",0,0)</f>
        <v>0</v>
      </c>
      <c r="L18" s="17">
        <f t="shared" si="10"/>
        <v>0</v>
      </c>
      <c r="M18" s="17">
        <f t="shared" ref="M18:N20" si="11">IF(FOLHA="COM DESONERAÇÃO",0,0)</f>
        <v>0</v>
      </c>
      <c r="N18" s="17">
        <f t="shared" si="11"/>
        <v>0</v>
      </c>
      <c r="O18" s="17">
        <f>IF(FOLHA="COM DESONERAÇÃO",0.03925492,0.03925492)</f>
        <v>3.9254919999999999E-2</v>
      </c>
      <c r="P18" s="17">
        <f>IF(FOLHA="COM DESONERAÇÃO",0.0093431,0.0093431)</f>
        <v>9.3431E-3</v>
      </c>
      <c r="Q18" s="17">
        <f>IF(FOLHA="COM DESONERAÇÃO",0.00049083,0.00049083)</f>
        <v>4.9083000000000004E-4</v>
      </c>
      <c r="R18" s="17">
        <f>IF(FOLHA="COM DESONERAÇÃO",0.00069078,0.00069078)</f>
        <v>6.9078E-4</v>
      </c>
      <c r="S18" s="17">
        <f>IF(FOLHA="COM DESONERAÇÃO",0.092395,0.092395)</f>
        <v>9.2395000000000005E-2</v>
      </c>
      <c r="T18" s="17">
        <f>IF(FOLHA="COM DESONERAÇÃO",0.00742572,0.00742572)</f>
        <v>7.4257200000000002E-3</v>
      </c>
      <c r="U18" s="17">
        <f>IF(FOLHA="COM DESONERAÇÃO",0.0000189,0.0000189)</f>
        <v>1.8899999999999999E-5</v>
      </c>
      <c r="V18" s="17">
        <f t="shared" si="7"/>
        <v>0</v>
      </c>
      <c r="W18" s="17">
        <f>IF(FOLHA="COM DESONERAÇÃO",0.0562118,0.0562118)</f>
        <v>5.6211799999999999E-2</v>
      </c>
      <c r="X18" s="17">
        <f>IF(FOLHA="COM DESONERAÇÃO",0.00154854,0.00154854)</f>
        <v>1.5485399999999999E-3</v>
      </c>
      <c r="Y18" s="17">
        <f>IF(FOLHA="COM DESONERAÇÃO",0.08393841,0.08393841)</f>
        <v>8.3938410000000005E-2</v>
      </c>
      <c r="Z18" s="17">
        <f>IF(FOLHA="COM DESONERAÇÃO",0.03678782,0.03678782)</f>
        <v>3.6787819999999999E-2</v>
      </c>
      <c r="AA18" s="17">
        <f>IF(FOLHA="COM DESONERAÇÃO",0.00928216,0.00928216)</f>
        <v>9.2821599999999994E-3</v>
      </c>
      <c r="AB18" s="17">
        <f>IF(FOLHA="COM DESONERAÇÃO",0.02799725,0.05505989)</f>
        <v>5.505989E-2</v>
      </c>
      <c r="AC18" s="17">
        <f>IF(FOLHA="COM DESONERAÇÃO",0.00483453,0.00506681)</f>
        <v>5.0668099999999997E-3</v>
      </c>
      <c r="AD18" s="17">
        <f t="shared" si="8"/>
        <v>0.76549999999999996</v>
      </c>
    </row>
    <row r="19" spans="1:30" ht="15" customHeight="1">
      <c r="A19" s="15" t="s">
        <v>289</v>
      </c>
      <c r="B19" s="23" t="s">
        <v>290</v>
      </c>
      <c r="C19" s="15" t="s">
        <v>272</v>
      </c>
      <c r="D19" s="17">
        <f t="shared" si="0"/>
        <v>0.2</v>
      </c>
      <c r="E19" s="17">
        <f t="shared" si="1"/>
        <v>0.08</v>
      </c>
      <c r="F19" s="17">
        <f t="shared" si="2"/>
        <v>2.5000000000000001E-2</v>
      </c>
      <c r="G19" s="17">
        <f t="shared" si="3"/>
        <v>1.4999999999999999E-2</v>
      </c>
      <c r="H19" s="17">
        <f t="shared" si="4"/>
        <v>1.6E-2</v>
      </c>
      <c r="I19" s="17">
        <f t="shared" si="5"/>
        <v>2E-3</v>
      </c>
      <c r="J19" s="17">
        <f t="shared" si="6"/>
        <v>0.03</v>
      </c>
      <c r="K19" s="17">
        <f>IF(FOLHA="COM DESONERAÇÃO",0.00111111,0.00111111)</f>
        <v>1.11111E-3</v>
      </c>
      <c r="L19" s="17">
        <f t="shared" si="10"/>
        <v>0</v>
      </c>
      <c r="M19" s="17">
        <f t="shared" si="11"/>
        <v>0</v>
      </c>
      <c r="N19" s="17">
        <f t="shared" si="11"/>
        <v>0</v>
      </c>
      <c r="O19" s="17">
        <f>IF(FOLHA="COM DESONERAÇÃO",0.07532633,0.07532633)</f>
        <v>7.5326329999999997E-2</v>
      </c>
      <c r="P19" s="17">
        <f>IF(FOLHA="COM DESONERAÇÃO",0.00899177,0.00899177)</f>
        <v>8.9917699999999996E-3</v>
      </c>
      <c r="Q19" s="17">
        <f>IF(FOLHA="COM DESONERAÇÃO",0.00049085,0.00049085)</f>
        <v>4.9085000000000003E-4</v>
      </c>
      <c r="R19" s="17">
        <f>IF(FOLHA="COM DESONERAÇÃO",0.00081128,0.00081128)</f>
        <v>8.1128000000000005E-4</v>
      </c>
      <c r="S19" s="17">
        <f>IF(FOLHA="COM DESONERAÇÃO",0.09239762,0.09239762)</f>
        <v>9.239762E-2</v>
      </c>
      <c r="T19" s="17">
        <f>IF(FOLHA="COM DESONERAÇÃO",0.00742594,0.00742594)</f>
        <v>7.4259399999999998E-3</v>
      </c>
      <c r="U19" s="17">
        <f>IF(FOLHA="COM DESONERAÇÃO",0.00027798,0.00027798)</f>
        <v>2.7797999999999999E-4</v>
      </c>
      <c r="V19" s="17">
        <f t="shared" si="7"/>
        <v>0</v>
      </c>
      <c r="W19" s="17">
        <f>IF(FOLHA="COM DESONERAÇÃO",0.03497123,0.03497123)</f>
        <v>3.4971229999999999E-2</v>
      </c>
      <c r="X19" s="17">
        <f>IF(FOLHA="COM DESONERAÇÃO",0.00088312,0.00088312)</f>
        <v>8.8312000000000004E-4</v>
      </c>
      <c r="Y19" s="17">
        <f>IF(FOLHA="COM DESONERAÇÃO",0.0478705,0.0478705)</f>
        <v>4.7870500000000003E-2</v>
      </c>
      <c r="Z19" s="17">
        <f>IF(FOLHA="COM DESONERAÇÃO",0.0379431,0.0379431)</f>
        <v>3.79431E-2</v>
      </c>
      <c r="AA19" s="17">
        <f>IF(FOLHA="COM DESONERAÇÃO",0.00928242,0.00928242)</f>
        <v>9.2824199999999996E-3</v>
      </c>
      <c r="AB19" s="17">
        <f>IF(FOLHA="COM DESONERAÇÃO",0.03607382,0.06855197)</f>
        <v>6.8551970000000004E-2</v>
      </c>
      <c r="AC19" s="17">
        <f>IF(FOLHA="COM DESONERAÇÃO",0.0029912,0.00312367)</f>
        <v>3.1236699999999998E-3</v>
      </c>
      <c r="AD19" s="17">
        <f t="shared" si="8"/>
        <v>0.75749999999999995</v>
      </c>
    </row>
    <row r="20" spans="1:30" ht="15" customHeight="1">
      <c r="A20" s="15" t="s">
        <v>291</v>
      </c>
      <c r="B20" s="23" t="s">
        <v>292</v>
      </c>
      <c r="C20" s="15" t="s">
        <v>272</v>
      </c>
      <c r="D20" s="17">
        <f t="shared" si="0"/>
        <v>0.2</v>
      </c>
      <c r="E20" s="17">
        <f t="shared" si="1"/>
        <v>0.08</v>
      </c>
      <c r="F20" s="17">
        <f t="shared" si="2"/>
        <v>2.5000000000000001E-2</v>
      </c>
      <c r="G20" s="17">
        <f t="shared" si="3"/>
        <v>1.4999999999999999E-2</v>
      </c>
      <c r="H20" s="17">
        <f t="shared" si="4"/>
        <v>1.6E-2</v>
      </c>
      <c r="I20" s="17">
        <f t="shared" si="5"/>
        <v>2E-3</v>
      </c>
      <c r="J20" s="17">
        <f t="shared" si="6"/>
        <v>0.03</v>
      </c>
      <c r="K20" s="17">
        <f>IF(FOLHA="COM DESONERAÇÃO",0.00414815,0.00414815)</f>
        <v>4.1481499999999998E-3</v>
      </c>
      <c r="L20" s="17">
        <f t="shared" si="10"/>
        <v>0</v>
      </c>
      <c r="M20" s="17">
        <f t="shared" si="11"/>
        <v>0</v>
      </c>
      <c r="N20" s="17">
        <f t="shared" si="11"/>
        <v>0</v>
      </c>
      <c r="O20" s="17">
        <f>IF(FOLHA="COM DESONERAÇÃO",0.04048387,0.04048387)</f>
        <v>4.0483869999999998E-2</v>
      </c>
      <c r="P20" s="17">
        <f>IF(FOLHA="COM DESONERAÇÃO",0.0090867,0.0090867)</f>
        <v>9.0866999999999996E-3</v>
      </c>
      <c r="Q20" s="17">
        <f>IF(FOLHA="COM DESONERAÇÃO",0.00050929,0.00050929)</f>
        <v>5.0929000000000002E-4</v>
      </c>
      <c r="R20" s="17">
        <f>IF(FOLHA="COM DESONERAÇÃO",0.00101935,0.00101935)</f>
        <v>1.01935E-3</v>
      </c>
      <c r="S20" s="17">
        <f>IF(FOLHA="COM DESONERAÇÃO",0.09240654,0.09240654)</f>
        <v>9.2406539999999995E-2</v>
      </c>
      <c r="T20" s="17">
        <f>IF(FOLHA="COM DESONERAÇÃO",0.00742665,0.00742665)</f>
        <v>7.4266499999999999E-3</v>
      </c>
      <c r="U20" s="17">
        <f>IF(FOLHA="COM DESONERAÇÃO",0.00005445,0.00005445)</f>
        <v>5.4450000000000002E-5</v>
      </c>
      <c r="V20" s="17">
        <f t="shared" si="7"/>
        <v>0</v>
      </c>
      <c r="W20" s="17">
        <f>IF(FOLHA="COM DESONERAÇÃO",0.05539219,0.05539219)</f>
        <v>5.5392190000000001E-2</v>
      </c>
      <c r="X20" s="17">
        <f>IF(FOLHA="COM DESONERAÇÃO",0.00152596,0.00152596)</f>
        <v>1.52596E-3</v>
      </c>
      <c r="Y20" s="17">
        <f>IF(FOLHA="COM DESONERAÇÃO",0.08272486,0.08272486)</f>
        <v>8.2724859999999997E-2</v>
      </c>
      <c r="Z20" s="17">
        <f>IF(FOLHA="COM DESONERAÇÃO",0.03683158,0.03683158)</f>
        <v>3.6831580000000003E-2</v>
      </c>
      <c r="AA20" s="17">
        <f>IF(FOLHA="COM DESONERAÇÃO",0.00928332,0.00928332)</f>
        <v>9.2833199999999994E-3</v>
      </c>
      <c r="AB20" s="17">
        <f>IF(FOLHA="COM DESONERAÇÃO",0.02892112,0.05618948)</f>
        <v>5.618948E-2</v>
      </c>
      <c r="AC20" s="17">
        <f>IF(FOLHA="COM DESONERAÇÃO",0.00477036,0.00499926)</f>
        <v>4.9992600000000002E-3</v>
      </c>
      <c r="AD20" s="17">
        <f t="shared" si="8"/>
        <v>0.77010000000000001</v>
      </c>
    </row>
    <row r="21" spans="1:30" ht="15" customHeight="1">
      <c r="A21" s="15" t="s">
        <v>293</v>
      </c>
      <c r="B21" s="23" t="s">
        <v>294</v>
      </c>
      <c r="C21" s="15" t="s">
        <v>267</v>
      </c>
      <c r="D21" s="17">
        <f t="shared" si="0"/>
        <v>0.2</v>
      </c>
      <c r="E21" s="17">
        <f t="shared" si="1"/>
        <v>0.08</v>
      </c>
      <c r="F21" s="17">
        <f t="shared" si="2"/>
        <v>2.5000000000000001E-2</v>
      </c>
      <c r="G21" s="17">
        <f t="shared" si="3"/>
        <v>1.4999999999999999E-2</v>
      </c>
      <c r="H21" s="17">
        <f t="shared" si="4"/>
        <v>1.6E-2</v>
      </c>
      <c r="I21" s="17">
        <f t="shared" si="5"/>
        <v>2E-3</v>
      </c>
      <c r="J21" s="17">
        <f t="shared" si="6"/>
        <v>0.03</v>
      </c>
      <c r="K21" s="17">
        <f>IF(FOLHA="COM DESONERAÇÃO",0.00414815,0.00414815)</f>
        <v>4.1481499999999998E-3</v>
      </c>
      <c r="L21" s="17">
        <f t="shared" si="10"/>
        <v>0</v>
      </c>
      <c r="M21" s="17">
        <f>IF(FOLHA="COM DESONERAÇÃO",0.18651718,0.18651718)</f>
        <v>0.18651718</v>
      </c>
      <c r="N21" s="17">
        <f>IF(FOLHA="COM DESONERAÇÃO",0.051624,0.051624)</f>
        <v>5.1624000000000003E-2</v>
      </c>
      <c r="O21" s="17">
        <f>IF(FOLHA="COM DESONERAÇÃO",0.06735085,0.06735085)</f>
        <v>6.7350850000000004E-2</v>
      </c>
      <c r="P21" s="17">
        <f>IF(FOLHA="COM DESONERAÇÃO",0.00908548,0.00908548)</f>
        <v>9.0854799999999999E-3</v>
      </c>
      <c r="Q21" s="17">
        <f>IF(FOLHA="COM DESONERAÇÃO",0.00049083,0.00049083)</f>
        <v>4.9083000000000004E-4</v>
      </c>
      <c r="R21" s="17">
        <f>IF(FOLHA="COM DESONERAÇÃO",0.00087295,0.00087295)</f>
        <v>8.7295000000000005E-4</v>
      </c>
      <c r="S21" s="17">
        <f>IF(FOLHA="COM DESONERAÇÃO",0.09239407,0.09239407)</f>
        <v>9.2394069999999995E-2</v>
      </c>
      <c r="T21" s="17">
        <f>IF(FOLHA="COM DESONERAÇÃO",0.00742565,0.00742565)</f>
        <v>7.4256499999999998E-3</v>
      </c>
      <c r="U21" s="17">
        <f>IF(FOLHA="COM DESONERAÇÃO",0.0000841,0.0000841)</f>
        <v>8.4099999999999998E-5</v>
      </c>
      <c r="V21" s="17">
        <f t="shared" si="7"/>
        <v>0</v>
      </c>
      <c r="W21" s="17">
        <f>IF(FOLHA="COM DESONERAÇÃO",0.04079574,0.04079574)</f>
        <v>4.0795739999999997E-2</v>
      </c>
      <c r="X21" s="17">
        <f>IF(FOLHA="COM DESONERAÇÃO",0.0010302,0.0010302)</f>
        <v>1.0302E-3</v>
      </c>
      <c r="Y21" s="17">
        <f>IF(FOLHA="COM DESONERAÇÃO",0.05584125,0.05584125)</f>
        <v>5.5841250000000002E-2</v>
      </c>
      <c r="Z21" s="17">
        <f>IF(FOLHA="COM DESONERAÇÃO",0.04530704,0.04530704)</f>
        <v>4.530704E-2</v>
      </c>
      <c r="AA21" s="17">
        <f>IF(FOLHA="COM DESONERAÇÃO",0.00928206,0.00928206)</f>
        <v>9.28206E-3</v>
      </c>
      <c r="AB21" s="17">
        <f>IF(FOLHA="COM DESONERAÇÃO",0.08775952,0.15475599)</f>
        <v>0.15475599000000001</v>
      </c>
      <c r="AC21" s="17">
        <f>IF(FOLHA="COM DESONERAÇÃO",0.00349252,0.00364705)</f>
        <v>3.6470500000000002E-3</v>
      </c>
      <c r="AD21" s="17">
        <f t="shared" si="8"/>
        <v>1.0987</v>
      </c>
    </row>
    <row r="22" spans="1:30" ht="15" customHeight="1">
      <c r="A22" s="15" t="s">
        <v>295</v>
      </c>
      <c r="B22" s="23" t="s">
        <v>296</v>
      </c>
      <c r="C22" s="15" t="s">
        <v>272</v>
      </c>
      <c r="D22" s="17">
        <f t="shared" si="0"/>
        <v>0.2</v>
      </c>
      <c r="E22" s="17">
        <f t="shared" si="1"/>
        <v>0.08</v>
      </c>
      <c r="F22" s="17">
        <f t="shared" si="2"/>
        <v>2.5000000000000001E-2</v>
      </c>
      <c r="G22" s="17">
        <f t="shared" si="3"/>
        <v>1.4999999999999999E-2</v>
      </c>
      <c r="H22" s="17">
        <f t="shared" si="4"/>
        <v>1.6E-2</v>
      </c>
      <c r="I22" s="17">
        <f t="shared" si="5"/>
        <v>2E-3</v>
      </c>
      <c r="J22" s="17">
        <f t="shared" si="6"/>
        <v>0.03</v>
      </c>
      <c r="K22" s="17">
        <f>IF(FOLHA="COM DESONERAÇÃO",0.00111111,0.00111111)</f>
        <v>1.11111E-3</v>
      </c>
      <c r="L22" s="17">
        <f t="shared" si="10"/>
        <v>0</v>
      </c>
      <c r="M22" s="17">
        <f>IF(FOLHA="COM DESONERAÇÃO",0,0)</f>
        <v>0</v>
      </c>
      <c r="N22" s="17">
        <f>IF(FOLHA="COM DESONERAÇÃO",0,0)</f>
        <v>0</v>
      </c>
      <c r="O22" s="17">
        <f>IF(FOLHA="COM DESONERAÇÃO",0.07532633,0.07532633)</f>
        <v>7.5326329999999997E-2</v>
      </c>
      <c r="P22" s="17">
        <f>IF(FOLHA="COM DESONERAÇÃO",0.00899177,0.00899177)</f>
        <v>8.9917699999999996E-3</v>
      </c>
      <c r="Q22" s="17">
        <f>IF(FOLHA="COM DESONERAÇÃO",0.00049085,0.00049085)</f>
        <v>4.9085000000000003E-4</v>
      </c>
      <c r="R22" s="17">
        <f>IF(FOLHA="COM DESONERAÇÃO",0.00081128,0.00081128)</f>
        <v>8.1128000000000005E-4</v>
      </c>
      <c r="S22" s="17">
        <f>IF(FOLHA="COM DESONERAÇÃO",0.09239762,0.09239762)</f>
        <v>9.239762E-2</v>
      </c>
      <c r="T22" s="17">
        <f>IF(FOLHA="COM DESONERAÇÃO",0.00742594,0.00742594)</f>
        <v>7.4259399999999998E-3</v>
      </c>
      <c r="U22" s="17">
        <f>IF(FOLHA="COM DESONERAÇÃO",0.00027798,0.00027798)</f>
        <v>2.7797999999999999E-4</v>
      </c>
      <c r="V22" s="17">
        <f t="shared" si="7"/>
        <v>0</v>
      </c>
      <c r="W22" s="17">
        <f>IF(FOLHA="COM DESONERAÇÃO",0.03497123,0.03497123)</f>
        <v>3.4971229999999999E-2</v>
      </c>
      <c r="X22" s="17">
        <f>IF(FOLHA="COM DESONERAÇÃO",0.00088312,0.00088312)</f>
        <v>8.8312000000000004E-4</v>
      </c>
      <c r="Y22" s="17">
        <f>IF(FOLHA="COM DESONERAÇÃO",0.0478705,0.0478705)</f>
        <v>4.7870500000000003E-2</v>
      </c>
      <c r="Z22" s="17">
        <f>IF(FOLHA="COM DESONERAÇÃO",0.0379431,0.0379431)</f>
        <v>3.79431E-2</v>
      </c>
      <c r="AA22" s="17">
        <f>IF(FOLHA="COM DESONERAÇÃO",0.00928242,0.00928242)</f>
        <v>9.2824199999999996E-3</v>
      </c>
      <c r="AB22" s="17">
        <f>IF(FOLHA="COM DESONERAÇÃO",0.03607382,0.06855197)</f>
        <v>6.8551970000000004E-2</v>
      </c>
      <c r="AC22" s="17">
        <f>IF(FOLHA="COM DESONERAÇÃO",0.0029912,0.00312367)</f>
        <v>3.1236699999999998E-3</v>
      </c>
      <c r="AD22" s="17">
        <f t="shared" si="8"/>
        <v>0.75749999999999995</v>
      </c>
    </row>
    <row r="23" spans="1:30" ht="15" customHeight="1">
      <c r="A23" s="15" t="s">
        <v>297</v>
      </c>
      <c r="B23" s="23" t="s">
        <v>298</v>
      </c>
      <c r="C23" s="15" t="s">
        <v>267</v>
      </c>
      <c r="D23" s="17">
        <f t="shared" si="0"/>
        <v>0.2</v>
      </c>
      <c r="E23" s="17">
        <f t="shared" si="1"/>
        <v>0.08</v>
      </c>
      <c r="F23" s="17">
        <f t="shared" si="2"/>
        <v>2.5000000000000001E-2</v>
      </c>
      <c r="G23" s="17">
        <f t="shared" si="3"/>
        <v>1.4999999999999999E-2</v>
      </c>
      <c r="H23" s="17">
        <f t="shared" si="4"/>
        <v>1.6E-2</v>
      </c>
      <c r="I23" s="17">
        <f t="shared" si="5"/>
        <v>2E-3</v>
      </c>
      <c r="J23" s="17">
        <f t="shared" si="6"/>
        <v>0.03</v>
      </c>
      <c r="K23" s="17">
        <f>IF(FOLHA="COM DESONERAÇÃO",0,0)</f>
        <v>0</v>
      </c>
      <c r="L23" s="17">
        <f t="shared" si="10"/>
        <v>0</v>
      </c>
      <c r="M23" s="17">
        <f>IF(FOLHA="COM DESONERAÇÃO",0.18288489,0.18288489)</f>
        <v>0.18288488999999999</v>
      </c>
      <c r="N23" s="17">
        <f>IF(FOLHA="COM DESONERAÇÃO",0.05060333,0.05060333)</f>
        <v>5.0603330000000002E-2</v>
      </c>
      <c r="O23" s="17">
        <f>IF(FOLHA="COM DESONERAÇÃO",0.03907268,0.03907268)</f>
        <v>3.9072679999999999E-2</v>
      </c>
      <c r="P23" s="17">
        <f>IF(FOLHA="COM DESONERAÇÃO",0.00934407,0.00934407)</f>
        <v>9.3440699999999995E-3</v>
      </c>
      <c r="Q23" s="17">
        <f>IF(FOLHA="COM DESONERAÇÃO",0.00049088,0.00049088)</f>
        <v>4.9087999999999996E-4</v>
      </c>
      <c r="R23" s="17">
        <f>IF(FOLHA="COM DESONERAÇÃO",0.00080263,0.00080263)</f>
        <v>8.0263000000000003E-4</v>
      </c>
      <c r="S23" s="17">
        <f>IF(FOLHA="COM DESONERAÇÃO",0.0924046,0.0924046)</f>
        <v>9.2404600000000003E-2</v>
      </c>
      <c r="T23" s="17">
        <f>IF(FOLHA="COM DESONERAÇÃO",0.0074265,0.0074265)</f>
        <v>7.4264999999999999E-3</v>
      </c>
      <c r="U23" s="17">
        <f>IF(FOLHA="COM DESONERAÇÃO",0.00001109,0.00001109)</f>
        <v>1.1090000000000001E-5</v>
      </c>
      <c r="V23" s="17">
        <f t="shared" si="7"/>
        <v>0</v>
      </c>
      <c r="W23" s="17">
        <f>IF(FOLHA="COM DESONERAÇÃO",0.05633656,0.05633656)</f>
        <v>5.6336560000000001E-2</v>
      </c>
      <c r="X23" s="17">
        <f>IF(FOLHA="COM DESONERAÇÃO",0.00155198,0.00155198)</f>
        <v>1.5519799999999999E-3</v>
      </c>
      <c r="Y23" s="17">
        <f>IF(FOLHA="COM DESONERAÇÃO",0.08413346,0.08413346)</f>
        <v>8.4133459999999993E-2</v>
      </c>
      <c r="Z23" s="17">
        <f>IF(FOLHA="COM DESONERAÇÃO",0.0442573,0.0442573)</f>
        <v>4.4257299999999999E-2</v>
      </c>
      <c r="AA23" s="17">
        <f>IF(FOLHA="COM DESONERAÇÃO",0.00928312,0.00928312)</f>
        <v>9.2831200000000006E-3</v>
      </c>
      <c r="AB23" s="17">
        <f>IF(FOLHA="COM DESONERAÇÃO",0.07888264,0.14095897)</f>
        <v>0.14095896999999999</v>
      </c>
      <c r="AC23" s="17">
        <f>IF(FOLHA="COM DESONERAÇÃO",0.00484526,0.00507805)</f>
        <v>5.0780499999999998E-3</v>
      </c>
      <c r="AD23" s="17">
        <f t="shared" si="8"/>
        <v>1.0926</v>
      </c>
    </row>
    <row r="24" spans="1:30" ht="15" customHeight="1">
      <c r="A24" s="15" t="s">
        <v>299</v>
      </c>
      <c r="B24" s="23" t="s">
        <v>300</v>
      </c>
      <c r="C24" s="15" t="s">
        <v>267</v>
      </c>
      <c r="D24" s="17">
        <f t="shared" si="0"/>
        <v>0.2</v>
      </c>
      <c r="E24" s="17">
        <f t="shared" si="1"/>
        <v>0.08</v>
      </c>
      <c r="F24" s="17">
        <f t="shared" si="2"/>
        <v>2.5000000000000001E-2</v>
      </c>
      <c r="G24" s="17">
        <f t="shared" si="3"/>
        <v>1.4999999999999999E-2</v>
      </c>
      <c r="H24" s="17">
        <f t="shared" si="4"/>
        <v>1.6E-2</v>
      </c>
      <c r="I24" s="17">
        <f t="shared" si="5"/>
        <v>2E-3</v>
      </c>
      <c r="J24" s="17">
        <f t="shared" si="6"/>
        <v>0.03</v>
      </c>
      <c r="K24" s="17">
        <f>IF(FOLHA="COM DESONERAÇÃO",0.00111111,0.00111111)</f>
        <v>1.11111E-3</v>
      </c>
      <c r="L24" s="17">
        <f t="shared" si="10"/>
        <v>0</v>
      </c>
      <c r="M24" s="17">
        <f>IF(FOLHA="COM DESONERAÇÃO",0.18438382,0.18438382)</f>
        <v>0.18438382</v>
      </c>
      <c r="N24" s="17">
        <f>IF(FOLHA="COM DESONERAÇÃO",0.0510247,0.0510247)</f>
        <v>5.1024699999999999E-2</v>
      </c>
      <c r="O24" s="17">
        <f>IF(FOLHA="COM DESONERAÇÃO",0.05104088,0.05104088)</f>
        <v>5.1040879999999997E-2</v>
      </c>
      <c r="P24" s="17">
        <f>IF(FOLHA="COM DESONERAÇÃO",0.00899007,0.00899007)</f>
        <v>8.9900699999999993E-3</v>
      </c>
      <c r="Q24" s="17">
        <f>IF(FOLHA="COM DESONERAÇÃO",0.00049076,0.00049076)</f>
        <v>4.9076000000000002E-4</v>
      </c>
      <c r="R24" s="17">
        <f>IF(FOLHA="COM DESONERAÇÃO",0.0008859,0.0008859)</f>
        <v>8.8590000000000001E-4</v>
      </c>
      <c r="S24" s="17">
        <f>IF(FOLHA="COM DESONERAÇÃO",0.09238021,0.09238021)</f>
        <v>9.2380210000000004E-2</v>
      </c>
      <c r="T24" s="17">
        <f>IF(FOLHA="COM DESONERAÇÃO",0.00742454,0.00742454)</f>
        <v>7.4245400000000003E-3</v>
      </c>
      <c r="U24" s="17">
        <f>IF(FOLHA="COM DESONERAÇÃO",0.00001513,0.00001513)</f>
        <v>1.5130000000000001E-5</v>
      </c>
      <c r="V24" s="17">
        <f t="shared" si="7"/>
        <v>0</v>
      </c>
      <c r="W24" s="17">
        <f>IF(FOLHA="COM DESONERAÇÃO",0.04831352,0.04831352)</f>
        <v>4.8313519999999999E-2</v>
      </c>
      <c r="X24" s="17">
        <f>IF(FOLHA="COM DESONERAÇÃO",0.00133096,0.00133096)</f>
        <v>1.33096E-3</v>
      </c>
      <c r="Y24" s="17">
        <f>IF(FOLHA="COM DESONERAÇÃO",0.07213274,0.07213274)</f>
        <v>7.2132740000000001E-2</v>
      </c>
      <c r="Z24" s="17">
        <f>IF(FOLHA="COM DESONERAÇÃO",0.04469235,0.04469235)</f>
        <v>4.4692349999999999E-2</v>
      </c>
      <c r="AA24" s="17">
        <f>IF(FOLHA="COM DESONERAÇÃO",0.00928067,0.00928067)</f>
        <v>9.2806699999999995E-3</v>
      </c>
      <c r="AB24" s="17">
        <f>IF(FOLHA="COM DESONERAÇÃO",0.08228834,0.14640275)</f>
        <v>0.14640275</v>
      </c>
      <c r="AC24" s="17">
        <f>IF(FOLHA="COM DESONERAÇÃO",0.00415671,0.00435635)</f>
        <v>4.3563500000000002E-3</v>
      </c>
      <c r="AD24" s="17">
        <f t="shared" si="8"/>
        <v>1.0923</v>
      </c>
    </row>
    <row r="25" spans="1:30" ht="15" customHeight="1">
      <c r="A25" s="15" t="s">
        <v>301</v>
      </c>
      <c r="B25" s="23" t="s">
        <v>302</v>
      </c>
      <c r="C25" s="15" t="s">
        <v>267</v>
      </c>
      <c r="D25" s="17">
        <f t="shared" si="0"/>
        <v>0.2</v>
      </c>
      <c r="E25" s="17">
        <f t="shared" si="1"/>
        <v>0.08</v>
      </c>
      <c r="F25" s="17">
        <f t="shared" si="2"/>
        <v>2.5000000000000001E-2</v>
      </c>
      <c r="G25" s="17">
        <f t="shared" si="3"/>
        <v>1.4999999999999999E-2</v>
      </c>
      <c r="H25" s="17">
        <f t="shared" si="4"/>
        <v>1.6E-2</v>
      </c>
      <c r="I25" s="17">
        <f t="shared" si="5"/>
        <v>2E-3</v>
      </c>
      <c r="J25" s="17">
        <f t="shared" si="6"/>
        <v>0.03</v>
      </c>
      <c r="K25" s="17">
        <f>IF(FOLHA="COM DESONERAÇÃO",0.00111111,0.00111111)</f>
        <v>1.11111E-3</v>
      </c>
      <c r="L25" s="17">
        <f t="shared" si="10"/>
        <v>0</v>
      </c>
      <c r="M25" s="17">
        <f>IF(FOLHA="COM DESONERAÇÃO",0.18577601,0.18577601)</f>
        <v>0.18577600999999999</v>
      </c>
      <c r="N25" s="17">
        <f>IF(FOLHA="COM DESONERAÇÃO",0.05141584,0.05141584)</f>
        <v>5.1415839999999997E-2</v>
      </c>
      <c r="O25" s="17">
        <f>IF(FOLHA="COM DESONERAÇÃO",0.06176909,0.06176909)</f>
        <v>6.1769089999999999E-2</v>
      </c>
      <c r="P25" s="17">
        <f>IF(FOLHA="COM DESONERAÇÃO",0.0089904,0.0089904)</f>
        <v>8.9904000000000008E-3</v>
      </c>
      <c r="Q25" s="17">
        <f>IF(FOLHA="COM DESONERAÇÃO",0.00049077,0.00049077)</f>
        <v>4.9076999999999996E-4</v>
      </c>
      <c r="R25" s="17">
        <f>IF(FOLHA="COM DESONERAÇÃO",0.00092948,0.00092948)</f>
        <v>9.2948E-4</v>
      </c>
      <c r="S25" s="17">
        <f>IF(FOLHA="COM DESONERAÇÃO",0.09238358,0.09238358)</f>
        <v>9.2383580000000007E-2</v>
      </c>
      <c r="T25" s="17">
        <f>IF(FOLHA="COM DESONERAÇÃO",0.00742481,0.00742481)</f>
        <v>7.4248099999999996E-3</v>
      </c>
      <c r="U25" s="17">
        <f>IF(FOLHA="COM DESONERAÇÃO",0.00000806,0.00000806)</f>
        <v>8.0600000000000008E-6</v>
      </c>
      <c r="V25" s="17">
        <f t="shared" si="7"/>
        <v>0</v>
      </c>
      <c r="W25" s="17">
        <f>IF(FOLHA="COM DESONERAÇÃO",0.04486845,0.04486845)</f>
        <v>4.4868449999999997E-2</v>
      </c>
      <c r="X25" s="17">
        <f>IF(FOLHA="COM DESONERAÇÃO",0.00113305,0.00113305)</f>
        <v>1.13305E-3</v>
      </c>
      <c r="Y25" s="17">
        <f>IF(FOLHA="COM DESONERAÇÃO",0.06140901,0.06140901)</f>
        <v>6.140901E-2</v>
      </c>
      <c r="Z25" s="17">
        <f>IF(FOLHA="COM DESONERAÇÃO",0.04509402,0.04509402)</f>
        <v>4.5094019999999999E-2</v>
      </c>
      <c r="AA25" s="17">
        <f>IF(FOLHA="COM DESONERAÇÃO",0.00928101,0.00928101)</f>
        <v>9.2810099999999993E-3</v>
      </c>
      <c r="AB25" s="17">
        <f>IF(FOLHA="COM DESONERAÇÃO",0.08503847,0.15103585)</f>
        <v>0.15103585</v>
      </c>
      <c r="AC25" s="17">
        <f>IF(FOLHA="COM DESONERAÇÃO",0.00383774,0.0040077)</f>
        <v>4.0077000000000003E-3</v>
      </c>
      <c r="AD25" s="17">
        <f t="shared" si="8"/>
        <v>1.0951</v>
      </c>
    </row>
    <row r="26" spans="1:30" ht="15" customHeight="1">
      <c r="A26" s="15" t="s">
        <v>303</v>
      </c>
      <c r="B26" s="23" t="s">
        <v>304</v>
      </c>
      <c r="C26" s="15" t="s">
        <v>267</v>
      </c>
      <c r="D26" s="17">
        <f t="shared" si="0"/>
        <v>0.2</v>
      </c>
      <c r="E26" s="17">
        <f t="shared" si="1"/>
        <v>0.08</v>
      </c>
      <c r="F26" s="17">
        <f t="shared" si="2"/>
        <v>2.5000000000000001E-2</v>
      </c>
      <c r="G26" s="17">
        <f t="shared" si="3"/>
        <v>1.4999999999999999E-2</v>
      </c>
      <c r="H26" s="17">
        <f t="shared" si="4"/>
        <v>1.6E-2</v>
      </c>
      <c r="I26" s="17">
        <f t="shared" si="5"/>
        <v>2E-3</v>
      </c>
      <c r="J26" s="17">
        <f t="shared" si="6"/>
        <v>0.03</v>
      </c>
      <c r="K26" s="17">
        <f>IF(FOLHA="COM DESONERAÇÃO",0,0)</f>
        <v>0</v>
      </c>
      <c r="L26" s="17">
        <f t="shared" si="10"/>
        <v>0</v>
      </c>
      <c r="M26" s="17">
        <f>IF(FOLHA="COM DESONERAÇÃO",0.17998023,0.17998023)</f>
        <v>0.17998022999999999</v>
      </c>
      <c r="N26" s="17">
        <f>IF(FOLHA="COM DESONERAÇÃO",0.04978704,0.04978704)</f>
        <v>4.9787039999999998E-2</v>
      </c>
      <c r="O26" s="17">
        <f>IF(FOLHA="COM DESONERAÇÃO",0.01629743,0.01629743)</f>
        <v>1.6297430000000002E-2</v>
      </c>
      <c r="P26" s="17">
        <f>IF(FOLHA="COM DESONERAÇÃO",0.00934602,0.00934602)</f>
        <v>9.34602E-3</v>
      </c>
      <c r="Q26" s="17">
        <f>IF(FOLHA="COM DESONERAÇÃO",0.00049099,0.00049099)</f>
        <v>4.9098999999999996E-4</v>
      </c>
      <c r="R26" s="17">
        <f>IF(FOLHA="COM DESONERAÇÃO",0.00100008,0.00100008)</f>
        <v>1.00008E-3</v>
      </c>
      <c r="S26" s="17">
        <f>IF(FOLHA="COM DESONERAÇÃO",0.09242388,0.09242388)</f>
        <v>9.242388E-2</v>
      </c>
      <c r="T26" s="17">
        <f>IF(FOLHA="COM DESONERAÇÃO",0.00742805,0.00742805)</f>
        <v>7.4280500000000003E-3</v>
      </c>
      <c r="U26" s="17">
        <f>IF(FOLHA="COM DESONERAÇÃO",0.00002239,0.00002239)</f>
        <v>2.2390000000000001E-5</v>
      </c>
      <c r="V26" s="17">
        <f t="shared" si="7"/>
        <v>0</v>
      </c>
      <c r="W26" s="17">
        <f>IF(FOLHA="COM DESONERAÇÃO",0.07158936,0.07158936)</f>
        <v>7.1589360000000005E-2</v>
      </c>
      <c r="X26" s="17">
        <f>IF(FOLHA="COM DESONERAÇÃO",0.00197217,0.00197217)</f>
        <v>1.9721700000000001E-3</v>
      </c>
      <c r="Y26" s="17">
        <f>IF(FOLHA="COM DESONERAÇÃO",0.10693441,0.10693441)</f>
        <v>0.10693440999999999</v>
      </c>
      <c r="Z26" s="17">
        <f>IF(FOLHA="COM DESONERAÇÃO",0.04341684,0.04341684)</f>
        <v>4.3416839999999998E-2</v>
      </c>
      <c r="AA26" s="17">
        <f>IF(FOLHA="COM DESONERAÇÃO",0.00928506,0.00928506)</f>
        <v>9.2850599999999995E-3</v>
      </c>
      <c r="AB26" s="17">
        <f>IF(FOLHA="COM DESONERAÇÃO",0.07315599,0.1312936)</f>
        <v>0.13129360000000001</v>
      </c>
      <c r="AC26" s="17">
        <f>IF(FOLHA="COM DESONERAÇÃO",0.00615708,0.00645291)</f>
        <v>6.4529100000000001E-3</v>
      </c>
      <c r="AD26" s="17">
        <f t="shared" si="8"/>
        <v>1.0956999999999999</v>
      </c>
    </row>
    <row r="27" spans="1:30" ht="15" customHeight="1">
      <c r="A27" s="15" t="s">
        <v>305</v>
      </c>
      <c r="B27" s="23" t="s">
        <v>306</v>
      </c>
      <c r="C27" s="15" t="s">
        <v>267</v>
      </c>
      <c r="D27" s="17">
        <f t="shared" si="0"/>
        <v>0.2</v>
      </c>
      <c r="E27" s="17">
        <f t="shared" si="1"/>
        <v>0.08</v>
      </c>
      <c r="F27" s="17">
        <f t="shared" si="2"/>
        <v>2.5000000000000001E-2</v>
      </c>
      <c r="G27" s="17">
        <f t="shared" si="3"/>
        <v>1.4999999999999999E-2</v>
      </c>
      <c r="H27" s="17">
        <f t="shared" si="4"/>
        <v>1.6E-2</v>
      </c>
      <c r="I27" s="17">
        <f t="shared" si="5"/>
        <v>2E-3</v>
      </c>
      <c r="J27" s="17">
        <f t="shared" si="6"/>
        <v>0.03</v>
      </c>
      <c r="K27" s="17">
        <f>IF(FOLHA="COM DESONERAÇÃO",0.00111111,0.00111111)</f>
        <v>1.11111E-3</v>
      </c>
      <c r="L27" s="17">
        <f t="shared" si="10"/>
        <v>0</v>
      </c>
      <c r="M27" s="17">
        <f>IF(FOLHA="COM DESONERAÇÃO",0.1858055,0.1858055)</f>
        <v>0.18580550000000001</v>
      </c>
      <c r="N27" s="17">
        <f>IF(FOLHA="COM DESONERAÇÃO",0.05142406,0.05142406)</f>
        <v>5.1424060000000001E-2</v>
      </c>
      <c r="O27" s="17">
        <f>IF(FOLHA="COM DESONERAÇÃO",0.0618763,0.0618763)</f>
        <v>6.1876300000000002E-2</v>
      </c>
      <c r="P27" s="17">
        <f>IF(FOLHA="COM DESONERAÇÃO",0.00899119,0.00899119)</f>
        <v>8.9911899999999996E-3</v>
      </c>
      <c r="Q27" s="17">
        <f>IF(FOLHA="COM DESONERAÇÃO",0.00049082,0.00049082)</f>
        <v>4.9081999999999999E-4</v>
      </c>
      <c r="R27" s="17">
        <f>IF(FOLHA="COM DESONERAÇÃO",0.000958,0.000958)</f>
        <v>9.5799999999999998E-4</v>
      </c>
      <c r="S27" s="17">
        <f>IF(FOLHA="COM DESONERAÇÃO",0.09239171,0.09239171)</f>
        <v>9.2391710000000002E-2</v>
      </c>
      <c r="T27" s="17">
        <f>IF(FOLHA="COM DESONERAÇÃO",0.00742546,0.00742546)</f>
        <v>7.42546E-3</v>
      </c>
      <c r="U27" s="17">
        <f>IF(FOLHA="COM DESONERAÇÃO",0.00006749,0.00006749)</f>
        <v>6.7490000000000006E-5</v>
      </c>
      <c r="V27" s="17">
        <f t="shared" si="7"/>
        <v>0</v>
      </c>
      <c r="W27" s="17">
        <f>IF(FOLHA="COM DESONERAÇÃO",0.0447941,0.0447941)</f>
        <v>4.4794100000000003E-2</v>
      </c>
      <c r="X27" s="17">
        <f>IF(FOLHA="COM DESONERAÇÃO",0.00113117,0.00113117)</f>
        <v>1.1311699999999999E-3</v>
      </c>
      <c r="Y27" s="17">
        <f>IF(FOLHA="COM DESONERAÇÃO",0.06131264,0.06131264)</f>
        <v>6.1312640000000002E-2</v>
      </c>
      <c r="Z27" s="17">
        <f>IF(FOLHA="COM DESONERAÇÃO",0.04510178,0.04510178)</f>
        <v>4.5101780000000001E-2</v>
      </c>
      <c r="AA27" s="17">
        <f>IF(FOLHA="COM DESONERAÇÃO",0.00928183,0.00928183)</f>
        <v>9.2818299999999996E-3</v>
      </c>
      <c r="AB27" s="17">
        <f>IF(FOLHA="COM DESONERAÇÃO",0.08509119,0.15112536)</f>
        <v>0.15112535999999999</v>
      </c>
      <c r="AC27" s="17">
        <f>IF(FOLHA="COM DESONERAÇÃO",0.00383138,0.00400106)</f>
        <v>4.0010599999999999E-3</v>
      </c>
      <c r="AD27" s="17">
        <f t="shared" si="8"/>
        <v>1.0952999999999999</v>
      </c>
    </row>
    <row r="28" spans="1:30" ht="15" customHeight="1">
      <c r="A28" s="15" t="s">
        <v>307</v>
      </c>
      <c r="B28" s="23" t="s">
        <v>308</v>
      </c>
      <c r="C28" s="15" t="s">
        <v>272</v>
      </c>
      <c r="D28" s="17">
        <f t="shared" si="0"/>
        <v>0.2</v>
      </c>
      <c r="E28" s="17">
        <f t="shared" si="1"/>
        <v>0.08</v>
      </c>
      <c r="F28" s="17">
        <f t="shared" si="2"/>
        <v>2.5000000000000001E-2</v>
      </c>
      <c r="G28" s="17">
        <f t="shared" si="3"/>
        <v>1.4999999999999999E-2</v>
      </c>
      <c r="H28" s="17">
        <f t="shared" si="4"/>
        <v>1.6E-2</v>
      </c>
      <c r="I28" s="17">
        <f t="shared" si="5"/>
        <v>2E-3</v>
      </c>
      <c r="J28" s="17">
        <f t="shared" si="6"/>
        <v>0.03</v>
      </c>
      <c r="K28" s="17">
        <f>IF(FOLHA="COM DESONERAÇÃO",0.00414815,0.00414815)</f>
        <v>4.1481499999999998E-3</v>
      </c>
      <c r="L28" s="17">
        <f t="shared" si="10"/>
        <v>0</v>
      </c>
      <c r="M28" s="17">
        <f>IF(FOLHA="COM DESONERAÇÃO",0,0)</f>
        <v>0</v>
      </c>
      <c r="N28" s="17">
        <f>IF(FOLHA="COM DESONERAÇÃO",0,0)</f>
        <v>0</v>
      </c>
      <c r="O28" s="17">
        <f>IF(FOLHA="COM DESONERAÇÃO",0.10182121,0.10182121)</f>
        <v>0.10182121</v>
      </c>
      <c r="P28" s="17">
        <f>IF(FOLHA="COM DESONERAÇÃO",0.00909296,0.00909296)</f>
        <v>9.0929600000000006E-3</v>
      </c>
      <c r="Q28" s="17">
        <f>IF(FOLHA="COM DESONERAÇÃO",0.00049123,0.00049123)</f>
        <v>4.9123000000000005E-4</v>
      </c>
      <c r="R28" s="17">
        <f>IF(FOLHA="COM DESONERAÇÃO",0.00039623,0.00039623)</f>
        <v>3.9623000000000002E-4</v>
      </c>
      <c r="S28" s="17">
        <f>IF(FOLHA="COM DESONERAÇÃO",0.09247014,0.09247014)</f>
        <v>9.2470140000000006E-2</v>
      </c>
      <c r="T28" s="17">
        <f>IF(FOLHA="COM DESONERAÇÃO",0.00743176,0.00743176)</f>
        <v>7.4317599999999999E-3</v>
      </c>
      <c r="U28" s="17">
        <f>IF(FOLHA="COM DESONERAÇÃO",0.00138395,0.00138395)</f>
        <v>1.3839499999999999E-3</v>
      </c>
      <c r="V28" s="17">
        <f t="shared" si="7"/>
        <v>0</v>
      </c>
      <c r="W28" s="17">
        <f>IF(FOLHA="COM DESONERAÇÃO",0.01959255,0.01959255)</f>
        <v>1.959255E-2</v>
      </c>
      <c r="X28" s="17">
        <f>IF(FOLHA="COM DESONERAÇÃO",0.00039581,0.00039581)</f>
        <v>3.9581000000000002E-4</v>
      </c>
      <c r="Y28" s="17">
        <f>IF(FOLHA="COM DESONERAÇÃO",0.02147231,0.02147231)</f>
        <v>2.1472310000000001E-2</v>
      </c>
      <c r="Z28" s="17">
        <f>IF(FOLHA="COM DESONERAÇÃO",0.0388188,0.0388188)</f>
        <v>3.8818800000000001E-2</v>
      </c>
      <c r="AA28" s="17">
        <f>IF(FOLHA="COM DESONERAÇÃO",0.0092897,0.0092897)</f>
        <v>9.2896999999999997E-3</v>
      </c>
      <c r="AB28" s="17">
        <f>IF(FOLHA="COM DESONERAÇÃO",0.04271349,0.07930012)</f>
        <v>7.9300120000000002E-2</v>
      </c>
      <c r="AC28" s="17">
        <f>IF(FOLHA="COM DESONERAÇÃO",0.00165533,0.0017147)</f>
        <v>1.7147E-3</v>
      </c>
      <c r="AD28" s="17">
        <f t="shared" si="8"/>
        <v>0.75580000000000003</v>
      </c>
    </row>
    <row r="29" spans="1:30" ht="15" customHeight="1">
      <c r="A29" s="15" t="s">
        <v>309</v>
      </c>
      <c r="B29" s="23" t="s">
        <v>310</v>
      </c>
      <c r="C29" s="15" t="s">
        <v>272</v>
      </c>
      <c r="D29" s="17">
        <f t="shared" si="0"/>
        <v>0.2</v>
      </c>
      <c r="E29" s="17">
        <f t="shared" si="1"/>
        <v>0.08</v>
      </c>
      <c r="F29" s="17">
        <f t="shared" si="2"/>
        <v>2.5000000000000001E-2</v>
      </c>
      <c r="G29" s="17">
        <f t="shared" si="3"/>
        <v>1.4999999999999999E-2</v>
      </c>
      <c r="H29" s="17">
        <f t="shared" si="4"/>
        <v>1.6E-2</v>
      </c>
      <c r="I29" s="17">
        <f t="shared" si="5"/>
        <v>2E-3</v>
      </c>
      <c r="J29" s="17">
        <f t="shared" si="6"/>
        <v>0.03</v>
      </c>
      <c r="K29" s="17">
        <f>IF(FOLHA="COM DESONERAÇÃO",0,0)</f>
        <v>0</v>
      </c>
      <c r="L29" s="17">
        <f t="shared" si="10"/>
        <v>0</v>
      </c>
      <c r="M29" s="17">
        <f>IF(FOLHA="COM DESONERAÇÃO",0,0)</f>
        <v>0</v>
      </c>
      <c r="N29" s="17">
        <f>IF(FOLHA="COM DESONERAÇÃO",0,0)</f>
        <v>0</v>
      </c>
      <c r="O29" s="17">
        <f>IF(FOLHA="COM DESONERAÇÃO",0.05825554,0.05825554)</f>
        <v>5.8255540000000001E-2</v>
      </c>
      <c r="P29" s="17">
        <f>IF(FOLHA="COM DESONERAÇÃO",0.00934492,0.00934492)</f>
        <v>9.3449199999999996E-3</v>
      </c>
      <c r="Q29" s="17">
        <f>IF(FOLHA="COM DESONERAÇÃO",0.00049093,0.00049093)</f>
        <v>4.9092999999999999E-4</v>
      </c>
      <c r="R29" s="17">
        <f>IF(FOLHA="COM DESONERAÇÃO",0.00085886,0.00085886)</f>
        <v>8.5886000000000003E-4</v>
      </c>
      <c r="S29" s="17">
        <f>IF(FOLHA="COM DESONERAÇÃO",0.09241303,0.09241303)</f>
        <v>9.2413029999999993E-2</v>
      </c>
      <c r="T29" s="17">
        <f>IF(FOLHA="COM DESONERAÇÃO",0.00742717,0.00742717)</f>
        <v>7.4271700000000003E-3</v>
      </c>
      <c r="U29" s="17">
        <f>IF(FOLHA="COM DESONERAÇÃO",0.00004603,0.00004603)</f>
        <v>4.6029999999999998E-5</v>
      </c>
      <c r="V29" s="17">
        <f t="shared" si="7"/>
        <v>0</v>
      </c>
      <c r="W29" s="17">
        <f>IF(FOLHA="COM DESONERAÇÃO",0.04349509,0.04349509)</f>
        <v>4.349509E-2</v>
      </c>
      <c r="X29" s="17">
        <f>IF(FOLHA="COM DESONERAÇÃO",0.00119822,0.00119822)</f>
        <v>1.1982200000000001E-3</v>
      </c>
      <c r="Y29" s="17">
        <f>IF(FOLHA="COM DESONERAÇÃO",0.06496183,0.06496183)</f>
        <v>6.4961829999999998E-2</v>
      </c>
      <c r="Z29" s="17">
        <f>IF(FOLHA="COM DESONERAÇÃO",0.03740277,0.03740277)</f>
        <v>3.7402770000000002E-2</v>
      </c>
      <c r="AA29" s="17">
        <f>IF(FOLHA="COM DESONERAÇÃO",0.00928397,0.00928397)</f>
        <v>9.2839700000000008E-3</v>
      </c>
      <c r="AB29" s="17">
        <f>IF(FOLHA="COM DESONERAÇÃO",0.0321857,0.06213183)</f>
        <v>6.2131829999999999E-2</v>
      </c>
      <c r="AC29" s="17">
        <f>IF(FOLHA="COM DESONERAÇÃO",0.00374082,0.00392055)</f>
        <v>3.9205500000000001E-3</v>
      </c>
      <c r="AD29" s="17">
        <f t="shared" si="8"/>
        <v>0.75919999999999999</v>
      </c>
    </row>
    <row r="30" spans="1:30" ht="15" customHeight="1">
      <c r="A30" s="15" t="s">
        <v>311</v>
      </c>
      <c r="B30" s="23" t="s">
        <v>312</v>
      </c>
      <c r="C30" s="15" t="s">
        <v>267</v>
      </c>
      <c r="D30" s="17">
        <f t="shared" si="0"/>
        <v>0.2</v>
      </c>
      <c r="E30" s="17">
        <f t="shared" si="1"/>
        <v>0.08</v>
      </c>
      <c r="F30" s="17">
        <f t="shared" si="2"/>
        <v>2.5000000000000001E-2</v>
      </c>
      <c r="G30" s="17">
        <f t="shared" si="3"/>
        <v>1.4999999999999999E-2</v>
      </c>
      <c r="H30" s="17">
        <f t="shared" si="4"/>
        <v>1.6E-2</v>
      </c>
      <c r="I30" s="17">
        <f t="shared" si="5"/>
        <v>2E-3</v>
      </c>
      <c r="J30" s="17">
        <f t="shared" si="6"/>
        <v>0.03</v>
      </c>
      <c r="K30" s="17">
        <f>IF(FOLHA="COM DESONERAÇÃO",0.00111111,0.00111111)</f>
        <v>1.11111E-3</v>
      </c>
      <c r="L30" s="17">
        <f t="shared" si="10"/>
        <v>0</v>
      </c>
      <c r="M30" s="17">
        <f>IF(FOLHA="COM DESONERAÇÃO",0.18505502,0.18505502)</f>
        <v>0.18505501999999999</v>
      </c>
      <c r="N30" s="17">
        <f>IF(FOLHA="COM DESONERAÇÃO",0.05121316,0.05121316)</f>
        <v>5.1213160000000001E-2</v>
      </c>
      <c r="O30" s="17">
        <f>IF(FOLHA="COM DESONERAÇÃO",0.05601543,0.05601543)</f>
        <v>5.6015429999999998E-2</v>
      </c>
      <c r="P30" s="17">
        <f>IF(FOLHA="COM DESONERAÇÃO",0.00899152,0.00899152)</f>
        <v>8.9915199999999994E-3</v>
      </c>
      <c r="Q30" s="17">
        <f>IF(FOLHA="COM DESONERAÇÃO",0.00049083,0.00049083)</f>
        <v>4.9083000000000004E-4</v>
      </c>
      <c r="R30" s="17">
        <f>IF(FOLHA="COM DESONERAÇÃO",0.00105292,0.00105292)</f>
        <v>1.0529199999999999E-3</v>
      </c>
      <c r="S30" s="17">
        <f>IF(FOLHA="COM DESONERAÇÃO",0.09239511,0.09239511)</f>
        <v>9.2395110000000003E-2</v>
      </c>
      <c r="T30" s="17">
        <f>IF(FOLHA="COM DESONERAÇÃO",0.00742573,0.00742573)</f>
        <v>7.4257300000000002E-3</v>
      </c>
      <c r="U30" s="17">
        <f>IF(FOLHA="COM DESONERAÇÃO",0.00000951,0.00000951)</f>
        <v>9.5100000000000004E-6</v>
      </c>
      <c r="V30" s="17">
        <f t="shared" si="7"/>
        <v>0</v>
      </c>
      <c r="W30" s="17">
        <f>IF(FOLHA="COM DESONERAÇÃO",0.04498768,0.04498768)</f>
        <v>4.4987680000000002E-2</v>
      </c>
      <c r="X30" s="17">
        <f>IF(FOLHA="COM DESONERAÇÃO",0.00123934,0.00123934)</f>
        <v>1.23934E-3</v>
      </c>
      <c r="Y30" s="17">
        <f>IF(FOLHA="COM DESONERAÇÃO",0.06717804,0.06717804)</f>
        <v>6.7178039999999994E-2</v>
      </c>
      <c r="Z30" s="17">
        <f>IF(FOLHA="COM DESONERAÇÃO",0.04488478,0.04488478)</f>
        <v>4.4884779999999999E-2</v>
      </c>
      <c r="AA30" s="17">
        <f>IF(FOLHA="COM DESONERAÇÃO",0.00928217,0.00928217)</f>
        <v>9.2821699999999993E-3</v>
      </c>
      <c r="AB30" s="17">
        <f>IF(FOLHA="COM DESONERAÇÃO",0.08360517,0.14862231)</f>
        <v>0.14862231000000001</v>
      </c>
      <c r="AC30" s="17">
        <f>IF(FOLHA="COM DESONERAÇÃO",0.00387057,0.00405647)</f>
        <v>4.0564700000000004E-3</v>
      </c>
      <c r="AD30" s="17">
        <f t="shared" si="8"/>
        <v>1.0920000000000001</v>
      </c>
    </row>
    <row r="31" spans="1:30" ht="15" customHeight="1">
      <c r="A31" s="15" t="s">
        <v>313</v>
      </c>
      <c r="B31" s="23" t="s">
        <v>314</v>
      </c>
      <c r="C31" s="15" t="s">
        <v>272</v>
      </c>
      <c r="D31" s="17">
        <f t="shared" si="0"/>
        <v>0.2</v>
      </c>
      <c r="E31" s="17">
        <f t="shared" si="1"/>
        <v>0.08</v>
      </c>
      <c r="F31" s="17">
        <f t="shared" si="2"/>
        <v>2.5000000000000001E-2</v>
      </c>
      <c r="G31" s="17">
        <f t="shared" si="3"/>
        <v>1.4999999999999999E-2</v>
      </c>
      <c r="H31" s="17">
        <f t="shared" si="4"/>
        <v>1.6E-2</v>
      </c>
      <c r="I31" s="17">
        <f t="shared" si="5"/>
        <v>2E-3</v>
      </c>
      <c r="J31" s="17">
        <f t="shared" si="6"/>
        <v>0.03</v>
      </c>
      <c r="K31" s="17">
        <f>IF(FOLHA="COM DESONERAÇÃO",0.00111111,0.00111111)</f>
        <v>1.11111E-3</v>
      </c>
      <c r="L31" s="17">
        <f t="shared" si="10"/>
        <v>0</v>
      </c>
      <c r="M31" s="17">
        <f t="shared" ref="M31:N34" si="12">IF(FOLHA="COM DESONERAÇÃO",0,0)</f>
        <v>0</v>
      </c>
      <c r="N31" s="17">
        <f t="shared" si="12"/>
        <v>0</v>
      </c>
      <c r="O31" s="17">
        <f>IF(FOLHA="COM DESONERAÇÃO",0.0425583,0.0425583)</f>
        <v>4.25583E-2</v>
      </c>
      <c r="P31" s="17">
        <f>IF(FOLHA="COM DESONERAÇÃO",0.00899126,0.00899126)</f>
        <v>8.9912599999999992E-3</v>
      </c>
      <c r="Q31" s="17">
        <f>IF(FOLHA="COM DESONERAÇÃO",0.00049082,0.00049082)</f>
        <v>4.9081999999999999E-4</v>
      </c>
      <c r="R31" s="17">
        <f>IF(FOLHA="COM DESONERAÇÃO",0.00098168,0.00098168)</f>
        <v>9.8167999999999997E-4</v>
      </c>
      <c r="S31" s="17">
        <f>IF(FOLHA="COM DESONERAÇÃO",0.09239242,0.09239242)</f>
        <v>9.2392420000000003E-2</v>
      </c>
      <c r="T31" s="17">
        <f>IF(FOLHA="COM DESONERAÇÃO",0.00742552,0.00742552)</f>
        <v>7.4255199999999997E-3</v>
      </c>
      <c r="U31" s="17">
        <f>IF(FOLHA="COM DESONERAÇÃO",0.00005156,0.00005156)</f>
        <v>5.1560000000000001E-5</v>
      </c>
      <c r="V31" s="17">
        <f t="shared" si="7"/>
        <v>0</v>
      </c>
      <c r="W31" s="17">
        <f>IF(FOLHA="COM DESONERAÇÃO",0.0539988,0.0539988)</f>
        <v>5.39988E-2</v>
      </c>
      <c r="X31" s="17">
        <f>IF(FOLHA="COM DESONERAÇÃO",0.00148758,0.00148758)</f>
        <v>1.4875800000000001E-3</v>
      </c>
      <c r="Y31" s="17">
        <f>IF(FOLHA="COM DESONERAÇÃO",0.08063159,0.08063159)</f>
        <v>8.0631590000000003E-2</v>
      </c>
      <c r="Z31" s="17">
        <f>IF(FOLHA="COM DESONERAÇÃO",0.03689253,0.03689253)</f>
        <v>3.689253E-2</v>
      </c>
      <c r="AA31" s="17">
        <f>IF(FOLHA="COM DESONERAÇÃO",0.0092819,0.0092819)</f>
        <v>9.2818999999999992E-3</v>
      </c>
      <c r="AB31" s="17">
        <f>IF(FOLHA="COM DESONERAÇÃO",0.02888062,0.05643397)</f>
        <v>5.643397E-2</v>
      </c>
      <c r="AC31" s="17">
        <f>IF(FOLHA="COM DESONERAÇÃO",0.00464585,0.00486899)</f>
        <v>4.8689900000000001E-3</v>
      </c>
      <c r="AD31" s="17">
        <f t="shared" si="8"/>
        <v>0.76559999999999995</v>
      </c>
    </row>
    <row r="32" spans="1:30" ht="15" customHeight="1">
      <c r="A32" s="15" t="s">
        <v>315</v>
      </c>
      <c r="B32" s="23" t="s">
        <v>316</v>
      </c>
      <c r="C32" s="15" t="s">
        <v>272</v>
      </c>
      <c r="D32" s="17">
        <f t="shared" si="0"/>
        <v>0.2</v>
      </c>
      <c r="E32" s="17">
        <f t="shared" si="1"/>
        <v>0.08</v>
      </c>
      <c r="F32" s="17">
        <f t="shared" si="2"/>
        <v>2.5000000000000001E-2</v>
      </c>
      <c r="G32" s="17">
        <f t="shared" si="3"/>
        <v>1.4999999999999999E-2</v>
      </c>
      <c r="H32" s="17">
        <f t="shared" si="4"/>
        <v>1.6E-2</v>
      </c>
      <c r="I32" s="17">
        <f t="shared" si="5"/>
        <v>2E-3</v>
      </c>
      <c r="J32" s="17">
        <f t="shared" si="6"/>
        <v>0.03</v>
      </c>
      <c r="K32" s="17">
        <f>IF(FOLHA="COM DESONERAÇÃO",0.00414815,0.00414815)</f>
        <v>4.1481499999999998E-3</v>
      </c>
      <c r="L32" s="17">
        <f t="shared" si="10"/>
        <v>0</v>
      </c>
      <c r="M32" s="17">
        <f t="shared" si="12"/>
        <v>0</v>
      </c>
      <c r="N32" s="17">
        <f t="shared" si="12"/>
        <v>0</v>
      </c>
      <c r="O32" s="17">
        <f>IF(FOLHA="COM DESONERAÇÃO",0.07373958,0.07373958)</f>
        <v>7.3739579999999999E-2</v>
      </c>
      <c r="P32" s="17">
        <f>IF(FOLHA="COM DESONERAÇÃO",0.00909286,0.00909286)</f>
        <v>9.0928599999999995E-3</v>
      </c>
      <c r="Q32" s="17">
        <f>IF(FOLHA="COM DESONERAÇÃO",0.00050964,0.00050964)</f>
        <v>5.0964000000000001E-4</v>
      </c>
      <c r="R32" s="17">
        <f>IF(FOLHA="COM DESONERAÇÃO",0.00075631,0.00075631)</f>
        <v>7.5630999999999995E-4</v>
      </c>
      <c r="S32" s="17">
        <f>IF(FOLHA="COM DESONERAÇÃO",0.09246913,0.09246913)</f>
        <v>9.2469129999999997E-2</v>
      </c>
      <c r="T32" s="17">
        <f>IF(FOLHA="COM DESONERAÇÃO",0.00743168,0.00743168)</f>
        <v>7.4316800000000004E-3</v>
      </c>
      <c r="U32" s="17">
        <f>IF(FOLHA="COM DESONERAÇÃO",0.00099416,0.00099416)</f>
        <v>9.9416000000000001E-4</v>
      </c>
      <c r="V32" s="17">
        <f t="shared" si="7"/>
        <v>0</v>
      </c>
      <c r="W32" s="17">
        <f>IF(FOLHA="COM DESONERAÇÃO",0.03617208,0.03617208)</f>
        <v>3.6172080000000002E-2</v>
      </c>
      <c r="X32" s="17">
        <f>IF(FOLHA="COM DESONERAÇÃO",0.00091344,0.00091344)</f>
        <v>9.1343999999999996E-4</v>
      </c>
      <c r="Y32" s="17">
        <f>IF(FOLHA="COM DESONERAÇÃO",0.0495526,0.0495526)</f>
        <v>4.9552600000000002E-2</v>
      </c>
      <c r="Z32" s="17">
        <f>IF(FOLHA="COM DESONERAÇÃO",0.03791979,0.03791979)</f>
        <v>3.7919790000000002E-2</v>
      </c>
      <c r="AA32" s="17">
        <f>IF(FOLHA="COM DESONERAÇÃO",0.0092896,0.0092896)</f>
        <v>9.2896000000000003E-3</v>
      </c>
      <c r="AB32" s="17">
        <f>IF(FOLHA="COM DESONERAÇÃO",0.03647248,0.06884494)</f>
        <v>6.8844939999999993E-2</v>
      </c>
      <c r="AC32" s="17">
        <f>IF(FOLHA="COM DESONERAÇÃO",0.00309669,0.0032337)</f>
        <v>3.2336999999999999E-3</v>
      </c>
      <c r="AD32" s="17">
        <f t="shared" si="8"/>
        <v>0.7631</v>
      </c>
    </row>
    <row r="33" spans="1:30" ht="15" customHeight="1">
      <c r="A33" s="15" t="s">
        <v>317</v>
      </c>
      <c r="B33" s="23" t="s">
        <v>318</v>
      </c>
      <c r="C33" s="15" t="s">
        <v>272</v>
      </c>
      <c r="D33" s="17">
        <f t="shared" si="0"/>
        <v>0.2</v>
      </c>
      <c r="E33" s="17">
        <f t="shared" si="1"/>
        <v>0.08</v>
      </c>
      <c r="F33" s="17">
        <f t="shared" si="2"/>
        <v>2.5000000000000001E-2</v>
      </c>
      <c r="G33" s="17">
        <f t="shared" si="3"/>
        <v>1.4999999999999999E-2</v>
      </c>
      <c r="H33" s="17">
        <f t="shared" si="4"/>
        <v>1.6E-2</v>
      </c>
      <c r="I33" s="17">
        <f t="shared" si="5"/>
        <v>2E-3</v>
      </c>
      <c r="J33" s="17">
        <f t="shared" si="6"/>
        <v>0.03</v>
      </c>
      <c r="K33" s="17">
        <f>IF(FOLHA="COM DESONERAÇÃO",0,0)</f>
        <v>0</v>
      </c>
      <c r="L33" s="17">
        <f t="shared" si="10"/>
        <v>0</v>
      </c>
      <c r="M33" s="17">
        <f t="shared" si="12"/>
        <v>0</v>
      </c>
      <c r="N33" s="17">
        <f t="shared" si="12"/>
        <v>0</v>
      </c>
      <c r="O33" s="17">
        <f>IF(FOLHA="COM DESONERAÇÃO",0.03925492,0.03925492)</f>
        <v>3.9254919999999999E-2</v>
      </c>
      <c r="P33" s="17">
        <f>IF(FOLHA="COM DESONERAÇÃO",0.0093431,0.0093431)</f>
        <v>9.3431E-3</v>
      </c>
      <c r="Q33" s="17">
        <f>IF(FOLHA="COM DESONERAÇÃO",0.00049083,0.00049083)</f>
        <v>4.9083000000000004E-4</v>
      </c>
      <c r="R33" s="17">
        <f>IF(FOLHA="COM DESONERAÇÃO",0.00069078,0.00069078)</f>
        <v>6.9078E-4</v>
      </c>
      <c r="S33" s="17">
        <f>IF(FOLHA="COM DESONERAÇÃO",0.092395,0.092395)</f>
        <v>9.2395000000000005E-2</v>
      </c>
      <c r="T33" s="17">
        <f>IF(FOLHA="COM DESONERAÇÃO",0.00742572,0.00742572)</f>
        <v>7.4257200000000002E-3</v>
      </c>
      <c r="U33" s="17">
        <f>IF(FOLHA="COM DESONERAÇÃO",0.0000189,0.0000189)</f>
        <v>1.8899999999999999E-5</v>
      </c>
      <c r="V33" s="17">
        <f t="shared" si="7"/>
        <v>0</v>
      </c>
      <c r="W33" s="17">
        <f>IF(FOLHA="COM DESONERAÇÃO",0.0562118,0.0562118)</f>
        <v>5.6211799999999999E-2</v>
      </c>
      <c r="X33" s="17">
        <f>IF(FOLHA="COM DESONERAÇÃO",0.00154854,0.00154854)</f>
        <v>1.5485399999999999E-3</v>
      </c>
      <c r="Y33" s="17">
        <f>IF(FOLHA="COM DESONERAÇÃO",0.08393841,0.08393841)</f>
        <v>8.3938410000000005E-2</v>
      </c>
      <c r="Z33" s="17">
        <f>IF(FOLHA="COM DESONERAÇÃO",0.03678782,0.03678782)</f>
        <v>3.6787819999999999E-2</v>
      </c>
      <c r="AA33" s="17">
        <f>IF(FOLHA="COM DESONERAÇÃO",0.00928216,0.00928216)</f>
        <v>9.2821599999999994E-3</v>
      </c>
      <c r="AB33" s="17">
        <f>IF(FOLHA="COM DESONERAÇÃO",0.02799725,0.05505989)</f>
        <v>5.505989E-2</v>
      </c>
      <c r="AC33" s="17">
        <f>IF(FOLHA="COM DESONERAÇÃO",0.00483453,0.00506681)</f>
        <v>5.0668099999999997E-3</v>
      </c>
      <c r="AD33" s="17">
        <f t="shared" si="8"/>
        <v>0.76549999999999996</v>
      </c>
    </row>
    <row r="34" spans="1:30" ht="15" customHeight="1">
      <c r="A34" s="15" t="s">
        <v>319</v>
      </c>
      <c r="B34" s="23" t="s">
        <v>320</v>
      </c>
      <c r="C34" s="15" t="s">
        <v>272</v>
      </c>
      <c r="D34" s="17">
        <f t="shared" si="0"/>
        <v>0.2</v>
      </c>
      <c r="E34" s="17">
        <f t="shared" si="1"/>
        <v>0.08</v>
      </c>
      <c r="F34" s="17">
        <f t="shared" si="2"/>
        <v>2.5000000000000001E-2</v>
      </c>
      <c r="G34" s="17">
        <f t="shared" si="3"/>
        <v>1.4999999999999999E-2</v>
      </c>
      <c r="H34" s="17">
        <f t="shared" si="4"/>
        <v>1.6E-2</v>
      </c>
      <c r="I34" s="17">
        <f t="shared" si="5"/>
        <v>2E-3</v>
      </c>
      <c r="J34" s="17">
        <f t="shared" si="6"/>
        <v>0.03</v>
      </c>
      <c r="K34" s="17">
        <f>IF(FOLHA="COM DESONERAÇÃO",0.00111111,0.00111111)</f>
        <v>1.11111E-3</v>
      </c>
      <c r="L34" s="17">
        <f t="shared" si="10"/>
        <v>0</v>
      </c>
      <c r="M34" s="17">
        <f t="shared" si="12"/>
        <v>0</v>
      </c>
      <c r="N34" s="17">
        <f t="shared" si="12"/>
        <v>0</v>
      </c>
      <c r="O34" s="17">
        <f>IF(FOLHA="COM DESONERAÇÃO",0.05579031,0.05579031)</f>
        <v>5.5790310000000003E-2</v>
      </c>
      <c r="P34" s="17">
        <f>IF(FOLHA="COM DESONERAÇÃO",0.00899809,0.00899809)</f>
        <v>8.9980900000000003E-3</v>
      </c>
      <c r="Q34" s="17">
        <f>IF(FOLHA="COM DESONERAÇÃO",0.00049119,0.00049119)</f>
        <v>4.9118999999999996E-4</v>
      </c>
      <c r="R34" s="17">
        <f>IF(FOLHA="COM DESONERAÇÃO",0.00038305,0.00038305)</f>
        <v>3.8305000000000001E-4</v>
      </c>
      <c r="S34" s="17">
        <f>IF(FOLHA="COM DESONERAÇÃO",0.09246259,0.09246259)</f>
        <v>9.2462589999999997E-2</v>
      </c>
      <c r="T34" s="17">
        <f>IF(FOLHA="COM DESONERAÇÃO",0.00743116,0.00743116)</f>
        <v>7.43116E-3</v>
      </c>
      <c r="U34" s="17">
        <f>IF(FOLHA="COM DESONERAÇÃO",0.00140952,0.00140952)</f>
        <v>1.40952E-3</v>
      </c>
      <c r="V34" s="17">
        <f t="shared" si="7"/>
        <v>0</v>
      </c>
      <c r="W34" s="17">
        <f>IF(FOLHA="COM DESONERAÇÃO",0.04516571,0.04516571)</f>
        <v>4.5165709999999998E-2</v>
      </c>
      <c r="X34" s="17">
        <f>IF(FOLHA="COM DESONERAÇÃO",0.00124424,0.00124424)</f>
        <v>1.24424E-3</v>
      </c>
      <c r="Y34" s="17">
        <f>IF(FOLHA="COM DESONERAÇÃO",0.06749315,0.06749315)</f>
        <v>6.7493150000000002E-2</v>
      </c>
      <c r="Z34" s="17">
        <f>IF(FOLHA="COM DESONERAÇÃO",0.03734291,0.03734291)</f>
        <v>3.734291E-2</v>
      </c>
      <c r="AA34" s="17">
        <f>IF(FOLHA="COM DESONERAÇÃO",0.00928895,0.00928895)</f>
        <v>9.2889500000000007E-3</v>
      </c>
      <c r="AB34" s="17">
        <f>IF(FOLHA="COM DESONERAÇÃO",0.03196096,0.06162897)</f>
        <v>6.1628969999999998E-2</v>
      </c>
      <c r="AC34" s="17">
        <f>IF(FOLHA="COM DESONERAÇÃO",0.00388588,0.00407252)</f>
        <v>4.0725199999999996E-3</v>
      </c>
      <c r="AD34" s="17">
        <f t="shared" si="8"/>
        <v>0.76229999999999998</v>
      </c>
    </row>
    <row r="35" spans="1:30" ht="15" customHeight="1">
      <c r="A35" s="15" t="s">
        <v>321</v>
      </c>
      <c r="B35" s="23" t="s">
        <v>322</v>
      </c>
      <c r="C35" s="15" t="s">
        <v>267</v>
      </c>
      <c r="D35" s="17">
        <f t="shared" si="0"/>
        <v>0.2</v>
      </c>
      <c r="E35" s="17">
        <f t="shared" si="1"/>
        <v>0.08</v>
      </c>
      <c r="F35" s="17">
        <f t="shared" si="2"/>
        <v>2.5000000000000001E-2</v>
      </c>
      <c r="G35" s="17">
        <f t="shared" si="3"/>
        <v>1.4999999999999999E-2</v>
      </c>
      <c r="H35" s="17">
        <f t="shared" si="4"/>
        <v>1.6E-2</v>
      </c>
      <c r="I35" s="17">
        <f t="shared" si="5"/>
        <v>2E-3</v>
      </c>
      <c r="J35" s="17">
        <f t="shared" si="6"/>
        <v>0.03</v>
      </c>
      <c r="K35" s="17">
        <f>IF(FOLHA="COM DESONERAÇÃO",0,0)</f>
        <v>0</v>
      </c>
      <c r="L35" s="17">
        <f t="shared" si="10"/>
        <v>0</v>
      </c>
      <c r="M35" s="17">
        <f>IF(FOLHA="COM DESONERAÇÃO",0.179839,0.179839)</f>
        <v>0.179839</v>
      </c>
      <c r="N35" s="17">
        <f>IF(FOLHA="COM DESONERAÇÃO",0.04974738,0.04974738)</f>
        <v>4.9747380000000001E-2</v>
      </c>
      <c r="O35" s="17">
        <f>IF(FOLHA="COM DESONERAÇÃO",0.01524879,0.01524879)</f>
        <v>1.524879E-2</v>
      </c>
      <c r="P35" s="17">
        <f>IF(FOLHA="COM DESONERAÇÃO",0.00934572,0.00934572)</f>
        <v>9.3457200000000001E-3</v>
      </c>
      <c r="Q35" s="17">
        <f>IF(FOLHA="COM DESONERAÇÃO",0.00049097,0.00049097)</f>
        <v>4.9096999999999997E-4</v>
      </c>
      <c r="R35" s="17">
        <f>IF(FOLHA="COM DESONERAÇÃO",0.00096045,0.00096045)</f>
        <v>9.6044999999999995E-4</v>
      </c>
      <c r="S35" s="17">
        <f>IF(FOLHA="COM DESONERAÇÃO",0.09242088,0.09242088)</f>
        <v>9.2420879999999997E-2</v>
      </c>
      <c r="T35" s="17">
        <f>IF(FOLHA="COM DESONERAÇÃO",0.0074278,0.0074278)</f>
        <v>7.4278E-3</v>
      </c>
      <c r="U35" s="17">
        <f>IF(FOLHA="COM DESONERAÇÃO",0.0000295,0.0000295)</f>
        <v>2.9499999999999999E-5</v>
      </c>
      <c r="V35" s="17">
        <f t="shared" si="7"/>
        <v>0</v>
      </c>
      <c r="W35" s="17">
        <f>IF(FOLHA="COM DESONERAÇÃO",0.07229107,0.07229107)</f>
        <v>7.2291069999999999E-2</v>
      </c>
      <c r="X35" s="17">
        <f>IF(FOLHA="COM DESONERAÇÃO",0.0019915,0.0019915)</f>
        <v>1.9915000000000002E-3</v>
      </c>
      <c r="Y35" s="17">
        <f>IF(FOLHA="COM DESONERAÇÃO",0.10797905,0.10797905)</f>
        <v>0.10797904999999999</v>
      </c>
      <c r="Z35" s="17">
        <f>IF(FOLHA="COM DESONERAÇÃO",0.04337634,0.04337634)</f>
        <v>4.3376339999999999E-2</v>
      </c>
      <c r="AA35" s="17">
        <f>IF(FOLHA="COM DESONERAÇÃO",0.00928476,0.00928476)</f>
        <v>9.2847599999999995E-3</v>
      </c>
      <c r="AB35" s="17">
        <f>IF(FOLHA="COM DESONERAÇÃO",0.07288024,0.13082786)</f>
        <v>0.13082785999999999</v>
      </c>
      <c r="AC35" s="17">
        <f>IF(FOLHA="COM DESONERAÇÃO",0.00621743,0.00651616)</f>
        <v>6.51616E-3</v>
      </c>
      <c r="AD35" s="17">
        <f t="shared" si="8"/>
        <v>1.0958000000000001</v>
      </c>
    </row>
    <row r="36" spans="1:30" ht="15" customHeight="1">
      <c r="A36" s="15" t="s">
        <v>323</v>
      </c>
      <c r="B36" s="23" t="s">
        <v>324</v>
      </c>
      <c r="C36" s="15" t="s">
        <v>267</v>
      </c>
      <c r="D36" s="17">
        <f t="shared" si="0"/>
        <v>0.2</v>
      </c>
      <c r="E36" s="17">
        <f t="shared" si="1"/>
        <v>0.08</v>
      </c>
      <c r="F36" s="17">
        <f t="shared" si="2"/>
        <v>2.5000000000000001E-2</v>
      </c>
      <c r="G36" s="17">
        <f t="shared" si="3"/>
        <v>1.4999999999999999E-2</v>
      </c>
      <c r="H36" s="17">
        <f t="shared" si="4"/>
        <v>1.6E-2</v>
      </c>
      <c r="I36" s="17">
        <f t="shared" si="5"/>
        <v>2E-3</v>
      </c>
      <c r="J36" s="17">
        <f t="shared" si="6"/>
        <v>0.03</v>
      </c>
      <c r="K36" s="17">
        <f>IF(FOLHA="COM DESONERAÇÃO",0,0)</f>
        <v>0</v>
      </c>
      <c r="L36" s="17">
        <f t="shared" si="10"/>
        <v>0</v>
      </c>
      <c r="M36" s="17">
        <f>IF(FOLHA="COM DESONERAÇÃO",0.179839,0.179839)</f>
        <v>0.179839</v>
      </c>
      <c r="N36" s="17">
        <f>IF(FOLHA="COM DESONERAÇÃO",0.04974738,0.04974738)</f>
        <v>4.9747380000000001E-2</v>
      </c>
      <c r="O36" s="17">
        <f>IF(FOLHA="COM DESONERAÇÃO",0.01524879,0.01524879)</f>
        <v>1.524879E-2</v>
      </c>
      <c r="P36" s="17">
        <f>IF(FOLHA="COM DESONERAÇÃO",0.00934572,0.00934572)</f>
        <v>9.3457200000000001E-3</v>
      </c>
      <c r="Q36" s="17">
        <f>IF(FOLHA="COM DESONERAÇÃO",0.00049097,0.00049097)</f>
        <v>4.9096999999999997E-4</v>
      </c>
      <c r="R36" s="17">
        <f>IF(FOLHA="COM DESONERAÇÃO",0.00096045,0.00096045)</f>
        <v>9.6044999999999995E-4</v>
      </c>
      <c r="S36" s="17">
        <f>IF(FOLHA="COM DESONERAÇÃO",0.09242088,0.09242088)</f>
        <v>9.2420879999999997E-2</v>
      </c>
      <c r="T36" s="17">
        <f>IF(FOLHA="COM DESONERAÇÃO",0.0074278,0.0074278)</f>
        <v>7.4278E-3</v>
      </c>
      <c r="U36" s="17">
        <f>IF(FOLHA="COM DESONERAÇÃO",0.0000295,0.0000295)</f>
        <v>2.9499999999999999E-5</v>
      </c>
      <c r="V36" s="17">
        <f t="shared" si="7"/>
        <v>0</v>
      </c>
      <c r="W36" s="17">
        <f>IF(FOLHA="COM DESONERAÇÃO",0.07229107,0.07229107)</f>
        <v>7.2291069999999999E-2</v>
      </c>
      <c r="X36" s="17">
        <f>IF(FOLHA="COM DESONERAÇÃO",0.0019915,0.0019915)</f>
        <v>1.9915000000000002E-3</v>
      </c>
      <c r="Y36" s="17">
        <f>IF(FOLHA="COM DESONERAÇÃO",0.10797905,0.10797905)</f>
        <v>0.10797904999999999</v>
      </c>
      <c r="Z36" s="17">
        <f>IF(FOLHA="COM DESONERAÇÃO",0.04337634,0.04337634)</f>
        <v>4.3376339999999999E-2</v>
      </c>
      <c r="AA36" s="17">
        <f>IF(FOLHA="COM DESONERAÇÃO",0.00928476,0.00928476)</f>
        <v>9.2847599999999995E-3</v>
      </c>
      <c r="AB36" s="17">
        <f>IF(FOLHA="COM DESONERAÇÃO",0.07288024,0.13082786)</f>
        <v>0.13082785999999999</v>
      </c>
      <c r="AC36" s="17">
        <f>IF(FOLHA="COM DESONERAÇÃO",0.00621743,0.00651616)</f>
        <v>6.51616E-3</v>
      </c>
      <c r="AD36" s="17">
        <f t="shared" si="8"/>
        <v>1.0958000000000001</v>
      </c>
    </row>
    <row r="37" spans="1:30" ht="15" customHeight="1">
      <c r="A37" s="15" t="s">
        <v>325</v>
      </c>
      <c r="B37" s="23" t="s">
        <v>326</v>
      </c>
      <c r="C37" s="15" t="s">
        <v>267</v>
      </c>
      <c r="D37" s="17">
        <f t="shared" si="0"/>
        <v>0.2</v>
      </c>
      <c r="E37" s="17">
        <f t="shared" si="1"/>
        <v>0.08</v>
      </c>
      <c r="F37" s="17">
        <f t="shared" si="2"/>
        <v>2.5000000000000001E-2</v>
      </c>
      <c r="G37" s="17">
        <f t="shared" si="3"/>
        <v>1.4999999999999999E-2</v>
      </c>
      <c r="H37" s="17">
        <f t="shared" si="4"/>
        <v>1.6E-2</v>
      </c>
      <c r="I37" s="17">
        <f t="shared" si="5"/>
        <v>2E-3</v>
      </c>
      <c r="J37" s="17">
        <f t="shared" si="6"/>
        <v>0.03</v>
      </c>
      <c r="K37" s="17">
        <f>IF(FOLHA="COM DESONERAÇÃO",0,0)</f>
        <v>0</v>
      </c>
      <c r="L37" s="17">
        <f t="shared" si="10"/>
        <v>0</v>
      </c>
      <c r="M37" s="17">
        <f>IF(FOLHA="COM DESONERAÇÃO",0.179839,0.179839)</f>
        <v>0.179839</v>
      </c>
      <c r="N37" s="17">
        <f>IF(FOLHA="COM DESONERAÇÃO",0.04974738,0.04974738)</f>
        <v>4.9747380000000001E-2</v>
      </c>
      <c r="O37" s="17">
        <f>IF(FOLHA="COM DESONERAÇÃO",0.01524879,0.01524879)</f>
        <v>1.524879E-2</v>
      </c>
      <c r="P37" s="17">
        <f>IF(FOLHA="COM DESONERAÇÃO",0.00934572,0.00934572)</f>
        <v>9.3457200000000001E-3</v>
      </c>
      <c r="Q37" s="17">
        <f>IF(FOLHA="COM DESONERAÇÃO",0.00049097,0.00049097)</f>
        <v>4.9096999999999997E-4</v>
      </c>
      <c r="R37" s="17">
        <f>IF(FOLHA="COM DESONERAÇÃO",0.00096045,0.00096045)</f>
        <v>9.6044999999999995E-4</v>
      </c>
      <c r="S37" s="17">
        <f>IF(FOLHA="COM DESONERAÇÃO",0.09242088,0.09242088)</f>
        <v>9.2420879999999997E-2</v>
      </c>
      <c r="T37" s="17">
        <f>IF(FOLHA="COM DESONERAÇÃO",0.0074278,0.0074278)</f>
        <v>7.4278E-3</v>
      </c>
      <c r="U37" s="17">
        <f>IF(FOLHA="COM DESONERAÇÃO",0.0000295,0.0000295)</f>
        <v>2.9499999999999999E-5</v>
      </c>
      <c r="V37" s="17">
        <f t="shared" si="7"/>
        <v>0</v>
      </c>
      <c r="W37" s="17">
        <f>IF(FOLHA="COM DESONERAÇÃO",0.07229107,0.07229107)</f>
        <v>7.2291069999999999E-2</v>
      </c>
      <c r="X37" s="17">
        <f>IF(FOLHA="COM DESONERAÇÃO",0.0019915,0.0019915)</f>
        <v>1.9915000000000002E-3</v>
      </c>
      <c r="Y37" s="17">
        <f>IF(FOLHA="COM DESONERAÇÃO",0.10797905,0.10797905)</f>
        <v>0.10797904999999999</v>
      </c>
      <c r="Z37" s="17">
        <f>IF(FOLHA="COM DESONERAÇÃO",0.04337634,0.04337634)</f>
        <v>4.3376339999999999E-2</v>
      </c>
      <c r="AA37" s="17">
        <f>IF(FOLHA="COM DESONERAÇÃO",0.00928476,0.00928476)</f>
        <v>9.2847599999999995E-3</v>
      </c>
      <c r="AB37" s="17">
        <f>IF(FOLHA="COM DESONERAÇÃO",0.07288024,0.13082786)</f>
        <v>0.13082785999999999</v>
      </c>
      <c r="AC37" s="17">
        <f>IF(FOLHA="COM DESONERAÇÃO",0.00621743,0.00651616)</f>
        <v>6.51616E-3</v>
      </c>
      <c r="AD37" s="17">
        <f t="shared" si="8"/>
        <v>1.0958000000000001</v>
      </c>
    </row>
    <row r="38" spans="1:30" ht="15" customHeight="1">
      <c r="A38" s="15" t="s">
        <v>327</v>
      </c>
      <c r="B38" s="23" t="s">
        <v>328</v>
      </c>
      <c r="C38" s="15" t="s">
        <v>267</v>
      </c>
      <c r="D38" s="17">
        <f t="shared" si="0"/>
        <v>0.2</v>
      </c>
      <c r="E38" s="17">
        <f t="shared" si="1"/>
        <v>0.08</v>
      </c>
      <c r="F38" s="17">
        <f t="shared" si="2"/>
        <v>2.5000000000000001E-2</v>
      </c>
      <c r="G38" s="17">
        <f t="shared" si="3"/>
        <v>1.4999999999999999E-2</v>
      </c>
      <c r="H38" s="17">
        <f t="shared" si="4"/>
        <v>1.6E-2</v>
      </c>
      <c r="I38" s="17">
        <f t="shared" si="5"/>
        <v>2E-3</v>
      </c>
      <c r="J38" s="17">
        <f t="shared" si="6"/>
        <v>0.03</v>
      </c>
      <c r="K38" s="17">
        <f>IF(FOLHA="COM DESONERAÇÃO",0,0)</f>
        <v>0</v>
      </c>
      <c r="L38" s="17">
        <f t="shared" si="10"/>
        <v>0</v>
      </c>
      <c r="M38" s="17">
        <f>IF(FOLHA="COM DESONERAÇÃO",0.17998023,0.17998023)</f>
        <v>0.17998022999999999</v>
      </c>
      <c r="N38" s="17">
        <f>IF(FOLHA="COM DESONERAÇÃO",0.04978704,0.04978704)</f>
        <v>4.9787039999999998E-2</v>
      </c>
      <c r="O38" s="17">
        <f>IF(FOLHA="COM DESONERAÇÃO",0.01629743,0.01629743)</f>
        <v>1.6297430000000002E-2</v>
      </c>
      <c r="P38" s="17">
        <f>IF(FOLHA="COM DESONERAÇÃO",0.00934602,0.00934602)</f>
        <v>9.34602E-3</v>
      </c>
      <c r="Q38" s="17">
        <f>IF(FOLHA="COM DESONERAÇÃO",0.00049099,0.00049099)</f>
        <v>4.9098999999999996E-4</v>
      </c>
      <c r="R38" s="17">
        <f>IF(FOLHA="COM DESONERAÇÃO",0.00100008,0.00100008)</f>
        <v>1.00008E-3</v>
      </c>
      <c r="S38" s="17">
        <f>IF(FOLHA="COM DESONERAÇÃO",0.09242388,0.09242388)</f>
        <v>9.242388E-2</v>
      </c>
      <c r="T38" s="17">
        <f>IF(FOLHA="COM DESONERAÇÃO",0.00742805,0.00742805)</f>
        <v>7.4280500000000003E-3</v>
      </c>
      <c r="U38" s="17">
        <f>IF(FOLHA="COM DESONERAÇÃO",0.00002239,0.00002239)</f>
        <v>2.2390000000000001E-5</v>
      </c>
      <c r="V38" s="17">
        <f t="shared" si="7"/>
        <v>0</v>
      </c>
      <c r="W38" s="17">
        <f>IF(FOLHA="COM DESONERAÇÃO",0.07158936,0.07158936)</f>
        <v>7.1589360000000005E-2</v>
      </c>
      <c r="X38" s="17">
        <f>IF(FOLHA="COM DESONERAÇÃO",0.00197217,0.00197217)</f>
        <v>1.9721700000000001E-3</v>
      </c>
      <c r="Y38" s="17">
        <f>IF(FOLHA="COM DESONERAÇÃO",0.10693441,0.10693441)</f>
        <v>0.10693440999999999</v>
      </c>
      <c r="Z38" s="17">
        <f>IF(FOLHA="COM DESONERAÇÃO",0.04341684,0.04341684)</f>
        <v>4.3416839999999998E-2</v>
      </c>
      <c r="AA38" s="17">
        <f>IF(FOLHA="COM DESONERAÇÃO",0.00928506,0.00928506)</f>
        <v>9.2850599999999995E-3</v>
      </c>
      <c r="AB38" s="17">
        <f>IF(FOLHA="COM DESONERAÇÃO",0.07315599,0.1312936)</f>
        <v>0.13129360000000001</v>
      </c>
      <c r="AC38" s="17">
        <f>IF(FOLHA="COM DESONERAÇÃO",0.00615708,0.00645291)</f>
        <v>6.4529100000000001E-3</v>
      </c>
      <c r="AD38" s="17">
        <f t="shared" si="8"/>
        <v>1.0956999999999999</v>
      </c>
    </row>
    <row r="39" spans="1:30" ht="15" customHeight="1">
      <c r="A39" s="15" t="s">
        <v>329</v>
      </c>
      <c r="B39" s="23" t="s">
        <v>330</v>
      </c>
      <c r="C39" s="15" t="s">
        <v>272</v>
      </c>
      <c r="D39" s="17">
        <f t="shared" si="0"/>
        <v>0.2</v>
      </c>
      <c r="E39" s="17">
        <f t="shared" si="1"/>
        <v>0.08</v>
      </c>
      <c r="F39" s="17">
        <f t="shared" si="2"/>
        <v>2.5000000000000001E-2</v>
      </c>
      <c r="G39" s="17">
        <f t="shared" si="3"/>
        <v>1.4999999999999999E-2</v>
      </c>
      <c r="H39" s="17">
        <f t="shared" si="4"/>
        <v>1.6E-2</v>
      </c>
      <c r="I39" s="17">
        <f t="shared" si="5"/>
        <v>2E-3</v>
      </c>
      <c r="J39" s="17">
        <f t="shared" si="6"/>
        <v>0.03</v>
      </c>
      <c r="K39" s="17">
        <f>IF(FOLHA="COM DESONERAÇÃO",0.00111111,0.00111111)</f>
        <v>1.11111E-3</v>
      </c>
      <c r="L39" s="17">
        <f t="shared" si="10"/>
        <v>0</v>
      </c>
      <c r="M39" s="17">
        <f t="shared" ref="M39:N42" si="13">IF(FOLHA="COM DESONERAÇÃO",0,0)</f>
        <v>0</v>
      </c>
      <c r="N39" s="17">
        <f t="shared" si="13"/>
        <v>0</v>
      </c>
      <c r="O39" s="17">
        <f>IF(FOLHA="COM DESONERAÇÃO",0.04353604,0.04353604)</f>
        <v>4.3536039999999998E-2</v>
      </c>
      <c r="P39" s="17">
        <f>IF(FOLHA="COM DESONERAÇÃO",0.00899752,0.00899752)</f>
        <v>8.9975200000000002E-3</v>
      </c>
      <c r="Q39" s="17">
        <f>IF(FOLHA="COM DESONERAÇÃO",0.00049116,0.00049116)</f>
        <v>4.9116000000000003E-4</v>
      </c>
      <c r="R39" s="17">
        <f>IF(FOLHA="COM DESONERAÇÃO",0.00068352,0.00068352)</f>
        <v>6.8351999999999996E-4</v>
      </c>
      <c r="S39" s="17">
        <f>IF(FOLHA="COM DESONERAÇÃO",0.0924567,0.0924567)</f>
        <v>9.2456700000000003E-2</v>
      </c>
      <c r="T39" s="17">
        <f>IF(FOLHA="COM DESONERAÇÃO",0.00743068,0.00743068)</f>
        <v>7.4306800000000003E-3</v>
      </c>
      <c r="U39" s="17">
        <f>IF(FOLHA="COM DESONERAÇÃO",0.00104486,0.00104486)</f>
        <v>1.0448600000000001E-3</v>
      </c>
      <c r="V39" s="17">
        <f t="shared" si="7"/>
        <v>0</v>
      </c>
      <c r="W39" s="17">
        <f>IF(FOLHA="COM DESONERAÇÃO",0.05336428,0.05336428)</f>
        <v>5.336428E-2</v>
      </c>
      <c r="X39" s="17">
        <f>IF(FOLHA="COM DESONERAÇÃO",0.0014701,0.0014701)</f>
        <v>1.4701E-3</v>
      </c>
      <c r="Y39" s="17">
        <f>IF(FOLHA="COM DESONERAÇÃO",0.07973956,0.07973956)</f>
        <v>7.9739560000000001E-2</v>
      </c>
      <c r="Z39" s="17">
        <f>IF(FOLHA="COM DESONERAÇÃO",0.0369485,0.0369485)</f>
        <v>3.6948500000000002E-2</v>
      </c>
      <c r="AA39" s="17">
        <f>IF(FOLHA="COM DESONERAÇÃO",0.00928835,0.00928835)</f>
        <v>9.2883500000000008E-3</v>
      </c>
      <c r="AB39" s="17">
        <f>IF(FOLHA="COM DESONERAÇÃO",0.02926061,0.05707952)</f>
        <v>5.7079520000000002E-2</v>
      </c>
      <c r="AC39" s="17">
        <f>IF(FOLHA="COM DESONERAÇÃO",0.00459126,0.00481177)</f>
        <v>4.8117699999999999E-3</v>
      </c>
      <c r="AD39" s="17">
        <f t="shared" si="8"/>
        <v>0.76649999999999996</v>
      </c>
    </row>
    <row r="40" spans="1:30" ht="15" customHeight="1">
      <c r="A40" s="15" t="s">
        <v>331</v>
      </c>
      <c r="B40" s="23" t="s">
        <v>332</v>
      </c>
      <c r="C40" s="15" t="s">
        <v>272</v>
      </c>
      <c r="D40" s="17">
        <f t="shared" ref="D40:D71" si="14">IF(FOLHA="COM DESONERAÇÃO",0.05,0.2)</f>
        <v>0.2</v>
      </c>
      <c r="E40" s="17">
        <f t="shared" ref="E40:E71" si="15">IF(FOLHA="COM DESONERAÇÃO",0.08,0.08)</f>
        <v>0.08</v>
      </c>
      <c r="F40" s="17">
        <f t="shared" ref="F40:F71" si="16">IF(FOLHA="COM DESONERAÇÃO",0.025,0.025)</f>
        <v>2.5000000000000001E-2</v>
      </c>
      <c r="G40" s="17">
        <f t="shared" ref="G40:G71" si="17">IF(FOLHA="COM DESONERAÇÃO",0.015,0.015)</f>
        <v>1.4999999999999999E-2</v>
      </c>
      <c r="H40" s="17">
        <f t="shared" ref="H40:H71" si="18">IF(FOLHA="COM DESONERAÇÃO",0.016,0.016)</f>
        <v>1.6E-2</v>
      </c>
      <c r="I40" s="17">
        <f t="shared" ref="I40:I71" si="19">IF(FOLHA="COM DESONERAÇÃO",0.002,0.002)</f>
        <v>2E-3</v>
      </c>
      <c r="J40" s="17">
        <f t="shared" ref="J40:J71" si="20">IF(FOLHA="COM DESONERAÇÃO",0.03,0.03)</f>
        <v>0.03</v>
      </c>
      <c r="K40" s="17">
        <f>IF(FOLHA="COM DESONERAÇÃO",0.00414815,0.00414815)</f>
        <v>4.1481499999999998E-3</v>
      </c>
      <c r="L40" s="17">
        <f t="shared" si="10"/>
        <v>0</v>
      </c>
      <c r="M40" s="17">
        <f t="shared" si="13"/>
        <v>0</v>
      </c>
      <c r="N40" s="17">
        <f t="shared" si="13"/>
        <v>0</v>
      </c>
      <c r="O40" s="17">
        <f>IF(FOLHA="COM DESONERAÇÃO",0.08315417,0.08315417)</f>
        <v>8.3154169999999999E-2</v>
      </c>
      <c r="P40" s="17">
        <f>IF(FOLHA="COM DESONERAÇÃO",0.00908308,0.00908308)</f>
        <v>9.0830800000000003E-3</v>
      </c>
      <c r="Q40" s="17">
        <f>IF(FOLHA="COM DESONERAÇÃO",0.00050909,0.00050909)</f>
        <v>5.0909000000000002E-4</v>
      </c>
      <c r="R40" s="17">
        <f>IF(FOLHA="COM DESONERAÇÃO",0.00065762,0.00065762)</f>
        <v>6.5762000000000004E-4</v>
      </c>
      <c r="S40" s="17">
        <f>IF(FOLHA="COM DESONERAÇÃO",0.09236976,0.09236976)</f>
        <v>9.2369759999999995E-2</v>
      </c>
      <c r="T40" s="17">
        <f>IF(FOLHA="COM DESONERAÇÃO",0.0074237,0.0074237)</f>
        <v>7.4237000000000001E-3</v>
      </c>
      <c r="U40" s="17">
        <f>IF(FOLHA="COM DESONERAÇÃO",0.00001776,0.00001776)</f>
        <v>1.7759999999999999E-5</v>
      </c>
      <c r="V40" s="17">
        <f t="shared" ref="V40:V71" si="21">IF(FOLHA="COM DESONERAÇÃO",0,0)</f>
        <v>0</v>
      </c>
      <c r="W40" s="17">
        <f>IF(FOLHA="COM DESONERAÇÃO",0.03167057,0.03167057)</f>
        <v>3.1670570000000002E-2</v>
      </c>
      <c r="X40" s="17">
        <f>IF(FOLHA="COM DESONERAÇÃO",0.00073825,0.00073825)</f>
        <v>7.3824999999999997E-4</v>
      </c>
      <c r="Y40" s="17">
        <f>IF(FOLHA="COM DESONERAÇÃO",0.04000551,0.04000551)</f>
        <v>4.0005510000000001E-2</v>
      </c>
      <c r="Z40" s="17">
        <f>IF(FOLHA="COM DESONERAÇÃO",0.03818289,0.03818289)</f>
        <v>3.8182889999999997E-2</v>
      </c>
      <c r="AA40" s="17">
        <f>IF(FOLHA="COM DESONERAÇÃO",0.00927962,0.00927962)</f>
        <v>9.2796200000000006E-3</v>
      </c>
      <c r="AB40" s="17">
        <f>IF(FOLHA="COM DESONERAÇÃO",0.03830391,0.07190467)</f>
        <v>7.1904670000000004E-2</v>
      </c>
      <c r="AC40" s="17">
        <f>IF(FOLHA="COM DESONERAÇÃO",0.00269765,0.00280838)</f>
        <v>2.8083800000000001E-3</v>
      </c>
      <c r="AD40" s="17">
        <f t="shared" ref="AD40:AD71" si="22">ROUND(SUM(D40:AC40),4)</f>
        <v>0.76</v>
      </c>
    </row>
    <row r="41" spans="1:30" ht="15" customHeight="1">
      <c r="A41" s="15" t="s">
        <v>333</v>
      </c>
      <c r="B41" s="23" t="s">
        <v>334</v>
      </c>
      <c r="C41" s="15" t="s">
        <v>272</v>
      </c>
      <c r="D41" s="17">
        <f t="shared" si="14"/>
        <v>0.2</v>
      </c>
      <c r="E41" s="17">
        <f t="shared" si="15"/>
        <v>0.08</v>
      </c>
      <c r="F41" s="17">
        <f t="shared" si="16"/>
        <v>2.5000000000000001E-2</v>
      </c>
      <c r="G41" s="17">
        <f t="shared" si="17"/>
        <v>1.4999999999999999E-2</v>
      </c>
      <c r="H41" s="17">
        <f t="shared" si="18"/>
        <v>1.6E-2</v>
      </c>
      <c r="I41" s="17">
        <f t="shared" si="19"/>
        <v>2E-3</v>
      </c>
      <c r="J41" s="17">
        <f t="shared" si="20"/>
        <v>0.03</v>
      </c>
      <c r="K41" s="17">
        <f>IF(FOLHA="COM DESONERAÇÃO",0.00111111,0.00111111)</f>
        <v>1.11111E-3</v>
      </c>
      <c r="L41" s="17">
        <f t="shared" si="10"/>
        <v>0</v>
      </c>
      <c r="M41" s="17">
        <f t="shared" si="13"/>
        <v>0</v>
      </c>
      <c r="N41" s="17">
        <f t="shared" si="13"/>
        <v>0</v>
      </c>
      <c r="O41" s="17">
        <f>IF(FOLHA="COM DESONERAÇÃO",0.05713378,0.05713378)</f>
        <v>5.7133780000000002E-2</v>
      </c>
      <c r="P41" s="17">
        <f>IF(FOLHA="COM DESONERAÇÃO",0.00899856,0.00899856)</f>
        <v>8.9985599999999992E-3</v>
      </c>
      <c r="Q41" s="17">
        <f>IF(FOLHA="COM DESONERAÇÃO",0.00049122,0.00049122)</f>
        <v>4.9122E-4</v>
      </c>
      <c r="R41" s="17">
        <f>IF(FOLHA="COM DESONERAÇÃO",0.00007286,0.00007286)</f>
        <v>7.2860000000000004E-5</v>
      </c>
      <c r="S41" s="17">
        <f>IF(FOLHA="COM DESONERAÇÃO",0.09246739,0.09246739)</f>
        <v>9.2467389999999997E-2</v>
      </c>
      <c r="T41" s="17">
        <f>IF(FOLHA="COM DESONERAÇÃO",0.00743154,0.00743154)</f>
        <v>7.4315400000000004E-3</v>
      </c>
      <c r="U41" s="17">
        <f>IF(FOLHA="COM DESONERAÇÃO",0.00177253,0.00177253)</f>
        <v>1.77253E-3</v>
      </c>
      <c r="V41" s="17">
        <f t="shared" si="21"/>
        <v>0</v>
      </c>
      <c r="W41" s="17">
        <f>IF(FOLHA="COM DESONERAÇÃO",0.04426866,0.04426866)</f>
        <v>4.4268660000000001E-2</v>
      </c>
      <c r="X41" s="17">
        <f>IF(FOLHA="COM DESONERAÇÃO",0.00121953,0.00121953)</f>
        <v>1.2195299999999999E-3</v>
      </c>
      <c r="Y41" s="17">
        <f>IF(FOLHA="COM DESONERAÇÃO",0.06615608,0.06615608)</f>
        <v>6.6156080000000006E-2</v>
      </c>
      <c r="Z41" s="17">
        <f>IF(FOLHA="COM DESONERAÇÃO",0.03738777,0.03738777)</f>
        <v>3.7387770000000001E-2</v>
      </c>
      <c r="AA41" s="17">
        <f>IF(FOLHA="COM DESONERAÇÃO",0.00928943,0.00928943)</f>
        <v>9.2894299999999996E-3</v>
      </c>
      <c r="AB41" s="17">
        <f>IF(FOLHA="COM DESONERAÇÃO",0.03226791,0.06214646)</f>
        <v>6.2146460000000001E-2</v>
      </c>
      <c r="AC41" s="17">
        <f>IF(FOLHA="COM DESONERAÇÃO",0.0038087,0.00399163)</f>
        <v>3.9916300000000004E-3</v>
      </c>
      <c r="AD41" s="17">
        <f t="shared" si="22"/>
        <v>0.76190000000000002</v>
      </c>
    </row>
    <row r="42" spans="1:30" ht="15" customHeight="1">
      <c r="A42" s="15" t="s">
        <v>335</v>
      </c>
      <c r="B42" s="23" t="s">
        <v>336</v>
      </c>
      <c r="C42" s="15" t="s">
        <v>272</v>
      </c>
      <c r="D42" s="17">
        <f t="shared" si="14"/>
        <v>0.2</v>
      </c>
      <c r="E42" s="17">
        <f t="shared" si="15"/>
        <v>0.08</v>
      </c>
      <c r="F42" s="17">
        <f t="shared" si="16"/>
        <v>2.5000000000000001E-2</v>
      </c>
      <c r="G42" s="17">
        <f t="shared" si="17"/>
        <v>1.4999999999999999E-2</v>
      </c>
      <c r="H42" s="17">
        <f t="shared" si="18"/>
        <v>1.6E-2</v>
      </c>
      <c r="I42" s="17">
        <f t="shared" si="19"/>
        <v>2E-3</v>
      </c>
      <c r="J42" s="17">
        <f t="shared" si="20"/>
        <v>0.03</v>
      </c>
      <c r="K42" s="17">
        <f>IF(FOLHA="COM DESONERAÇÃO",0.00414815,0.00414815)</f>
        <v>4.1481499999999998E-3</v>
      </c>
      <c r="L42" s="17">
        <f t="shared" si="10"/>
        <v>0</v>
      </c>
      <c r="M42" s="17">
        <f t="shared" si="13"/>
        <v>0</v>
      </c>
      <c r="N42" s="17">
        <f t="shared" si="13"/>
        <v>0</v>
      </c>
      <c r="O42" s="17">
        <f>IF(FOLHA="COM DESONERAÇÃO",0.08401787,0.08401787)</f>
        <v>8.4017869999999995E-2</v>
      </c>
      <c r="P42" s="17">
        <f>IF(FOLHA="COM DESONERAÇÃO",0.0090847,0.0090847)</f>
        <v>9.0846999999999994E-3</v>
      </c>
      <c r="Q42" s="17">
        <f>IF(FOLHA="COM DESONERAÇÃO",0.00049079,0.00049079)</f>
        <v>4.9078999999999995E-4</v>
      </c>
      <c r="R42" s="17">
        <f>IF(FOLHA="COM DESONERAÇÃO",0.00038049,0.00038049)</f>
        <v>3.8048999999999998E-4</v>
      </c>
      <c r="S42" s="17">
        <f>IF(FOLHA="COM DESONERAÇÃO",0.09238613,0.09238613)</f>
        <v>9.2386129999999997E-2</v>
      </c>
      <c r="T42" s="17">
        <f>IF(FOLHA="COM DESONERAÇÃO",0.00742501,0.00742501)</f>
        <v>7.4250100000000001E-3</v>
      </c>
      <c r="U42" s="17">
        <f>IF(FOLHA="COM DESONERAÇÃO",0.00049028,0.00049028)</f>
        <v>4.9027999999999995E-4</v>
      </c>
      <c r="V42" s="17">
        <f t="shared" si="21"/>
        <v>0</v>
      </c>
      <c r="W42" s="17">
        <f>IF(FOLHA="COM DESONERAÇÃO",0.0309986,0.0309986)</f>
        <v>3.0998600000000001E-2</v>
      </c>
      <c r="X42" s="17">
        <f>IF(FOLHA="COM DESONERAÇÃO",0.00072258,0.00072258)</f>
        <v>7.2258000000000001E-4</v>
      </c>
      <c r="Y42" s="17">
        <f>IF(FOLHA="COM DESONERAÇÃO",0.03916363,0.03916363)</f>
        <v>3.9163629999999998E-2</v>
      </c>
      <c r="Z42" s="17">
        <f>IF(FOLHA="COM DESONERAÇÃO",0.03821681,0.03821681)</f>
        <v>3.8216809999999997E-2</v>
      </c>
      <c r="AA42" s="17">
        <f>IF(FOLHA="COM DESONERAÇÃO",0.00928126,0.00928126)</f>
        <v>9.2812599999999995E-3</v>
      </c>
      <c r="AB42" s="17">
        <f>IF(FOLHA="COM DESONERAÇÃO",0.03853859,0.07229918)</f>
        <v>7.2299180000000005E-2</v>
      </c>
      <c r="AC42" s="17">
        <f>IF(FOLHA="COM DESONERAÇÃO",0.00264041,0.0027488)</f>
        <v>2.7488E-3</v>
      </c>
      <c r="AD42" s="17">
        <f t="shared" si="22"/>
        <v>0.75990000000000002</v>
      </c>
    </row>
    <row r="43" spans="1:30" ht="15" customHeight="1">
      <c r="A43" s="15" t="s">
        <v>337</v>
      </c>
      <c r="B43" s="23" t="s">
        <v>338</v>
      </c>
      <c r="C43" s="15" t="s">
        <v>267</v>
      </c>
      <c r="D43" s="17">
        <f t="shared" si="14"/>
        <v>0.2</v>
      </c>
      <c r="E43" s="17">
        <f t="shared" si="15"/>
        <v>0.08</v>
      </c>
      <c r="F43" s="17">
        <f t="shared" si="16"/>
        <v>2.5000000000000001E-2</v>
      </c>
      <c r="G43" s="17">
        <f t="shared" si="17"/>
        <v>1.4999999999999999E-2</v>
      </c>
      <c r="H43" s="17">
        <f t="shared" si="18"/>
        <v>1.6E-2</v>
      </c>
      <c r="I43" s="17">
        <f t="shared" si="19"/>
        <v>2E-3</v>
      </c>
      <c r="J43" s="17">
        <f t="shared" si="20"/>
        <v>0.03</v>
      </c>
      <c r="K43" s="17">
        <f>IF(FOLHA="COM DESONERAÇÃO",0.00414815,0.00414815)</f>
        <v>4.1481499999999998E-3</v>
      </c>
      <c r="L43" s="17">
        <f t="shared" si="10"/>
        <v>0</v>
      </c>
      <c r="M43" s="17">
        <f>IF(FOLHA="COM DESONERAÇÃO",0.18725233,0.18725233)</f>
        <v>0.18725232999999999</v>
      </c>
      <c r="N43" s="17">
        <f>IF(FOLHA="COM DESONERAÇÃO",0.05183055,0.05183055)</f>
        <v>5.1830550000000003E-2</v>
      </c>
      <c r="O43" s="17">
        <f>IF(FOLHA="COM DESONERAÇÃO",0.07302423,0.07302423)</f>
        <v>7.3024229999999996E-2</v>
      </c>
      <c r="P43" s="17">
        <f>IF(FOLHA="COM DESONERAÇÃO",0.0090856,0.0090856)</f>
        <v>9.0855999999999992E-3</v>
      </c>
      <c r="Q43" s="17">
        <f>IF(FOLHA="COM DESONERAÇÃO",0.00049084,0.00049084)</f>
        <v>4.9083999999999998E-4</v>
      </c>
      <c r="R43" s="17">
        <f>IF(FOLHA="COM DESONERAÇÃO",0.00095947,0.00095947)</f>
        <v>9.5947000000000003E-4</v>
      </c>
      <c r="S43" s="17">
        <f>IF(FOLHA="COM DESONERAÇÃO",0.0923953,0.0923953)</f>
        <v>9.23953E-2</v>
      </c>
      <c r="T43" s="17">
        <f>IF(FOLHA="COM DESONERAÇÃO",0.00742575,0.00742575)</f>
        <v>7.4257500000000001E-3</v>
      </c>
      <c r="U43" s="17">
        <f>IF(FOLHA="COM DESONERAÇÃO",0.00001095,0.00001095)</f>
        <v>1.095E-5</v>
      </c>
      <c r="V43" s="17">
        <f t="shared" si="21"/>
        <v>0</v>
      </c>
      <c r="W43" s="17">
        <f>IF(FOLHA="COM DESONERAÇÃO",0.03665166,0.03665166)</f>
        <v>3.6651660000000003E-2</v>
      </c>
      <c r="X43" s="17">
        <f>IF(FOLHA="COM DESONERAÇÃO",0.00092555,0.00092555)</f>
        <v>9.2555000000000003E-4</v>
      </c>
      <c r="Y43" s="17">
        <f>IF(FOLHA="COM DESONERAÇÃO",0.0501695,0.0501695)</f>
        <v>5.0169499999999999E-2</v>
      </c>
      <c r="Z43" s="17">
        <f>IF(FOLHA="COM DESONERAÇÃO",0.0455192,0.0455192)</f>
        <v>4.5519200000000003E-2</v>
      </c>
      <c r="AA43" s="17">
        <f>IF(FOLHA="COM DESONERAÇÃO",0.00928219,0.00928219)</f>
        <v>9.2821899999999992E-3</v>
      </c>
      <c r="AB43" s="17">
        <f>IF(FOLHA="COM DESONERAÇÃO",0.08923228,0.15722329)</f>
        <v>0.15722328999999999</v>
      </c>
      <c r="AC43" s="17">
        <f>IF(FOLHA="COM DESONERAÇÃO",0.00313774,0.00327658)</f>
        <v>3.2765799999999999E-3</v>
      </c>
      <c r="AD43" s="17">
        <f t="shared" si="22"/>
        <v>1.0976999999999999</v>
      </c>
    </row>
    <row r="44" spans="1:30" ht="15" customHeight="1">
      <c r="A44" s="15" t="s">
        <v>339</v>
      </c>
      <c r="B44" s="23" t="s">
        <v>340</v>
      </c>
      <c r="C44" s="15" t="s">
        <v>267</v>
      </c>
      <c r="D44" s="17">
        <f t="shared" si="14"/>
        <v>0.2</v>
      </c>
      <c r="E44" s="17">
        <f t="shared" si="15"/>
        <v>0.08</v>
      </c>
      <c r="F44" s="17">
        <f t="shared" si="16"/>
        <v>2.5000000000000001E-2</v>
      </c>
      <c r="G44" s="17">
        <f t="shared" si="17"/>
        <v>1.4999999999999999E-2</v>
      </c>
      <c r="H44" s="17">
        <f t="shared" si="18"/>
        <v>1.6E-2</v>
      </c>
      <c r="I44" s="17">
        <f t="shared" si="19"/>
        <v>2E-3</v>
      </c>
      <c r="J44" s="17">
        <f t="shared" si="20"/>
        <v>0.03</v>
      </c>
      <c r="K44" s="17">
        <f>IF(FOLHA="COM DESONERAÇÃO",0,0)</f>
        <v>0</v>
      </c>
      <c r="L44" s="17">
        <f t="shared" ref="L44:L75" si="23">IF(FOLHA="COM DESONERAÇÃO",0,0)</f>
        <v>0</v>
      </c>
      <c r="M44" s="17">
        <f>IF(FOLHA="COM DESONERAÇÃO",0.17998023,0.17998023)</f>
        <v>0.17998022999999999</v>
      </c>
      <c r="N44" s="17">
        <f>IF(FOLHA="COM DESONERAÇÃO",0.04978704,0.04978704)</f>
        <v>4.9787039999999998E-2</v>
      </c>
      <c r="O44" s="17">
        <f>IF(FOLHA="COM DESONERAÇÃO",0.01629743,0.01629743)</f>
        <v>1.6297430000000002E-2</v>
      </c>
      <c r="P44" s="17">
        <f>IF(FOLHA="COM DESONERAÇÃO",0.00934602,0.00934602)</f>
        <v>9.34602E-3</v>
      </c>
      <c r="Q44" s="17">
        <f>IF(FOLHA="COM DESONERAÇÃO",0.00049099,0.00049099)</f>
        <v>4.9098999999999996E-4</v>
      </c>
      <c r="R44" s="17">
        <f>IF(FOLHA="COM DESONERAÇÃO",0.00100008,0.00100008)</f>
        <v>1.00008E-3</v>
      </c>
      <c r="S44" s="17">
        <f>IF(FOLHA="COM DESONERAÇÃO",0.09242388,0.09242388)</f>
        <v>9.242388E-2</v>
      </c>
      <c r="T44" s="17">
        <f>IF(FOLHA="COM DESONERAÇÃO",0.00742805,0.00742805)</f>
        <v>7.4280500000000003E-3</v>
      </c>
      <c r="U44" s="17">
        <f>IF(FOLHA="COM DESONERAÇÃO",0.00002239,0.00002239)</f>
        <v>2.2390000000000001E-5</v>
      </c>
      <c r="V44" s="17">
        <f t="shared" si="21"/>
        <v>0</v>
      </c>
      <c r="W44" s="17">
        <f>IF(FOLHA="COM DESONERAÇÃO",0.07158936,0.07158936)</f>
        <v>7.1589360000000005E-2</v>
      </c>
      <c r="X44" s="17">
        <f>IF(FOLHA="COM DESONERAÇÃO",0.00197217,0.00197217)</f>
        <v>1.9721700000000001E-3</v>
      </c>
      <c r="Y44" s="17">
        <f>IF(FOLHA="COM DESONERAÇÃO",0.10693441,0.10693441)</f>
        <v>0.10693440999999999</v>
      </c>
      <c r="Z44" s="17">
        <f>IF(FOLHA="COM DESONERAÇÃO",0.04341684,0.04341684)</f>
        <v>4.3416839999999998E-2</v>
      </c>
      <c r="AA44" s="17">
        <f>IF(FOLHA="COM DESONERAÇÃO",0.00928506,0.00928506)</f>
        <v>9.2850599999999995E-3</v>
      </c>
      <c r="AB44" s="17">
        <f>IF(FOLHA="COM DESONERAÇÃO",0.07315599,0.1312936)</f>
        <v>0.13129360000000001</v>
      </c>
      <c r="AC44" s="17">
        <f>IF(FOLHA="COM DESONERAÇÃO",0.00615708,0.00645291)</f>
        <v>6.4529100000000001E-3</v>
      </c>
      <c r="AD44" s="17">
        <f t="shared" si="22"/>
        <v>1.0956999999999999</v>
      </c>
    </row>
    <row r="45" spans="1:30" ht="15" customHeight="1">
      <c r="A45" s="15" t="s">
        <v>341</v>
      </c>
      <c r="B45" s="23" t="s">
        <v>342</v>
      </c>
      <c r="C45" s="15" t="s">
        <v>272</v>
      </c>
      <c r="D45" s="17">
        <f t="shared" si="14"/>
        <v>0.2</v>
      </c>
      <c r="E45" s="17">
        <f t="shared" si="15"/>
        <v>0.08</v>
      </c>
      <c r="F45" s="17">
        <f t="shared" si="16"/>
        <v>2.5000000000000001E-2</v>
      </c>
      <c r="G45" s="17">
        <f t="shared" si="17"/>
        <v>1.4999999999999999E-2</v>
      </c>
      <c r="H45" s="17">
        <f t="shared" si="18"/>
        <v>1.6E-2</v>
      </c>
      <c r="I45" s="17">
        <f t="shared" si="19"/>
        <v>2E-3</v>
      </c>
      <c r="J45" s="17">
        <f t="shared" si="20"/>
        <v>0.03</v>
      </c>
      <c r="K45" s="17">
        <f>IF(FOLHA="COM DESONERAÇÃO",0.00111111,0.00111111)</f>
        <v>1.11111E-3</v>
      </c>
      <c r="L45" s="17">
        <f t="shared" si="23"/>
        <v>0</v>
      </c>
      <c r="M45" s="17">
        <f>IF(FOLHA="COM DESONERAÇÃO",0,0)</f>
        <v>0</v>
      </c>
      <c r="N45" s="17">
        <f>IF(FOLHA="COM DESONERAÇÃO",0,0)</f>
        <v>0</v>
      </c>
      <c r="O45" s="17">
        <f>IF(FOLHA="COM DESONERAÇÃO",0.05755708,0.05755708)</f>
        <v>5.7557079999999997E-2</v>
      </c>
      <c r="P45" s="17">
        <f>IF(FOLHA="COM DESONERAÇÃO",0.00900334,0.00900334)</f>
        <v>9.0033400000000003E-3</v>
      </c>
      <c r="Q45" s="17">
        <f>IF(FOLHA="COM DESONERAÇÃO",0.00049148,0.00049148)</f>
        <v>4.9147999999999998E-4</v>
      </c>
      <c r="R45" s="17">
        <f>IF(FOLHA="COM DESONERAÇÃO",0.00019551,0.00019551)</f>
        <v>1.9551E-4</v>
      </c>
      <c r="S45" s="17">
        <f>IF(FOLHA="COM DESONERAÇÃO",0.09251654,0.09251654)</f>
        <v>9.2516539999999994E-2</v>
      </c>
      <c r="T45" s="17">
        <f>IF(FOLHA="COM DESONERAÇÃO",0.00743549,0.00743549)</f>
        <v>7.4354900000000003E-3</v>
      </c>
      <c r="U45" s="17">
        <f>IF(FOLHA="COM DESONERAÇÃO",0.00218178,0.00218178)</f>
        <v>2.1817799999999999E-3</v>
      </c>
      <c r="V45" s="17">
        <f t="shared" si="21"/>
        <v>0</v>
      </c>
      <c r="W45" s="17">
        <f>IF(FOLHA="COM DESONERAÇÃO",0.04400586,0.04400586)</f>
        <v>4.4005860000000001E-2</v>
      </c>
      <c r="X45" s="17">
        <f>IF(FOLHA="COM DESONERAÇÃO",0.00121229,0.00121229)</f>
        <v>1.21229E-3</v>
      </c>
      <c r="Y45" s="17">
        <f>IF(FOLHA="COM DESONERAÇÃO",0.0657983,0.0657983)</f>
        <v>6.5798300000000004E-2</v>
      </c>
      <c r="Z45" s="17">
        <f>IF(FOLHA="COM DESONERAÇÃO",0.0374202,0.0374202)</f>
        <v>3.7420200000000001E-2</v>
      </c>
      <c r="AA45" s="17">
        <f>IF(FOLHA="COM DESONERAÇÃO",0.00929437,0.00929437)</f>
        <v>9.2943699999999997E-3</v>
      </c>
      <c r="AB45" s="17">
        <f>IF(FOLHA="COM DESONERAÇÃO",0.03248748,0.06252049)</f>
        <v>6.2520489999999998E-2</v>
      </c>
      <c r="AC45" s="17">
        <f>IF(FOLHA="COM DESONERAÇÃO",0.00378609,0.00396794)</f>
        <v>3.9679399999999997E-3</v>
      </c>
      <c r="AD45" s="17">
        <f t="shared" si="22"/>
        <v>0.76270000000000004</v>
      </c>
    </row>
    <row r="46" spans="1:30" ht="15" customHeight="1">
      <c r="A46" s="15" t="s">
        <v>343</v>
      </c>
      <c r="B46" s="23" t="s">
        <v>344</v>
      </c>
      <c r="C46" s="15" t="s">
        <v>272</v>
      </c>
      <c r="D46" s="17">
        <f t="shared" si="14"/>
        <v>0.2</v>
      </c>
      <c r="E46" s="17">
        <f t="shared" si="15"/>
        <v>0.08</v>
      </c>
      <c r="F46" s="17">
        <f t="shared" si="16"/>
        <v>2.5000000000000001E-2</v>
      </c>
      <c r="G46" s="17">
        <f t="shared" si="17"/>
        <v>1.4999999999999999E-2</v>
      </c>
      <c r="H46" s="17">
        <f t="shared" si="18"/>
        <v>1.6E-2</v>
      </c>
      <c r="I46" s="17">
        <f t="shared" si="19"/>
        <v>2E-3</v>
      </c>
      <c r="J46" s="17">
        <f t="shared" si="20"/>
        <v>0.03</v>
      </c>
      <c r="K46" s="17">
        <f>IF(FOLHA="COM DESONERAÇÃO",0.00414815,0.00414815)</f>
        <v>4.1481499999999998E-3</v>
      </c>
      <c r="L46" s="17">
        <f t="shared" si="23"/>
        <v>0</v>
      </c>
      <c r="M46" s="17">
        <f>IF(FOLHA="COM DESONERAÇÃO",0,0)</f>
        <v>0</v>
      </c>
      <c r="N46" s="17">
        <f>IF(FOLHA="COM DESONERAÇÃO",0,0)</f>
        <v>0</v>
      </c>
      <c r="O46" s="17">
        <f>IF(FOLHA="COM DESONERAÇÃO",0.09078613,0.09078613)</f>
        <v>9.0786130000000007E-2</v>
      </c>
      <c r="P46" s="17">
        <f>IF(FOLHA="COM DESONERAÇÃO",0.00908478,0.00908478)</f>
        <v>9.0847800000000006E-3</v>
      </c>
      <c r="Q46" s="17">
        <f>IF(FOLHA="COM DESONERAÇÃO",0.00050918,0.00050918)</f>
        <v>5.0918000000000003E-4</v>
      </c>
      <c r="R46" s="17">
        <f>IF(FOLHA="COM DESONERAÇÃO",0.00082771,0.00082771)</f>
        <v>8.2770999999999995E-4</v>
      </c>
      <c r="S46" s="17">
        <f>IF(FOLHA="COM DESONERAÇÃO",0.09238697,0.09238697)</f>
        <v>9.2386969999999999E-2</v>
      </c>
      <c r="T46" s="17">
        <f>IF(FOLHA="COM DESONERAÇÃO",0.00742508,0.00742508)</f>
        <v>7.4250799999999997E-3</v>
      </c>
      <c r="U46" s="17">
        <f>IF(FOLHA="COM DESONERAÇÃO",0.00003407,0.00003407)</f>
        <v>3.4069999999999997E-5</v>
      </c>
      <c r="V46" s="17">
        <f t="shared" si="21"/>
        <v>0</v>
      </c>
      <c r="W46" s="17">
        <f>IF(FOLHA="COM DESONERAÇÃO",0.02564208,0.02564208)</f>
        <v>2.5642080000000001E-2</v>
      </c>
      <c r="X46" s="17">
        <f>IF(FOLHA="COM DESONERAÇÃO",0.00059772,0.00059772)</f>
        <v>5.9772000000000004E-4</v>
      </c>
      <c r="Y46" s="17">
        <f>IF(FOLHA="COM DESONERAÇÃO",0.03239649,0.03239649)</f>
        <v>3.239649E-2</v>
      </c>
      <c r="Z46" s="17">
        <f>IF(FOLHA="COM DESONERAÇÃO",0.03843373,0.03843373)</f>
        <v>3.8433729999999999E-2</v>
      </c>
      <c r="AA46" s="17">
        <f>IF(FOLHA="COM DESONERAÇÃO",0.00928135,0.00928135)</f>
        <v>9.2813500000000007E-3</v>
      </c>
      <c r="AB46" s="17">
        <f>IF(FOLHA="COM DESONERAÇÃO",0.04004441,0.07482184)</f>
        <v>7.4821840000000001E-2</v>
      </c>
      <c r="AC46" s="17">
        <f>IF(FOLHA="COM DESONERAÇÃO",0.00218415,0.00227381)</f>
        <v>2.2738099999999998E-3</v>
      </c>
      <c r="AD46" s="17">
        <f t="shared" si="22"/>
        <v>0.75660000000000005</v>
      </c>
    </row>
    <row r="47" spans="1:30" ht="15" customHeight="1">
      <c r="A47" s="15" t="s">
        <v>345</v>
      </c>
      <c r="B47" s="23" t="s">
        <v>346</v>
      </c>
      <c r="C47" s="15" t="s">
        <v>267</v>
      </c>
      <c r="D47" s="17">
        <f t="shared" si="14"/>
        <v>0.2</v>
      </c>
      <c r="E47" s="17">
        <f t="shared" si="15"/>
        <v>0.08</v>
      </c>
      <c r="F47" s="17">
        <f t="shared" si="16"/>
        <v>2.5000000000000001E-2</v>
      </c>
      <c r="G47" s="17">
        <f t="shared" si="17"/>
        <v>1.4999999999999999E-2</v>
      </c>
      <c r="H47" s="17">
        <f t="shared" si="18"/>
        <v>1.6E-2</v>
      </c>
      <c r="I47" s="17">
        <f t="shared" si="19"/>
        <v>2E-3</v>
      </c>
      <c r="J47" s="17">
        <f t="shared" si="20"/>
        <v>0.03</v>
      </c>
      <c r="K47" s="17">
        <f>IF(FOLHA="COM DESONERAÇÃO",0.00414815,0.00414815)</f>
        <v>4.1481499999999998E-3</v>
      </c>
      <c r="L47" s="17">
        <f t="shared" si="23"/>
        <v>0</v>
      </c>
      <c r="M47" s="17">
        <f>IF(FOLHA="COM DESONERAÇÃO",0.18971715,0.18971715)</f>
        <v>0.18971715</v>
      </c>
      <c r="N47" s="17">
        <f>IF(FOLHA="COM DESONERAÇÃO",0.05252311,0.05252311)</f>
        <v>5.2523109999999998E-2</v>
      </c>
      <c r="O47" s="17">
        <f>IF(FOLHA="COM DESONERAÇÃO",0.09213705,0.09213705)</f>
        <v>9.2137049999999998E-2</v>
      </c>
      <c r="P47" s="17">
        <f>IF(FOLHA="COM DESONERAÇÃO",0.0090854,0.0090854)</f>
        <v>9.0854000000000004E-3</v>
      </c>
      <c r="Q47" s="17">
        <f>IF(FOLHA="COM DESONERAÇÃO",0.00050922,0.00050922)</f>
        <v>5.0922000000000001E-4</v>
      </c>
      <c r="R47" s="17">
        <f>IF(FOLHA="COM DESONERAÇÃO",0.00088629,0.00088629)</f>
        <v>8.8628999999999997E-4</v>
      </c>
      <c r="S47" s="17">
        <f>IF(FOLHA="COM DESONERAÇÃO",0.09239327,0.09239327)</f>
        <v>9.239327E-2</v>
      </c>
      <c r="T47" s="17">
        <f>IF(FOLHA="COM DESONERAÇÃO",0.00742559,0.00742559)</f>
        <v>7.4255900000000001E-3</v>
      </c>
      <c r="U47" s="17">
        <f>IF(FOLHA="COM DESONERAÇÃO",0.00004379,0.00004379)</f>
        <v>4.3789999999999999E-5</v>
      </c>
      <c r="V47" s="17">
        <f t="shared" si="21"/>
        <v>0</v>
      </c>
      <c r="W47" s="17">
        <f>IF(FOLHA="COM DESONERAÇÃO",0.02457779,0.02457779)</f>
        <v>2.4577789999999999E-2</v>
      </c>
      <c r="X47" s="17">
        <f>IF(FOLHA="COM DESONERAÇÃO",0.00057291,0.00057291)</f>
        <v>5.7291000000000004E-4</v>
      </c>
      <c r="Y47" s="17">
        <f>IF(FOLHA="COM DESONERAÇÃO",0.03105398,0.03105398)</f>
        <v>3.1053979999999998E-2</v>
      </c>
      <c r="Z47" s="17">
        <f>IF(FOLHA="COM DESONERAÇÃO",0.04623107,0.04623107)</f>
        <v>4.6231069999999999E-2</v>
      </c>
      <c r="AA47" s="17">
        <f>IF(FOLHA="COM DESONERAÇÃO",0.00928198,0.00928198)</f>
        <v>9.2819800000000004E-3</v>
      </c>
      <c r="AB47" s="17">
        <f>IF(FOLHA="COM DESONERAÇÃO",0.09417425,0.16550205)</f>
        <v>0.16550205000000001</v>
      </c>
      <c r="AC47" s="17">
        <f>IF(FOLHA="COM DESONERAÇÃO",0.00209349,0.00217943)</f>
        <v>2.17943E-3</v>
      </c>
      <c r="AD47" s="17">
        <f t="shared" si="22"/>
        <v>1.0963000000000001</v>
      </c>
    </row>
    <row r="48" spans="1:30" ht="15" customHeight="1">
      <c r="A48" s="15" t="s">
        <v>347</v>
      </c>
      <c r="B48" s="23" t="s">
        <v>348</v>
      </c>
      <c r="C48" s="15" t="s">
        <v>272</v>
      </c>
      <c r="D48" s="17">
        <f t="shared" si="14"/>
        <v>0.2</v>
      </c>
      <c r="E48" s="17">
        <f t="shared" si="15"/>
        <v>0.08</v>
      </c>
      <c r="F48" s="17">
        <f t="shared" si="16"/>
        <v>2.5000000000000001E-2</v>
      </c>
      <c r="G48" s="17">
        <f t="shared" si="17"/>
        <v>1.4999999999999999E-2</v>
      </c>
      <c r="H48" s="17">
        <f t="shared" si="18"/>
        <v>1.6E-2</v>
      </c>
      <c r="I48" s="17">
        <f t="shared" si="19"/>
        <v>2E-3</v>
      </c>
      <c r="J48" s="17">
        <f t="shared" si="20"/>
        <v>0.03</v>
      </c>
      <c r="K48" s="17">
        <f>IF(FOLHA="COM DESONERAÇÃO",0.00414815,0.00414815)</f>
        <v>4.1481499999999998E-3</v>
      </c>
      <c r="L48" s="17">
        <f t="shared" si="23"/>
        <v>0</v>
      </c>
      <c r="M48" s="17">
        <f>IF(FOLHA="COM DESONERAÇÃO",0,0)</f>
        <v>0</v>
      </c>
      <c r="N48" s="17">
        <f>IF(FOLHA="COM DESONERAÇÃO",0,0)</f>
        <v>0</v>
      </c>
      <c r="O48" s="17">
        <f>IF(FOLHA="COM DESONERAÇÃO",0.09213705,0.09213705)</f>
        <v>9.2137049999999998E-2</v>
      </c>
      <c r="P48" s="17">
        <f>IF(FOLHA="COM DESONERAÇÃO",0.0090854,0.0090854)</f>
        <v>9.0854000000000004E-3</v>
      </c>
      <c r="Q48" s="17">
        <f>IF(FOLHA="COM DESONERAÇÃO",0.00050922,0.00050922)</f>
        <v>5.0922000000000001E-4</v>
      </c>
      <c r="R48" s="17">
        <f>IF(FOLHA="COM DESONERAÇÃO",0.00088629,0.00088629)</f>
        <v>8.8628999999999997E-4</v>
      </c>
      <c r="S48" s="17">
        <f>IF(FOLHA="COM DESONERAÇÃO",0.09239327,0.09239327)</f>
        <v>9.239327E-2</v>
      </c>
      <c r="T48" s="17">
        <f>IF(FOLHA="COM DESONERAÇÃO",0.00742559,0.00742559)</f>
        <v>7.4255900000000001E-3</v>
      </c>
      <c r="U48" s="17">
        <f>IF(FOLHA="COM DESONERAÇÃO",0.00004379,0.00004379)</f>
        <v>4.3789999999999999E-5</v>
      </c>
      <c r="V48" s="17">
        <f t="shared" si="21"/>
        <v>0</v>
      </c>
      <c r="W48" s="17">
        <f>IF(FOLHA="COM DESONERAÇÃO",0.02457779,0.02457779)</f>
        <v>2.4577789999999999E-2</v>
      </c>
      <c r="X48" s="17">
        <f>IF(FOLHA="COM DESONERAÇÃO",0.00057291,0.00057291)</f>
        <v>5.7291000000000004E-4</v>
      </c>
      <c r="Y48" s="17">
        <f>IF(FOLHA="COM DESONERAÇÃO",0.03105398,0.03105398)</f>
        <v>3.1053979999999998E-2</v>
      </c>
      <c r="Z48" s="17">
        <f>IF(FOLHA="COM DESONERAÇÃO",0.03847938,0.03847938)</f>
        <v>3.8479380000000001E-2</v>
      </c>
      <c r="AA48" s="17">
        <f>IF(FOLHA="COM DESONERAÇÃO",0.00928198,0.00928198)</f>
        <v>9.2819800000000004E-3</v>
      </c>
      <c r="AB48" s="17">
        <f>IF(FOLHA="COM DESONERAÇÃO",0.04036103,0.07535278)</f>
        <v>7.5352779999999994E-2</v>
      </c>
      <c r="AC48" s="17">
        <f>IF(FOLHA="COM DESONERAÇÃO",0.00209349,0.00217943)</f>
        <v>2.17943E-3</v>
      </c>
      <c r="AD48" s="17">
        <f t="shared" si="22"/>
        <v>0.75609999999999999</v>
      </c>
    </row>
    <row r="49" spans="1:30" ht="15" customHeight="1">
      <c r="A49" s="15" t="s">
        <v>349</v>
      </c>
      <c r="B49" s="23" t="s">
        <v>350</v>
      </c>
      <c r="C49" s="15" t="s">
        <v>272</v>
      </c>
      <c r="D49" s="17">
        <f t="shared" si="14"/>
        <v>0.2</v>
      </c>
      <c r="E49" s="17">
        <f t="shared" si="15"/>
        <v>0.08</v>
      </c>
      <c r="F49" s="17">
        <f t="shared" si="16"/>
        <v>2.5000000000000001E-2</v>
      </c>
      <c r="G49" s="17">
        <f t="shared" si="17"/>
        <v>1.4999999999999999E-2</v>
      </c>
      <c r="H49" s="17">
        <f t="shared" si="18"/>
        <v>1.6E-2</v>
      </c>
      <c r="I49" s="17">
        <f t="shared" si="19"/>
        <v>2E-3</v>
      </c>
      <c r="J49" s="17">
        <f t="shared" si="20"/>
        <v>0.03</v>
      </c>
      <c r="K49" s="17">
        <f>IF(FOLHA="COM DESONERAÇÃO",0.00111111,0.00111111)</f>
        <v>1.11111E-3</v>
      </c>
      <c r="L49" s="17">
        <f t="shared" si="23"/>
        <v>0</v>
      </c>
      <c r="M49" s="17">
        <f>IF(FOLHA="COM DESONERAÇÃO",0,0)</f>
        <v>0</v>
      </c>
      <c r="N49" s="17">
        <f>IF(FOLHA="COM DESONERAÇÃO",0,0)</f>
        <v>0</v>
      </c>
      <c r="O49" s="17">
        <f>IF(FOLHA="COM DESONERAÇÃO",0.0425583,0.0425583)</f>
        <v>4.25583E-2</v>
      </c>
      <c r="P49" s="17">
        <f>IF(FOLHA="COM DESONERAÇÃO",0.00899126,0.00899126)</f>
        <v>8.9912599999999992E-3</v>
      </c>
      <c r="Q49" s="17">
        <f>IF(FOLHA="COM DESONERAÇÃO",0.00049082,0.00049082)</f>
        <v>4.9081999999999999E-4</v>
      </c>
      <c r="R49" s="17">
        <f>IF(FOLHA="COM DESONERAÇÃO",0.00098168,0.00098168)</f>
        <v>9.8167999999999997E-4</v>
      </c>
      <c r="S49" s="17">
        <f>IF(FOLHA="COM DESONERAÇÃO",0.09239242,0.09239242)</f>
        <v>9.2392420000000003E-2</v>
      </c>
      <c r="T49" s="17">
        <f>IF(FOLHA="COM DESONERAÇÃO",0.00742552,0.00742552)</f>
        <v>7.4255199999999997E-3</v>
      </c>
      <c r="U49" s="17">
        <f>IF(FOLHA="COM DESONERAÇÃO",0.00005156,0.00005156)</f>
        <v>5.1560000000000001E-5</v>
      </c>
      <c r="V49" s="17">
        <f t="shared" si="21"/>
        <v>0</v>
      </c>
      <c r="W49" s="17">
        <f>IF(FOLHA="COM DESONERAÇÃO",0.0539988,0.0539988)</f>
        <v>5.39988E-2</v>
      </c>
      <c r="X49" s="17">
        <f>IF(FOLHA="COM DESONERAÇÃO",0.00148758,0.00148758)</f>
        <v>1.4875800000000001E-3</v>
      </c>
      <c r="Y49" s="17">
        <f>IF(FOLHA="COM DESONERAÇÃO",0.08063159,0.08063159)</f>
        <v>8.0631590000000003E-2</v>
      </c>
      <c r="Z49" s="17">
        <f>IF(FOLHA="COM DESONERAÇÃO",0.03689253,0.03689253)</f>
        <v>3.689253E-2</v>
      </c>
      <c r="AA49" s="17">
        <f>IF(FOLHA="COM DESONERAÇÃO",0.0092819,0.0092819)</f>
        <v>9.2818999999999992E-3</v>
      </c>
      <c r="AB49" s="17">
        <f>IF(FOLHA="COM DESONERAÇÃO",0.02888062,0.05643397)</f>
        <v>5.643397E-2</v>
      </c>
      <c r="AC49" s="17">
        <f>IF(FOLHA="COM DESONERAÇÃO",0.00464585,0.00486899)</f>
        <v>4.8689900000000001E-3</v>
      </c>
      <c r="AD49" s="17">
        <f t="shared" si="22"/>
        <v>0.76559999999999995</v>
      </c>
    </row>
    <row r="50" spans="1:30" ht="15" customHeight="1">
      <c r="A50" s="15" t="s">
        <v>351</v>
      </c>
      <c r="B50" s="23" t="s">
        <v>352</v>
      </c>
      <c r="C50" s="15" t="s">
        <v>267</v>
      </c>
      <c r="D50" s="17">
        <f t="shared" si="14"/>
        <v>0.2</v>
      </c>
      <c r="E50" s="17">
        <f t="shared" si="15"/>
        <v>0.08</v>
      </c>
      <c r="F50" s="17">
        <f t="shared" si="16"/>
        <v>2.5000000000000001E-2</v>
      </c>
      <c r="G50" s="17">
        <f t="shared" si="17"/>
        <v>1.4999999999999999E-2</v>
      </c>
      <c r="H50" s="17">
        <f t="shared" si="18"/>
        <v>1.6E-2</v>
      </c>
      <c r="I50" s="17">
        <f t="shared" si="19"/>
        <v>2E-3</v>
      </c>
      <c r="J50" s="17">
        <f t="shared" si="20"/>
        <v>0.03</v>
      </c>
      <c r="K50" s="17">
        <f>IF(FOLHA="COM DESONERAÇÃO",0,0)</f>
        <v>0</v>
      </c>
      <c r="L50" s="17">
        <f t="shared" si="23"/>
        <v>0</v>
      </c>
      <c r="M50" s="17">
        <f>IF(FOLHA="COM DESONERAÇÃO",0.17998023,0.17998023)</f>
        <v>0.17998022999999999</v>
      </c>
      <c r="N50" s="17">
        <f>IF(FOLHA="COM DESONERAÇÃO",0.04978704,0.04978704)</f>
        <v>4.9787039999999998E-2</v>
      </c>
      <c r="O50" s="17">
        <f>IF(FOLHA="COM DESONERAÇÃO",0.01629743,0.01629743)</f>
        <v>1.6297430000000002E-2</v>
      </c>
      <c r="P50" s="17">
        <f>IF(FOLHA="COM DESONERAÇÃO",0.00934602,0.00934602)</f>
        <v>9.34602E-3</v>
      </c>
      <c r="Q50" s="17">
        <f>IF(FOLHA="COM DESONERAÇÃO",0.00049099,0.00049099)</f>
        <v>4.9098999999999996E-4</v>
      </c>
      <c r="R50" s="17">
        <f>IF(FOLHA="COM DESONERAÇÃO",0.00100008,0.00100008)</f>
        <v>1.00008E-3</v>
      </c>
      <c r="S50" s="17">
        <f>IF(FOLHA="COM DESONERAÇÃO",0.09242388,0.09242388)</f>
        <v>9.242388E-2</v>
      </c>
      <c r="T50" s="17">
        <f>IF(FOLHA="COM DESONERAÇÃO",0.00742805,0.00742805)</f>
        <v>7.4280500000000003E-3</v>
      </c>
      <c r="U50" s="17">
        <f>IF(FOLHA="COM DESONERAÇÃO",0.00002239,0.00002239)</f>
        <v>2.2390000000000001E-5</v>
      </c>
      <c r="V50" s="17">
        <f t="shared" si="21"/>
        <v>0</v>
      </c>
      <c r="W50" s="17">
        <f>IF(FOLHA="COM DESONERAÇÃO",0.07158936,0.07158936)</f>
        <v>7.1589360000000005E-2</v>
      </c>
      <c r="X50" s="17">
        <f>IF(FOLHA="COM DESONERAÇÃO",0.00197217,0.00197217)</f>
        <v>1.9721700000000001E-3</v>
      </c>
      <c r="Y50" s="17">
        <f>IF(FOLHA="COM DESONERAÇÃO",0.10693441,0.10693441)</f>
        <v>0.10693440999999999</v>
      </c>
      <c r="Z50" s="17">
        <f>IF(FOLHA="COM DESONERAÇÃO",0.04341684,0.04341684)</f>
        <v>4.3416839999999998E-2</v>
      </c>
      <c r="AA50" s="17">
        <f>IF(FOLHA="COM DESONERAÇÃO",0.00928506,0.00928506)</f>
        <v>9.2850599999999995E-3</v>
      </c>
      <c r="AB50" s="17">
        <f>IF(FOLHA="COM DESONERAÇÃO",0.07315599,0.1312936)</f>
        <v>0.13129360000000001</v>
      </c>
      <c r="AC50" s="17">
        <f>IF(FOLHA="COM DESONERAÇÃO",0.00615708,0.00645291)</f>
        <v>6.4529100000000001E-3</v>
      </c>
      <c r="AD50" s="17">
        <f t="shared" si="22"/>
        <v>1.0956999999999999</v>
      </c>
    </row>
    <row r="51" spans="1:30" ht="15" customHeight="1">
      <c r="A51" s="15" t="s">
        <v>353</v>
      </c>
      <c r="B51" s="23" t="s">
        <v>354</v>
      </c>
      <c r="C51" s="15" t="s">
        <v>267</v>
      </c>
      <c r="D51" s="17">
        <f t="shared" si="14"/>
        <v>0.2</v>
      </c>
      <c r="E51" s="17">
        <f t="shared" si="15"/>
        <v>0.08</v>
      </c>
      <c r="F51" s="17">
        <f t="shared" si="16"/>
        <v>2.5000000000000001E-2</v>
      </c>
      <c r="G51" s="17">
        <f t="shared" si="17"/>
        <v>1.4999999999999999E-2</v>
      </c>
      <c r="H51" s="17">
        <f t="shared" si="18"/>
        <v>1.6E-2</v>
      </c>
      <c r="I51" s="17">
        <f t="shared" si="19"/>
        <v>2E-3</v>
      </c>
      <c r="J51" s="17">
        <f t="shared" si="20"/>
        <v>0.03</v>
      </c>
      <c r="K51" s="17">
        <f>IF(FOLHA="COM DESONERAÇÃO",0,0)</f>
        <v>0</v>
      </c>
      <c r="L51" s="17">
        <f t="shared" si="23"/>
        <v>0</v>
      </c>
      <c r="M51" s="17">
        <f>IF(FOLHA="COM DESONERAÇÃO",0.17998023,0.17998023)</f>
        <v>0.17998022999999999</v>
      </c>
      <c r="N51" s="17">
        <f>IF(FOLHA="COM DESONERAÇÃO",0.04978704,0.04978704)</f>
        <v>4.9787039999999998E-2</v>
      </c>
      <c r="O51" s="17">
        <f>IF(FOLHA="COM DESONERAÇÃO",0.01629743,0.01629743)</f>
        <v>1.6297430000000002E-2</v>
      </c>
      <c r="P51" s="17">
        <f>IF(FOLHA="COM DESONERAÇÃO",0.00934602,0.00934602)</f>
        <v>9.34602E-3</v>
      </c>
      <c r="Q51" s="17">
        <f>IF(FOLHA="COM DESONERAÇÃO",0.00049099,0.00049099)</f>
        <v>4.9098999999999996E-4</v>
      </c>
      <c r="R51" s="17">
        <f>IF(FOLHA="COM DESONERAÇÃO",0.00100008,0.00100008)</f>
        <v>1.00008E-3</v>
      </c>
      <c r="S51" s="17">
        <f>IF(FOLHA="COM DESONERAÇÃO",0.09242388,0.09242388)</f>
        <v>9.242388E-2</v>
      </c>
      <c r="T51" s="17">
        <f>IF(FOLHA="COM DESONERAÇÃO",0.00742805,0.00742805)</f>
        <v>7.4280500000000003E-3</v>
      </c>
      <c r="U51" s="17">
        <f>IF(FOLHA="COM DESONERAÇÃO",0.00002239,0.00002239)</f>
        <v>2.2390000000000001E-5</v>
      </c>
      <c r="V51" s="17">
        <f t="shared" si="21"/>
        <v>0</v>
      </c>
      <c r="W51" s="17">
        <f>IF(FOLHA="COM DESONERAÇÃO",0.07158936,0.07158936)</f>
        <v>7.1589360000000005E-2</v>
      </c>
      <c r="X51" s="17">
        <f>IF(FOLHA="COM DESONERAÇÃO",0.00197217,0.00197217)</f>
        <v>1.9721700000000001E-3</v>
      </c>
      <c r="Y51" s="17">
        <f>IF(FOLHA="COM DESONERAÇÃO",0.10693441,0.10693441)</f>
        <v>0.10693440999999999</v>
      </c>
      <c r="Z51" s="17">
        <f>IF(FOLHA="COM DESONERAÇÃO",0.04341684,0.04341684)</f>
        <v>4.3416839999999998E-2</v>
      </c>
      <c r="AA51" s="17">
        <f>IF(FOLHA="COM DESONERAÇÃO",0.00928506,0.00928506)</f>
        <v>9.2850599999999995E-3</v>
      </c>
      <c r="AB51" s="17">
        <f>IF(FOLHA="COM DESONERAÇÃO",0.07315599,0.1312936)</f>
        <v>0.13129360000000001</v>
      </c>
      <c r="AC51" s="17">
        <f>IF(FOLHA="COM DESONERAÇÃO",0.00615708,0.00645291)</f>
        <v>6.4529100000000001E-3</v>
      </c>
      <c r="AD51" s="17">
        <f t="shared" si="22"/>
        <v>1.0956999999999999</v>
      </c>
    </row>
    <row r="52" spans="1:30" ht="15" customHeight="1">
      <c r="A52" s="15" t="s">
        <v>355</v>
      </c>
      <c r="B52" s="23" t="s">
        <v>356</v>
      </c>
      <c r="C52" s="15" t="s">
        <v>272</v>
      </c>
      <c r="D52" s="17">
        <f t="shared" si="14"/>
        <v>0.2</v>
      </c>
      <c r="E52" s="17">
        <f t="shared" si="15"/>
        <v>0.08</v>
      </c>
      <c r="F52" s="17">
        <f t="shared" si="16"/>
        <v>2.5000000000000001E-2</v>
      </c>
      <c r="G52" s="17">
        <f t="shared" si="17"/>
        <v>1.4999999999999999E-2</v>
      </c>
      <c r="H52" s="17">
        <f t="shared" si="18"/>
        <v>1.6E-2</v>
      </c>
      <c r="I52" s="17">
        <f t="shared" si="19"/>
        <v>2E-3</v>
      </c>
      <c r="J52" s="17">
        <f t="shared" si="20"/>
        <v>0.03</v>
      </c>
      <c r="K52" s="17">
        <f>IF(FOLHA="COM DESONERAÇÃO",0.00414815,0.00414815)</f>
        <v>4.1481499999999998E-3</v>
      </c>
      <c r="L52" s="17">
        <f t="shared" si="23"/>
        <v>0</v>
      </c>
      <c r="M52" s="17">
        <f>IF(FOLHA="COM DESONERAÇÃO",0,0)</f>
        <v>0</v>
      </c>
      <c r="N52" s="17">
        <f>IF(FOLHA="COM DESONERAÇÃO",0,0)</f>
        <v>0</v>
      </c>
      <c r="O52" s="17">
        <f>IF(FOLHA="COM DESONERAÇÃO",0.07165531,0.07165531)</f>
        <v>7.165531E-2</v>
      </c>
      <c r="P52" s="17">
        <f>IF(FOLHA="COM DESONERAÇÃO",0.00908833,0.00908833)</f>
        <v>9.0883300000000004E-3</v>
      </c>
      <c r="Q52" s="17">
        <f>IF(FOLHA="COM DESONERAÇÃO",0.00049098,0.00049098)</f>
        <v>4.9098000000000002E-4</v>
      </c>
      <c r="R52" s="17">
        <f>IF(FOLHA="COM DESONERAÇÃO",0.00066108,0.00066108)</f>
        <v>6.6107999999999998E-4</v>
      </c>
      <c r="S52" s="17">
        <f>IF(FOLHA="COM DESONERAÇÃO",0.0924231,0.0924231)</f>
        <v>9.2423099999999994E-2</v>
      </c>
      <c r="T52" s="17">
        <f>IF(FOLHA="COM DESONERAÇÃO",0.00742798,0.00742798)</f>
        <v>7.4279799999999998E-3</v>
      </c>
      <c r="U52" s="17">
        <f>IF(FOLHA="COM DESONERAÇÃO",0.00060981,0.00060981)</f>
        <v>6.0981000000000002E-4</v>
      </c>
      <c r="V52" s="17">
        <f t="shared" si="21"/>
        <v>0</v>
      </c>
      <c r="W52" s="17">
        <f>IF(FOLHA="COM DESONERAÇÃO",0.03766748,0.03766748)</f>
        <v>3.7667480000000003E-2</v>
      </c>
      <c r="X52" s="17">
        <f>IF(FOLHA="COM DESONERAÇÃO",0.0009512,0.0009512)</f>
        <v>9.5120000000000003E-4</v>
      </c>
      <c r="Y52" s="17">
        <f>IF(FOLHA="COM DESONERAÇÃO",0.05157549,0.05157549)</f>
        <v>5.1575490000000002E-2</v>
      </c>
      <c r="Z52" s="17">
        <f>IF(FOLHA="COM DESONERAÇÃO",0.03783541,0.03783541)</f>
        <v>3.783541E-2</v>
      </c>
      <c r="AA52" s="17">
        <f>IF(FOLHA="COM DESONERAÇÃO",0.00928498,0.00928498)</f>
        <v>9.28498E-3</v>
      </c>
      <c r="AB52" s="17">
        <f>IF(FOLHA="COM DESONERAÇÃO",0.03588903,0.06786367)</f>
        <v>6.7863670000000001E-2</v>
      </c>
      <c r="AC52" s="17">
        <f>IF(FOLHA="COM DESONERAÇÃO",0.00322471,0.00336739)</f>
        <v>3.3673900000000001E-3</v>
      </c>
      <c r="AD52" s="17">
        <f t="shared" si="22"/>
        <v>0.7631</v>
      </c>
    </row>
    <row r="53" spans="1:30" ht="15" customHeight="1">
      <c r="A53" s="15" t="s">
        <v>357</v>
      </c>
      <c r="B53" s="23" t="s">
        <v>358</v>
      </c>
      <c r="C53" s="15" t="s">
        <v>267</v>
      </c>
      <c r="D53" s="17">
        <f t="shared" si="14"/>
        <v>0.2</v>
      </c>
      <c r="E53" s="17">
        <f t="shared" si="15"/>
        <v>0.08</v>
      </c>
      <c r="F53" s="17">
        <f t="shared" si="16"/>
        <v>2.5000000000000001E-2</v>
      </c>
      <c r="G53" s="17">
        <f t="shared" si="17"/>
        <v>1.4999999999999999E-2</v>
      </c>
      <c r="H53" s="17">
        <f t="shared" si="18"/>
        <v>1.6E-2</v>
      </c>
      <c r="I53" s="17">
        <f t="shared" si="19"/>
        <v>2E-3</v>
      </c>
      <c r="J53" s="17">
        <f t="shared" si="20"/>
        <v>0.03</v>
      </c>
      <c r="K53" s="17">
        <f>IF(FOLHA="COM DESONERAÇÃO",0,0)</f>
        <v>0</v>
      </c>
      <c r="L53" s="17">
        <f t="shared" si="23"/>
        <v>0</v>
      </c>
      <c r="M53" s="17">
        <f>IF(FOLHA="COM DESONERAÇÃO",0.18045054,0.18045054)</f>
        <v>0.18045053999999999</v>
      </c>
      <c r="N53" s="17">
        <f>IF(FOLHA="COM DESONERAÇÃO",0.04991927,0.04991927)</f>
        <v>4.9919270000000002E-2</v>
      </c>
      <c r="O53" s="17">
        <f>IF(FOLHA="COM DESONERAÇÃO",0.02009151,0.02009151)</f>
        <v>2.009151E-2</v>
      </c>
      <c r="P53" s="17">
        <f>IF(FOLHA="COM DESONERAÇÃO",0.00934498,0.00934498)</f>
        <v>9.3449799999999993E-3</v>
      </c>
      <c r="Q53" s="17">
        <f>IF(FOLHA="COM DESONERAÇÃO",0.00049093,0.00049093)</f>
        <v>4.9092999999999999E-4</v>
      </c>
      <c r="R53" s="17">
        <f>IF(FOLHA="COM DESONERAÇÃO",0.00089244,0.00089244)</f>
        <v>8.9243999999999999E-4</v>
      </c>
      <c r="S53" s="17">
        <f>IF(FOLHA="COM DESONERAÇÃO",0.09241362,0.09241362)</f>
        <v>9.2413620000000002E-2</v>
      </c>
      <c r="T53" s="17">
        <f>IF(FOLHA="COM DESONERAÇÃO",0.00742722,0.00742722)</f>
        <v>7.42722E-3</v>
      </c>
      <c r="U53" s="17">
        <f>IF(FOLHA="COM DESONERAÇÃO",0.0000189,0.0000189)</f>
        <v>1.8899999999999999E-5</v>
      </c>
      <c r="V53" s="17">
        <f t="shared" si="21"/>
        <v>0</v>
      </c>
      <c r="W53" s="17">
        <f>IF(FOLHA="COM DESONERAÇÃO",0.06904785,0.06904785)</f>
        <v>6.9047849999999994E-2</v>
      </c>
      <c r="X53" s="17">
        <f>IF(FOLHA="COM DESONERAÇÃO",0.00190215,0.00190215)</f>
        <v>1.90215E-3</v>
      </c>
      <c r="Y53" s="17">
        <f>IF(FOLHA="COM DESONERAÇÃO",0.10312665,0.10312665)</f>
        <v>0.10312665</v>
      </c>
      <c r="Z53" s="17">
        <f>IF(FOLHA="COM DESONERAÇÃO",0.04355358,0.04355358)</f>
        <v>4.3553580000000001E-2</v>
      </c>
      <c r="AA53" s="17">
        <f>IF(FOLHA="COM DESONERAÇÃO",0.00928403,0.00928403)</f>
        <v>9.2840300000000004E-3</v>
      </c>
      <c r="AB53" s="17">
        <f>IF(FOLHA="COM DESONERAÇÃO",0.07408809,0.13286618)</f>
        <v>0.13286618</v>
      </c>
      <c r="AC53" s="17">
        <f>IF(FOLHA="COM DESONERAÇÃO",0.0059385,0.00622382)</f>
        <v>6.2238199999999997E-3</v>
      </c>
      <c r="AD53" s="17">
        <f t="shared" si="22"/>
        <v>1.0951</v>
      </c>
    </row>
    <row r="54" spans="1:30" ht="15" customHeight="1">
      <c r="A54" s="15" t="s">
        <v>359</v>
      </c>
      <c r="B54" s="23" t="s">
        <v>360</v>
      </c>
      <c r="C54" s="15" t="s">
        <v>272</v>
      </c>
      <c r="D54" s="17">
        <f t="shared" si="14"/>
        <v>0.2</v>
      </c>
      <c r="E54" s="17">
        <f t="shared" si="15"/>
        <v>0.08</v>
      </c>
      <c r="F54" s="17">
        <f t="shared" si="16"/>
        <v>2.5000000000000001E-2</v>
      </c>
      <c r="G54" s="17">
        <f t="shared" si="17"/>
        <v>1.4999999999999999E-2</v>
      </c>
      <c r="H54" s="17">
        <f t="shared" si="18"/>
        <v>1.6E-2</v>
      </c>
      <c r="I54" s="17">
        <f t="shared" si="19"/>
        <v>2E-3</v>
      </c>
      <c r="J54" s="17">
        <f t="shared" si="20"/>
        <v>0.03</v>
      </c>
      <c r="K54" s="17">
        <f>IF(FOLHA="COM DESONERAÇÃO",0.00111111,0.00111111)</f>
        <v>1.11111E-3</v>
      </c>
      <c r="L54" s="17">
        <f t="shared" si="23"/>
        <v>0</v>
      </c>
      <c r="M54" s="17">
        <f>IF(FOLHA="COM DESONERAÇÃO",0,0)</f>
        <v>0</v>
      </c>
      <c r="N54" s="17">
        <f>IF(FOLHA="COM DESONERAÇÃO",0,0)</f>
        <v>0</v>
      </c>
      <c r="O54" s="17">
        <f>IF(FOLHA="COM DESONERAÇÃO",0.05760495,0.05760495)</f>
        <v>5.7604950000000002E-2</v>
      </c>
      <c r="P54" s="17">
        <f>IF(FOLHA="COM DESONERAÇÃO",0.00899626,0.00899626)</f>
        <v>8.9962600000000007E-3</v>
      </c>
      <c r="Q54" s="17">
        <f>IF(FOLHA="COM DESONERAÇÃO",0.00049109,0.00049109)</f>
        <v>4.9109000000000002E-4</v>
      </c>
      <c r="R54" s="17">
        <f>IF(FOLHA="COM DESONERAÇÃO",0.00073556,0.00073556)</f>
        <v>7.3556000000000001E-4</v>
      </c>
      <c r="S54" s="17">
        <f>IF(FOLHA="COM DESONERAÇÃO",0.09244378,0.09244378)</f>
        <v>9.2443780000000003E-2</v>
      </c>
      <c r="T54" s="17">
        <f>IF(FOLHA="COM DESONERAÇÃO",0.00742965,0.00742965)</f>
        <v>7.4296500000000003E-3</v>
      </c>
      <c r="U54" s="17">
        <f>IF(FOLHA="COM DESONERAÇÃO",0.00085303,0.00085303)</f>
        <v>8.5302999999999996E-4</v>
      </c>
      <c r="V54" s="17">
        <f t="shared" si="21"/>
        <v>0</v>
      </c>
      <c r="W54" s="17">
        <f>IF(FOLHA="COM DESONERAÇÃO",0.04394353,0.04394353)</f>
        <v>4.3943530000000001E-2</v>
      </c>
      <c r="X54" s="17">
        <f>IF(FOLHA="COM DESONERAÇÃO",0.00121057,0.00121057)</f>
        <v>1.21057E-3</v>
      </c>
      <c r="Y54" s="17">
        <f>IF(FOLHA="COM DESONERAÇÃO",0.06565343,0.06565343)</f>
        <v>6.5653429999999999E-2</v>
      </c>
      <c r="Z54" s="17">
        <f>IF(FOLHA="COM DESONERAÇÃO",0.03739374,0.03739374)</f>
        <v>3.7393740000000002E-2</v>
      </c>
      <c r="AA54" s="17">
        <f>IF(FOLHA="COM DESONERAÇÃO",0.00928706,0.00928706)</f>
        <v>9.2870599999999998E-3</v>
      </c>
      <c r="AB54" s="17">
        <f>IF(FOLHA="COM DESONERAÇÃO",0.03230993,0.06221527)</f>
        <v>6.2215270000000003E-2</v>
      </c>
      <c r="AC54" s="17">
        <f>IF(FOLHA="COM DESONERAÇÃO",0.00378073,0.00396232)</f>
        <v>3.9623200000000001E-3</v>
      </c>
      <c r="AD54" s="17">
        <f t="shared" si="22"/>
        <v>0.76129999999999998</v>
      </c>
    </row>
    <row r="55" spans="1:30" ht="15" customHeight="1">
      <c r="A55" s="15" t="s">
        <v>361</v>
      </c>
      <c r="B55" s="23" t="s">
        <v>362</v>
      </c>
      <c r="C55" s="15" t="s">
        <v>272</v>
      </c>
      <c r="D55" s="17">
        <f t="shared" si="14"/>
        <v>0.2</v>
      </c>
      <c r="E55" s="17">
        <f t="shared" si="15"/>
        <v>0.08</v>
      </c>
      <c r="F55" s="17">
        <f t="shared" si="16"/>
        <v>2.5000000000000001E-2</v>
      </c>
      <c r="G55" s="17">
        <f t="shared" si="17"/>
        <v>1.4999999999999999E-2</v>
      </c>
      <c r="H55" s="17">
        <f t="shared" si="18"/>
        <v>1.6E-2</v>
      </c>
      <c r="I55" s="17">
        <f t="shared" si="19"/>
        <v>2E-3</v>
      </c>
      <c r="J55" s="17">
        <f t="shared" si="20"/>
        <v>0.03</v>
      </c>
      <c r="K55" s="17">
        <f>IF(FOLHA="COM DESONERAÇÃO",0,0)</f>
        <v>0</v>
      </c>
      <c r="L55" s="17">
        <f t="shared" si="23"/>
        <v>0</v>
      </c>
      <c r="M55" s="17">
        <f>IF(FOLHA="COM DESONERAÇÃO",0,0)</f>
        <v>0</v>
      </c>
      <c r="N55" s="17">
        <f>IF(FOLHA="COM DESONERAÇÃO",0,0)</f>
        <v>0</v>
      </c>
      <c r="O55" s="17">
        <f>IF(FOLHA="COM DESONERAÇÃO",0.03925492,0.03925492)</f>
        <v>3.9254919999999999E-2</v>
      </c>
      <c r="P55" s="17">
        <f>IF(FOLHA="COM DESONERAÇÃO",0.0093431,0.0093431)</f>
        <v>9.3431E-3</v>
      </c>
      <c r="Q55" s="17">
        <f>IF(FOLHA="COM DESONERAÇÃO",0.00049083,0.00049083)</f>
        <v>4.9083000000000004E-4</v>
      </c>
      <c r="R55" s="17">
        <f>IF(FOLHA="COM DESONERAÇÃO",0.00069078,0.00069078)</f>
        <v>6.9078E-4</v>
      </c>
      <c r="S55" s="17">
        <f>IF(FOLHA="COM DESONERAÇÃO",0.092395,0.092395)</f>
        <v>9.2395000000000005E-2</v>
      </c>
      <c r="T55" s="17">
        <f>IF(FOLHA="COM DESONERAÇÃO",0.00742572,0.00742572)</f>
        <v>7.4257200000000002E-3</v>
      </c>
      <c r="U55" s="17">
        <f>IF(FOLHA="COM DESONERAÇÃO",0.0000189,0.0000189)</f>
        <v>1.8899999999999999E-5</v>
      </c>
      <c r="V55" s="17">
        <f t="shared" si="21"/>
        <v>0</v>
      </c>
      <c r="W55" s="17">
        <f>IF(FOLHA="COM DESONERAÇÃO",0.0562118,0.0562118)</f>
        <v>5.6211799999999999E-2</v>
      </c>
      <c r="X55" s="17">
        <f>IF(FOLHA="COM DESONERAÇÃO",0.00154854,0.00154854)</f>
        <v>1.5485399999999999E-3</v>
      </c>
      <c r="Y55" s="17">
        <f>IF(FOLHA="COM DESONERAÇÃO",0.08393841,0.08393841)</f>
        <v>8.3938410000000005E-2</v>
      </c>
      <c r="Z55" s="17">
        <f>IF(FOLHA="COM DESONERAÇÃO",0.03678782,0.03678782)</f>
        <v>3.6787819999999999E-2</v>
      </c>
      <c r="AA55" s="17">
        <f>IF(FOLHA="COM DESONERAÇÃO",0.00928216,0.00928216)</f>
        <v>9.2821599999999994E-3</v>
      </c>
      <c r="AB55" s="17">
        <f>IF(FOLHA="COM DESONERAÇÃO",0.02799725,0.05505989)</f>
        <v>5.505989E-2</v>
      </c>
      <c r="AC55" s="17">
        <f>IF(FOLHA="COM DESONERAÇÃO",0.00483453,0.00506681)</f>
        <v>5.0668099999999997E-3</v>
      </c>
      <c r="AD55" s="17">
        <f t="shared" si="22"/>
        <v>0.76549999999999996</v>
      </c>
    </row>
    <row r="56" spans="1:30" ht="15" customHeight="1">
      <c r="A56" s="15" t="s">
        <v>363</v>
      </c>
      <c r="B56" s="23" t="s">
        <v>364</v>
      </c>
      <c r="C56" s="15" t="s">
        <v>267</v>
      </c>
      <c r="D56" s="17">
        <f t="shared" si="14"/>
        <v>0.2</v>
      </c>
      <c r="E56" s="17">
        <f t="shared" si="15"/>
        <v>0.08</v>
      </c>
      <c r="F56" s="17">
        <f t="shared" si="16"/>
        <v>2.5000000000000001E-2</v>
      </c>
      <c r="G56" s="17">
        <f t="shared" si="17"/>
        <v>1.4999999999999999E-2</v>
      </c>
      <c r="H56" s="17">
        <f t="shared" si="18"/>
        <v>1.6E-2</v>
      </c>
      <c r="I56" s="17">
        <f t="shared" si="19"/>
        <v>2E-3</v>
      </c>
      <c r="J56" s="17">
        <f t="shared" si="20"/>
        <v>0.03</v>
      </c>
      <c r="K56" s="17">
        <f>IF(FOLHA="COM DESONERAÇÃO",0.00111111,0.00111111)</f>
        <v>1.11111E-3</v>
      </c>
      <c r="L56" s="17">
        <f t="shared" si="23"/>
        <v>0</v>
      </c>
      <c r="M56" s="17">
        <f>IF(FOLHA="COM DESONERAÇÃO",0.18713119,0.18713119)</f>
        <v>0.18713119</v>
      </c>
      <c r="N56" s="17">
        <f>IF(FOLHA="COM DESONERAÇÃO",0.05179667,0.05179667)</f>
        <v>5.1796670000000003E-2</v>
      </c>
      <c r="O56" s="17">
        <f>IF(FOLHA="COM DESONERAÇÃO",0.07235721,0.07235721)</f>
        <v>7.2357210000000005E-2</v>
      </c>
      <c r="P56" s="17">
        <f>IF(FOLHA="COM DESONERAÇÃO",0.00898977,0.00898977)</f>
        <v>8.9897699999999994E-3</v>
      </c>
      <c r="Q56" s="17">
        <f>IF(FOLHA="COM DESONERAÇÃO",0.00049074,0.00049074)</f>
        <v>4.9074000000000003E-4</v>
      </c>
      <c r="R56" s="17">
        <f>IF(FOLHA="COM DESONERAÇÃO",0.00082844,0.00082844)</f>
        <v>8.2843999999999995E-4</v>
      </c>
      <c r="S56" s="17">
        <f>IF(FOLHA="COM DESONERAÇÃO",0.09237712,0.09237712)</f>
        <v>9.2377119999999993E-2</v>
      </c>
      <c r="T56" s="17">
        <f>IF(FOLHA="COM DESONERAÇÃO",0.00742429,0.00742429)</f>
        <v>7.4242900000000001E-3</v>
      </c>
      <c r="U56" s="17">
        <f>IF(FOLHA="COM DESONERAÇÃO",0.00003907,0.00003907)</f>
        <v>3.9069999999999997E-5</v>
      </c>
      <c r="V56" s="17">
        <f t="shared" si="21"/>
        <v>0</v>
      </c>
      <c r="W56" s="17">
        <f>IF(FOLHA="COM DESONERAÇÃO",0.03712856,0.03712856)</f>
        <v>3.7128559999999998E-2</v>
      </c>
      <c r="X56" s="17">
        <f>IF(FOLHA="COM DESONERAÇÃO",0.00093759,0.00093759)</f>
        <v>9.3758999999999997E-4</v>
      </c>
      <c r="Y56" s="17">
        <f>IF(FOLHA="COM DESONERAÇÃO",0.05081229,0.05081229)</f>
        <v>5.0812290000000003E-2</v>
      </c>
      <c r="Z56" s="17">
        <f>IF(FOLHA="COM DESONERAÇÃO",0.0454859,0.0454859)</f>
        <v>4.5485900000000003E-2</v>
      </c>
      <c r="AA56" s="17">
        <f>IF(FOLHA="COM DESONERAÇÃO",0.00928036,0.00928036)</f>
        <v>9.2803599999999997E-3</v>
      </c>
      <c r="AB56" s="17">
        <f>IF(FOLHA="COM DESONERAÇÃO",0.08772212,0.15555616)</f>
        <v>0.15555616</v>
      </c>
      <c r="AC56" s="17">
        <f>IF(FOLHA="COM DESONERAÇÃO",0.00317572,0.00331636)</f>
        <v>3.31636E-3</v>
      </c>
      <c r="AD56" s="17">
        <f t="shared" si="22"/>
        <v>1.0931</v>
      </c>
    </row>
    <row r="57" spans="1:30" ht="15" customHeight="1">
      <c r="A57" s="15" t="s">
        <v>365</v>
      </c>
      <c r="B57" s="23" t="s">
        <v>366</v>
      </c>
      <c r="C57" s="15" t="s">
        <v>267</v>
      </c>
      <c r="D57" s="17">
        <f t="shared" si="14"/>
        <v>0.2</v>
      </c>
      <c r="E57" s="17">
        <f t="shared" si="15"/>
        <v>0.08</v>
      </c>
      <c r="F57" s="17">
        <f t="shared" si="16"/>
        <v>2.5000000000000001E-2</v>
      </c>
      <c r="G57" s="17">
        <f t="shared" si="17"/>
        <v>1.4999999999999999E-2</v>
      </c>
      <c r="H57" s="17">
        <f t="shared" si="18"/>
        <v>1.6E-2</v>
      </c>
      <c r="I57" s="17">
        <f t="shared" si="19"/>
        <v>2E-3</v>
      </c>
      <c r="J57" s="17">
        <f t="shared" si="20"/>
        <v>0.03</v>
      </c>
      <c r="K57" s="17">
        <f>IF(FOLHA="COM DESONERAÇÃO",0,0)</f>
        <v>0</v>
      </c>
      <c r="L57" s="17">
        <f t="shared" si="23"/>
        <v>0</v>
      </c>
      <c r="M57" s="17">
        <f>IF(FOLHA="COM DESONERAÇÃO",0.18045054,0.18045054)</f>
        <v>0.18045053999999999</v>
      </c>
      <c r="N57" s="17">
        <f>IF(FOLHA="COM DESONERAÇÃO",0.04991927,0.04991927)</f>
        <v>4.9919270000000002E-2</v>
      </c>
      <c r="O57" s="17">
        <f>IF(FOLHA="COM DESONERAÇÃO",0.02009151,0.02009151)</f>
        <v>2.009151E-2</v>
      </c>
      <c r="P57" s="17">
        <f>IF(FOLHA="COM DESONERAÇÃO",0.00934498,0.00934498)</f>
        <v>9.3449799999999993E-3</v>
      </c>
      <c r="Q57" s="17">
        <f>IF(FOLHA="COM DESONERAÇÃO",0.00049093,0.00049093)</f>
        <v>4.9092999999999999E-4</v>
      </c>
      <c r="R57" s="17">
        <f>IF(FOLHA="COM DESONERAÇÃO",0.00089244,0.00089244)</f>
        <v>8.9243999999999999E-4</v>
      </c>
      <c r="S57" s="17">
        <f>IF(FOLHA="COM DESONERAÇÃO",0.09241362,0.09241362)</f>
        <v>9.2413620000000002E-2</v>
      </c>
      <c r="T57" s="17">
        <f>IF(FOLHA="COM DESONERAÇÃO",0.00742722,0.00742722)</f>
        <v>7.42722E-3</v>
      </c>
      <c r="U57" s="17">
        <f>IF(FOLHA="COM DESONERAÇÃO",0.0000189,0.0000189)</f>
        <v>1.8899999999999999E-5</v>
      </c>
      <c r="V57" s="17">
        <f t="shared" si="21"/>
        <v>0</v>
      </c>
      <c r="W57" s="17">
        <f>IF(FOLHA="COM DESONERAÇÃO",0.06904785,0.06904785)</f>
        <v>6.9047849999999994E-2</v>
      </c>
      <c r="X57" s="17">
        <f>IF(FOLHA="COM DESONERAÇÃO",0.00190215,0.00190215)</f>
        <v>1.90215E-3</v>
      </c>
      <c r="Y57" s="17">
        <f>IF(FOLHA="COM DESONERAÇÃO",0.10312665,0.10312665)</f>
        <v>0.10312665</v>
      </c>
      <c r="Z57" s="17">
        <f>IF(FOLHA="COM DESONERAÇÃO",0.04355358,0.04355358)</f>
        <v>4.3553580000000001E-2</v>
      </c>
      <c r="AA57" s="17">
        <f>IF(FOLHA="COM DESONERAÇÃO",0.00928403,0.00928403)</f>
        <v>9.2840300000000004E-3</v>
      </c>
      <c r="AB57" s="17">
        <f>IF(FOLHA="COM DESONERAÇÃO",0.07408809,0.13286618)</f>
        <v>0.13286618</v>
      </c>
      <c r="AC57" s="17">
        <f>IF(FOLHA="COM DESONERAÇÃO",0.0059385,0.00622382)</f>
        <v>6.2238199999999997E-3</v>
      </c>
      <c r="AD57" s="17">
        <f t="shared" si="22"/>
        <v>1.0951</v>
      </c>
    </row>
    <row r="58" spans="1:30" ht="15" customHeight="1">
      <c r="A58" s="15" t="s">
        <v>367</v>
      </c>
      <c r="B58" s="23" t="s">
        <v>368</v>
      </c>
      <c r="C58" s="15" t="s">
        <v>272</v>
      </c>
      <c r="D58" s="17">
        <f t="shared" si="14"/>
        <v>0.2</v>
      </c>
      <c r="E58" s="17">
        <f t="shared" si="15"/>
        <v>0.08</v>
      </c>
      <c r="F58" s="17">
        <f t="shared" si="16"/>
        <v>2.5000000000000001E-2</v>
      </c>
      <c r="G58" s="17">
        <f t="shared" si="17"/>
        <v>1.4999999999999999E-2</v>
      </c>
      <c r="H58" s="17">
        <f t="shared" si="18"/>
        <v>1.6E-2</v>
      </c>
      <c r="I58" s="17">
        <f t="shared" si="19"/>
        <v>2E-3</v>
      </c>
      <c r="J58" s="17">
        <f t="shared" si="20"/>
        <v>0.03</v>
      </c>
      <c r="K58" s="17">
        <f>IF(FOLHA="COM DESONERAÇÃO",0,0)</f>
        <v>0</v>
      </c>
      <c r="L58" s="17">
        <f t="shared" si="23"/>
        <v>0</v>
      </c>
      <c r="M58" s="17">
        <f t="shared" ref="M58:N61" si="24">IF(FOLHA="COM DESONERAÇÃO",0,0)</f>
        <v>0</v>
      </c>
      <c r="N58" s="17">
        <f t="shared" si="24"/>
        <v>0</v>
      </c>
      <c r="O58" s="17">
        <f>IF(FOLHA="COM DESONERAÇÃO",0.03925492,0.03925492)</f>
        <v>3.9254919999999999E-2</v>
      </c>
      <c r="P58" s="17">
        <f>IF(FOLHA="COM DESONERAÇÃO",0.0093431,0.0093431)</f>
        <v>9.3431E-3</v>
      </c>
      <c r="Q58" s="17">
        <f>IF(FOLHA="COM DESONERAÇÃO",0.00049083,0.00049083)</f>
        <v>4.9083000000000004E-4</v>
      </c>
      <c r="R58" s="17">
        <f>IF(FOLHA="COM DESONERAÇÃO",0.00069078,0.00069078)</f>
        <v>6.9078E-4</v>
      </c>
      <c r="S58" s="17">
        <f>IF(FOLHA="COM DESONERAÇÃO",0.092395,0.092395)</f>
        <v>9.2395000000000005E-2</v>
      </c>
      <c r="T58" s="17">
        <f>IF(FOLHA="COM DESONERAÇÃO",0.00742572,0.00742572)</f>
        <v>7.4257200000000002E-3</v>
      </c>
      <c r="U58" s="17">
        <f>IF(FOLHA="COM DESONERAÇÃO",0.0000189,0.0000189)</f>
        <v>1.8899999999999999E-5</v>
      </c>
      <c r="V58" s="17">
        <f t="shared" si="21"/>
        <v>0</v>
      </c>
      <c r="W58" s="17">
        <f>IF(FOLHA="COM DESONERAÇÃO",0.0562118,0.0562118)</f>
        <v>5.6211799999999999E-2</v>
      </c>
      <c r="X58" s="17">
        <f>IF(FOLHA="COM DESONERAÇÃO",0.00154854,0.00154854)</f>
        <v>1.5485399999999999E-3</v>
      </c>
      <c r="Y58" s="17">
        <f>IF(FOLHA="COM DESONERAÇÃO",0.08393841,0.08393841)</f>
        <v>8.3938410000000005E-2</v>
      </c>
      <c r="Z58" s="17">
        <f>IF(FOLHA="COM DESONERAÇÃO",0.03678782,0.03678782)</f>
        <v>3.6787819999999999E-2</v>
      </c>
      <c r="AA58" s="17">
        <f>IF(FOLHA="COM DESONERAÇÃO",0.00928216,0.00928216)</f>
        <v>9.2821599999999994E-3</v>
      </c>
      <c r="AB58" s="17">
        <f>IF(FOLHA="COM DESONERAÇÃO",0.02799725,0.05505989)</f>
        <v>5.505989E-2</v>
      </c>
      <c r="AC58" s="17">
        <f>IF(FOLHA="COM DESONERAÇÃO",0.00483453,0.00506681)</f>
        <v>5.0668099999999997E-3</v>
      </c>
      <c r="AD58" s="17">
        <f t="shared" si="22"/>
        <v>0.76549999999999996</v>
      </c>
    </row>
    <row r="59" spans="1:30" ht="15" customHeight="1">
      <c r="A59" s="15" t="s">
        <v>369</v>
      </c>
      <c r="B59" s="23" t="s">
        <v>370</v>
      </c>
      <c r="C59" s="15" t="s">
        <v>272</v>
      </c>
      <c r="D59" s="17">
        <f t="shared" si="14"/>
        <v>0.2</v>
      </c>
      <c r="E59" s="17">
        <f t="shared" si="15"/>
        <v>0.08</v>
      </c>
      <c r="F59" s="17">
        <f t="shared" si="16"/>
        <v>2.5000000000000001E-2</v>
      </c>
      <c r="G59" s="17">
        <f t="shared" si="17"/>
        <v>1.4999999999999999E-2</v>
      </c>
      <c r="H59" s="17">
        <f t="shared" si="18"/>
        <v>1.6E-2</v>
      </c>
      <c r="I59" s="17">
        <f t="shared" si="19"/>
        <v>2E-3</v>
      </c>
      <c r="J59" s="17">
        <f t="shared" si="20"/>
        <v>0.03</v>
      </c>
      <c r="K59" s="17">
        <f>IF(FOLHA="COM DESONERAÇÃO",0.00111111,0.00111111)</f>
        <v>1.11111E-3</v>
      </c>
      <c r="L59" s="17">
        <f t="shared" si="23"/>
        <v>0</v>
      </c>
      <c r="M59" s="17">
        <f t="shared" si="24"/>
        <v>0</v>
      </c>
      <c r="N59" s="17">
        <f t="shared" si="24"/>
        <v>0</v>
      </c>
      <c r="O59" s="17">
        <f>IF(FOLHA="COM DESONERAÇÃO",0.04864289,0.04864289)</f>
        <v>4.8642890000000001E-2</v>
      </c>
      <c r="P59" s="17">
        <f>IF(FOLHA="COM DESONERAÇÃO",0.00899689,0.00899689)</f>
        <v>8.9968900000000004E-3</v>
      </c>
      <c r="Q59" s="17">
        <f>IF(FOLHA="COM DESONERAÇÃO",0.00049113,0.00049113)</f>
        <v>4.9113E-4</v>
      </c>
      <c r="R59" s="17">
        <f>IF(FOLHA="COM DESONERAÇÃO",0.00062456,0.00062456)</f>
        <v>6.2456000000000002E-4</v>
      </c>
      <c r="S59" s="17">
        <f>IF(FOLHA="COM DESONERAÇÃO",0.09245022,0.09245022)</f>
        <v>9.245022E-2</v>
      </c>
      <c r="T59" s="17">
        <f>IF(FOLHA="COM DESONERAÇÃO",0.00743016,0.00743016)</f>
        <v>7.4301599999999999E-3</v>
      </c>
      <c r="U59" s="17">
        <f>IF(FOLHA="COM DESONERAÇÃO",0.0010337,0.0010337)</f>
        <v>1.0337E-3</v>
      </c>
      <c r="V59" s="17">
        <f t="shared" si="21"/>
        <v>0</v>
      </c>
      <c r="W59" s="17">
        <f>IF(FOLHA="COM DESONERAÇÃO",0.04994433,0.04994433)</f>
        <v>4.9944330000000002E-2</v>
      </c>
      <c r="X59" s="17">
        <f>IF(FOLHA="COM DESONERAÇÃO",0.00137588,0.00137588)</f>
        <v>1.3758799999999999E-3</v>
      </c>
      <c r="Y59" s="17">
        <f>IF(FOLHA="COM DESONERAÇÃO",0.07462407,0.07462407)</f>
        <v>7.4624070000000001E-2</v>
      </c>
      <c r="Z59" s="17">
        <f>IF(FOLHA="COM DESONERAÇÃO",0.03710943,0.03710943)</f>
        <v>3.7109429999999999E-2</v>
      </c>
      <c r="AA59" s="17">
        <f>IF(FOLHA="COM DESONERAÇÃO",0.0092877,0.0092877)</f>
        <v>9.2876999999999994E-3</v>
      </c>
      <c r="AB59" s="17">
        <f>IF(FOLHA="COM DESONERAÇÃO",0.03036286,0.0589358)</f>
        <v>5.8935800000000003E-2</v>
      </c>
      <c r="AC59" s="17">
        <f>IF(FOLHA="COM DESONERAÇÃO",0.00429702,0.0045034)</f>
        <v>4.5034000000000003E-3</v>
      </c>
      <c r="AD59" s="17">
        <f t="shared" si="22"/>
        <v>0.76459999999999995</v>
      </c>
    </row>
    <row r="60" spans="1:30" ht="15" customHeight="1">
      <c r="A60" s="15" t="s">
        <v>371</v>
      </c>
      <c r="B60" s="23" t="s">
        <v>372</v>
      </c>
      <c r="C60" s="15" t="s">
        <v>272</v>
      </c>
      <c r="D60" s="17">
        <f t="shared" si="14"/>
        <v>0.2</v>
      </c>
      <c r="E60" s="17">
        <f t="shared" si="15"/>
        <v>0.08</v>
      </c>
      <c r="F60" s="17">
        <f t="shared" si="16"/>
        <v>2.5000000000000001E-2</v>
      </c>
      <c r="G60" s="17">
        <f t="shared" si="17"/>
        <v>1.4999999999999999E-2</v>
      </c>
      <c r="H60" s="17">
        <f t="shared" si="18"/>
        <v>1.6E-2</v>
      </c>
      <c r="I60" s="17">
        <f t="shared" si="19"/>
        <v>2E-3</v>
      </c>
      <c r="J60" s="17">
        <f t="shared" si="20"/>
        <v>0.03</v>
      </c>
      <c r="K60" s="17">
        <f>IF(FOLHA="COM DESONERAÇÃO",0.00414815,0.00414815)</f>
        <v>4.1481499999999998E-3</v>
      </c>
      <c r="L60" s="17">
        <f t="shared" si="23"/>
        <v>0</v>
      </c>
      <c r="M60" s="17">
        <f t="shared" si="24"/>
        <v>0</v>
      </c>
      <c r="N60" s="17">
        <f t="shared" si="24"/>
        <v>0</v>
      </c>
      <c r="O60" s="17">
        <f>IF(FOLHA="COM DESONERAÇÃO",0.06235014,0.06235014)</f>
        <v>6.2350139999999998E-2</v>
      </c>
      <c r="P60" s="17">
        <f>IF(FOLHA="COM DESONERAÇÃO",0.0090975,0.0090975)</f>
        <v>9.0974999999999997E-3</v>
      </c>
      <c r="Q60" s="17">
        <f>IF(FOLHA="COM DESONERAÇÃO",0.00049148,0.00049148)</f>
        <v>4.9147999999999998E-4</v>
      </c>
      <c r="R60" s="17">
        <f>IF(FOLHA="COM DESONERAÇÃO",0.00020265,0.00020265)</f>
        <v>2.0264999999999999E-4</v>
      </c>
      <c r="S60" s="17">
        <f>IF(FOLHA="COM DESONERAÇÃO",0.09251632,0.09251632)</f>
        <v>9.2516319999999999E-2</v>
      </c>
      <c r="T60" s="17">
        <f>IF(FOLHA="COM DESONERAÇÃO",0.00743548,0.00743548)</f>
        <v>7.4354800000000004E-3</v>
      </c>
      <c r="U60" s="17">
        <f>IF(FOLHA="COM DESONERAÇÃO",0.00207808,0.00207808)</f>
        <v>2.0780799999999999E-3</v>
      </c>
      <c r="V60" s="17">
        <f t="shared" si="21"/>
        <v>0</v>
      </c>
      <c r="W60" s="17">
        <f>IF(FOLHA="COM DESONERAÇÃO",0.04450928,0.04450928)</f>
        <v>4.4509279999999998E-2</v>
      </c>
      <c r="X60" s="17">
        <f>IF(FOLHA="COM DESONERAÇÃO",0.00112398,0.00112398)</f>
        <v>1.1239799999999999E-3</v>
      </c>
      <c r="Y60" s="17">
        <f>IF(FOLHA="COM DESONERAÇÃO",0.06100496,0.06100496)</f>
        <v>6.1004959999999997E-2</v>
      </c>
      <c r="Z60" s="17">
        <f>IF(FOLHA="COM DESONERAÇÃO",0.03757349,0.03757349)</f>
        <v>3.7573490000000001E-2</v>
      </c>
      <c r="AA60" s="17">
        <f>IF(FOLHA="COM DESONERAÇÃO",0.00929434,0.00929434)</f>
        <v>9.2943399999999999E-3</v>
      </c>
      <c r="AB60" s="17">
        <f>IF(FOLHA="COM DESONERAÇÃO",0.03406609,0.06481765)</f>
        <v>6.4817650000000004E-2</v>
      </c>
      <c r="AC60" s="17">
        <f>IF(FOLHA="COM DESONERAÇÃO",0.00381043,0.00397903)</f>
        <v>3.9790299999999997E-3</v>
      </c>
      <c r="AD60" s="17">
        <f t="shared" si="22"/>
        <v>0.76859999999999995</v>
      </c>
    </row>
    <row r="61" spans="1:30" ht="15" customHeight="1">
      <c r="A61" s="15" t="s">
        <v>373</v>
      </c>
      <c r="B61" s="23" t="s">
        <v>374</v>
      </c>
      <c r="C61" s="15" t="s">
        <v>272</v>
      </c>
      <c r="D61" s="17">
        <f t="shared" si="14"/>
        <v>0.2</v>
      </c>
      <c r="E61" s="17">
        <f t="shared" si="15"/>
        <v>0.08</v>
      </c>
      <c r="F61" s="17">
        <f t="shared" si="16"/>
        <v>2.5000000000000001E-2</v>
      </c>
      <c r="G61" s="17">
        <f t="shared" si="17"/>
        <v>1.4999999999999999E-2</v>
      </c>
      <c r="H61" s="17">
        <f t="shared" si="18"/>
        <v>1.6E-2</v>
      </c>
      <c r="I61" s="17">
        <f t="shared" si="19"/>
        <v>2E-3</v>
      </c>
      <c r="J61" s="17">
        <f t="shared" si="20"/>
        <v>0.03</v>
      </c>
      <c r="K61" s="17">
        <f>IF(FOLHA="COM DESONERAÇÃO",0.00414815,0.00414815)</f>
        <v>4.1481499999999998E-3</v>
      </c>
      <c r="L61" s="17">
        <f t="shared" si="23"/>
        <v>0</v>
      </c>
      <c r="M61" s="17">
        <f t="shared" si="24"/>
        <v>0</v>
      </c>
      <c r="N61" s="17">
        <f t="shared" si="24"/>
        <v>0</v>
      </c>
      <c r="O61" s="17">
        <f>IF(FOLHA="COM DESONERAÇÃO",0.09709828,0.09709828)</f>
        <v>9.7098279999999995E-2</v>
      </c>
      <c r="P61" s="17">
        <f>IF(FOLHA="COM DESONERAÇÃO",0.00908143,0.00908143)</f>
        <v>9.0814299999999997E-3</v>
      </c>
      <c r="Q61" s="17">
        <f>IF(FOLHA="COM DESONERAÇÃO",0.000509,0.000509)</f>
        <v>5.0900000000000001E-4</v>
      </c>
      <c r="R61" s="17">
        <f>IF(FOLHA="COM DESONERAÇÃO",0.00043849,0.00043849)</f>
        <v>4.3848999999999998E-4</v>
      </c>
      <c r="S61" s="17">
        <f>IF(FOLHA="COM DESONERAÇÃO",0.0923529,0.0923529)</f>
        <v>9.2352900000000002E-2</v>
      </c>
      <c r="T61" s="17">
        <f>IF(FOLHA="COM DESONERAÇÃO",0.00742234,0.00742234)</f>
        <v>7.4223400000000004E-3</v>
      </c>
      <c r="U61" s="17">
        <f>IF(FOLHA="COM DESONERAÇÃO",0.00005429,0.00005429)</f>
        <v>5.4289999999999997E-5</v>
      </c>
      <c r="V61" s="17">
        <f t="shared" si="21"/>
        <v>0</v>
      </c>
      <c r="W61" s="17">
        <f>IF(FOLHA="COM DESONERAÇÃO",0.02220358,0.02220358)</f>
        <v>2.2203580000000001E-2</v>
      </c>
      <c r="X61" s="17">
        <f>IF(FOLHA="COM DESONERAÇÃO",0.0004806,0.0004806)</f>
        <v>4.8060000000000003E-4</v>
      </c>
      <c r="Y61" s="17">
        <f>IF(FOLHA="COM DESONERAÇÃO",0.02603893,0.02603893)</f>
        <v>2.6038929999999998E-2</v>
      </c>
      <c r="Z61" s="17">
        <f>IF(FOLHA="COM DESONERAÇÃO",0.03862262,0.03862262)</f>
        <v>3.8622620000000003E-2</v>
      </c>
      <c r="AA61" s="17">
        <f>IF(FOLHA="COM DESONERAÇÃO",0.00927793,0.00927793)</f>
        <v>9.2779300000000002E-3</v>
      </c>
      <c r="AB61" s="17">
        <f>IF(FOLHA="COM DESONERAÇÃO",0.04135741,0.07701856)</f>
        <v>7.701856E-2</v>
      </c>
      <c r="AC61" s="17">
        <f>IF(FOLHA="COM DESONERAÇÃO",0.00188305,0.00195514)</f>
        <v>1.9551400000000002E-3</v>
      </c>
      <c r="AD61" s="17">
        <f t="shared" si="22"/>
        <v>0.75470000000000004</v>
      </c>
    </row>
    <row r="62" spans="1:30" ht="15" customHeight="1">
      <c r="A62" s="15" t="s">
        <v>375</v>
      </c>
      <c r="B62" s="23" t="s">
        <v>376</v>
      </c>
      <c r="C62" s="15" t="s">
        <v>267</v>
      </c>
      <c r="D62" s="17">
        <f t="shared" si="14"/>
        <v>0.2</v>
      </c>
      <c r="E62" s="17">
        <f t="shared" si="15"/>
        <v>0.08</v>
      </c>
      <c r="F62" s="17">
        <f t="shared" si="16"/>
        <v>2.5000000000000001E-2</v>
      </c>
      <c r="G62" s="17">
        <f t="shared" si="17"/>
        <v>1.4999999999999999E-2</v>
      </c>
      <c r="H62" s="17">
        <f t="shared" si="18"/>
        <v>1.6E-2</v>
      </c>
      <c r="I62" s="17">
        <f t="shared" si="19"/>
        <v>2E-3</v>
      </c>
      <c r="J62" s="17">
        <f t="shared" si="20"/>
        <v>0.03</v>
      </c>
      <c r="K62" s="17">
        <f>IF(FOLHA="COM DESONERAÇÃO",0.00111111,0.00111111)</f>
        <v>1.11111E-3</v>
      </c>
      <c r="L62" s="17">
        <f t="shared" si="23"/>
        <v>0</v>
      </c>
      <c r="M62" s="17">
        <f>IF(FOLHA="COM DESONERAÇÃO",0.18535402,0.18535402)</f>
        <v>0.18535402000000001</v>
      </c>
      <c r="N62" s="17">
        <f>IF(FOLHA="COM DESONERAÇÃO",0.05129676,0.05129676)</f>
        <v>5.1296759999999997E-2</v>
      </c>
      <c r="O62" s="17">
        <f>IF(FOLHA="COM DESONERAÇÃO",0.05760495,0.05760495)</f>
        <v>5.7604950000000002E-2</v>
      </c>
      <c r="P62" s="17">
        <f>IF(FOLHA="COM DESONERAÇÃO",0.00899626,0.00899626)</f>
        <v>8.9962600000000007E-3</v>
      </c>
      <c r="Q62" s="17">
        <f>IF(FOLHA="COM DESONERAÇÃO",0.00049109,0.00049109)</f>
        <v>4.9109000000000002E-4</v>
      </c>
      <c r="R62" s="17">
        <f>IF(FOLHA="COM DESONERAÇÃO",0.00073556,0.00073556)</f>
        <v>7.3556000000000001E-4</v>
      </c>
      <c r="S62" s="17">
        <f>IF(FOLHA="COM DESONERAÇÃO",0.09244378,0.09244378)</f>
        <v>9.2443780000000003E-2</v>
      </c>
      <c r="T62" s="17">
        <f>IF(FOLHA="COM DESONERAÇÃO",0.00742965,0.00742965)</f>
        <v>7.4296500000000003E-3</v>
      </c>
      <c r="U62" s="17">
        <f>IF(FOLHA="COM DESONERAÇÃO",0.00085303,0.00085303)</f>
        <v>8.5302999999999996E-4</v>
      </c>
      <c r="V62" s="17">
        <f t="shared" si="21"/>
        <v>0</v>
      </c>
      <c r="W62" s="17">
        <f>IF(FOLHA="COM DESONERAÇÃO",0.04394353,0.04394353)</f>
        <v>4.3943530000000001E-2</v>
      </c>
      <c r="X62" s="17">
        <f>IF(FOLHA="COM DESONERAÇÃO",0.00121057,0.00121057)</f>
        <v>1.21057E-3</v>
      </c>
      <c r="Y62" s="17">
        <f>IF(FOLHA="COM DESONERAÇÃO",0.06565343,0.06565343)</f>
        <v>6.5653429999999999E-2</v>
      </c>
      <c r="Z62" s="17">
        <f>IF(FOLHA="COM DESONERAÇÃO",0.04496656,0.04496656)</f>
        <v>4.4966560000000003E-2</v>
      </c>
      <c r="AA62" s="17">
        <f>IF(FOLHA="COM DESONERAÇÃO",0.00928706,0.00928706)</f>
        <v>9.2870599999999998E-3</v>
      </c>
      <c r="AB62" s="17">
        <f>IF(FOLHA="COM DESONERAÇÃO",0.08416275,0.1495657)</f>
        <v>0.1495657</v>
      </c>
      <c r="AC62" s="17">
        <f>IF(FOLHA="COM DESONERAÇÃO",0.00378073,0.00396232)</f>
        <v>3.9623200000000001E-3</v>
      </c>
      <c r="AD62" s="17">
        <f t="shared" si="22"/>
        <v>1.0929</v>
      </c>
    </row>
    <row r="63" spans="1:30" ht="15" customHeight="1">
      <c r="A63" s="15" t="s">
        <v>377</v>
      </c>
      <c r="B63" s="23" t="s">
        <v>378</v>
      </c>
      <c r="C63" s="15" t="s">
        <v>272</v>
      </c>
      <c r="D63" s="17">
        <f t="shared" si="14"/>
        <v>0.2</v>
      </c>
      <c r="E63" s="17">
        <f t="shared" si="15"/>
        <v>0.08</v>
      </c>
      <c r="F63" s="17">
        <f t="shared" si="16"/>
        <v>2.5000000000000001E-2</v>
      </c>
      <c r="G63" s="17">
        <f t="shared" si="17"/>
        <v>1.4999999999999999E-2</v>
      </c>
      <c r="H63" s="17">
        <f t="shared" si="18"/>
        <v>1.6E-2</v>
      </c>
      <c r="I63" s="17">
        <f t="shared" si="19"/>
        <v>2E-3</v>
      </c>
      <c r="J63" s="17">
        <f t="shared" si="20"/>
        <v>0.03</v>
      </c>
      <c r="K63" s="17">
        <f>IF(FOLHA="COM DESONERAÇÃO",0.00111111,0.00111111)</f>
        <v>1.11111E-3</v>
      </c>
      <c r="L63" s="17">
        <f t="shared" si="23"/>
        <v>0</v>
      </c>
      <c r="M63" s="17">
        <f>IF(FOLHA="COM DESONERAÇÃO",0,0)</f>
        <v>0</v>
      </c>
      <c r="N63" s="17">
        <f>IF(FOLHA="COM DESONERAÇÃO",0,0)</f>
        <v>0</v>
      </c>
      <c r="O63" s="17">
        <f>IF(FOLHA="COM DESONERAÇÃO",0.08879521,0.08879521)</f>
        <v>8.8795209999999999E-2</v>
      </c>
      <c r="P63" s="17">
        <f>IF(FOLHA="COM DESONERAÇÃO",0.00899424,0.00899424)</f>
        <v>8.9942400000000006E-3</v>
      </c>
      <c r="Q63" s="17">
        <f>IF(FOLHA="COM DESONERAÇÃO",0.00049098,0.00049098)</f>
        <v>4.9098000000000002E-4</v>
      </c>
      <c r="R63" s="17">
        <f>IF(FOLHA="COM DESONERAÇÃO",0.00065344,0.00065344)</f>
        <v>6.5344000000000003E-4</v>
      </c>
      <c r="S63" s="17">
        <f>IF(FOLHA="COM DESONERAÇÃO",0.09242306,0.09242306)</f>
        <v>9.2423060000000001E-2</v>
      </c>
      <c r="T63" s="17">
        <f>IF(FOLHA="COM DESONERAÇÃO",0.00742798,0.00742798)</f>
        <v>7.4279799999999998E-3</v>
      </c>
      <c r="U63" s="17">
        <f>IF(FOLHA="COM DESONERAÇÃO",0.00071093,0.00071093)</f>
        <v>7.1093000000000003E-4</v>
      </c>
      <c r="V63" s="17">
        <f t="shared" si="21"/>
        <v>0</v>
      </c>
      <c r="W63" s="17">
        <f>IF(FOLHA="COM DESONERAÇÃO",0.02724535,0.02724535)</f>
        <v>2.7245350000000002E-2</v>
      </c>
      <c r="X63" s="17">
        <f>IF(FOLHA="COM DESONERAÇÃO",0.00063509,0.00063509)</f>
        <v>6.3509000000000005E-4</v>
      </c>
      <c r="Y63" s="17">
        <f>IF(FOLHA="COM DESONERAÇÃO",0.03443554,0.03443554)</f>
        <v>3.4435540000000001E-2</v>
      </c>
      <c r="Z63" s="17">
        <f>IF(FOLHA="COM DESONERAÇÃO",0.03838387,0.03838387)</f>
        <v>3.838387E-2</v>
      </c>
      <c r="AA63" s="17">
        <f>IF(FOLHA="COM DESONERAÇÃO",0.00928497,0.00928497)</f>
        <v>9.28497E-3</v>
      </c>
      <c r="AB63" s="17">
        <f>IF(FOLHA="COM DESONERAÇÃO",0.0390906,0.07363613)</f>
        <v>7.3636129999999994E-2</v>
      </c>
      <c r="AC63" s="17">
        <f>IF(FOLHA="COM DESONERAÇÃO",0.00231878,0.00241405)</f>
        <v>2.41405E-3</v>
      </c>
      <c r="AD63" s="17">
        <f t="shared" si="22"/>
        <v>0.75460000000000005</v>
      </c>
    </row>
    <row r="64" spans="1:30" ht="15" customHeight="1">
      <c r="A64" s="15" t="s">
        <v>379</v>
      </c>
      <c r="B64" s="23" t="s">
        <v>380</v>
      </c>
      <c r="C64" s="15" t="s">
        <v>272</v>
      </c>
      <c r="D64" s="17">
        <f t="shared" si="14"/>
        <v>0.2</v>
      </c>
      <c r="E64" s="17">
        <f t="shared" si="15"/>
        <v>0.08</v>
      </c>
      <c r="F64" s="17">
        <f t="shared" si="16"/>
        <v>2.5000000000000001E-2</v>
      </c>
      <c r="G64" s="17">
        <f t="shared" si="17"/>
        <v>1.4999999999999999E-2</v>
      </c>
      <c r="H64" s="17">
        <f t="shared" si="18"/>
        <v>1.6E-2</v>
      </c>
      <c r="I64" s="17">
        <f t="shared" si="19"/>
        <v>2E-3</v>
      </c>
      <c r="J64" s="17">
        <f t="shared" si="20"/>
        <v>0.03</v>
      </c>
      <c r="K64" s="17">
        <f>IF(FOLHA="COM DESONERAÇÃO",0,0)</f>
        <v>0</v>
      </c>
      <c r="L64" s="17">
        <f t="shared" si="23"/>
        <v>0</v>
      </c>
      <c r="M64" s="17">
        <f>IF(FOLHA="COM DESONERAÇÃO",0,0)</f>
        <v>0</v>
      </c>
      <c r="N64" s="17">
        <f>IF(FOLHA="COM DESONERAÇÃO",0,0)</f>
        <v>0</v>
      </c>
      <c r="O64" s="17">
        <f>IF(FOLHA="COM DESONERAÇÃO",0.03925492,0.03925492)</f>
        <v>3.9254919999999999E-2</v>
      </c>
      <c r="P64" s="17">
        <f>IF(FOLHA="COM DESONERAÇÃO",0.0093431,0.0093431)</f>
        <v>9.3431E-3</v>
      </c>
      <c r="Q64" s="17">
        <f>IF(FOLHA="COM DESONERAÇÃO",0.00049083,0.00049083)</f>
        <v>4.9083000000000004E-4</v>
      </c>
      <c r="R64" s="17">
        <f>IF(FOLHA="COM DESONERAÇÃO",0.00069078,0.00069078)</f>
        <v>6.9078E-4</v>
      </c>
      <c r="S64" s="17">
        <f>IF(FOLHA="COM DESONERAÇÃO",0.092395,0.092395)</f>
        <v>9.2395000000000005E-2</v>
      </c>
      <c r="T64" s="17">
        <f>IF(FOLHA="COM DESONERAÇÃO",0.00742572,0.00742572)</f>
        <v>7.4257200000000002E-3</v>
      </c>
      <c r="U64" s="17">
        <f>IF(FOLHA="COM DESONERAÇÃO",0.0000189,0.0000189)</f>
        <v>1.8899999999999999E-5</v>
      </c>
      <c r="V64" s="17">
        <f t="shared" si="21"/>
        <v>0</v>
      </c>
      <c r="W64" s="17">
        <f>IF(FOLHA="COM DESONERAÇÃO",0.0562118,0.0562118)</f>
        <v>5.6211799999999999E-2</v>
      </c>
      <c r="X64" s="17">
        <f>IF(FOLHA="COM DESONERAÇÃO",0.00154854,0.00154854)</f>
        <v>1.5485399999999999E-3</v>
      </c>
      <c r="Y64" s="17">
        <f>IF(FOLHA="COM DESONERAÇÃO",0.08393841,0.08393841)</f>
        <v>8.3938410000000005E-2</v>
      </c>
      <c r="Z64" s="17">
        <f>IF(FOLHA="COM DESONERAÇÃO",0.03678782,0.03678782)</f>
        <v>3.6787819999999999E-2</v>
      </c>
      <c r="AA64" s="17">
        <f>IF(FOLHA="COM DESONERAÇÃO",0.00928216,0.00928216)</f>
        <v>9.2821599999999994E-3</v>
      </c>
      <c r="AB64" s="17">
        <f>IF(FOLHA="COM DESONERAÇÃO",0.02799725,0.05505989)</f>
        <v>5.505989E-2</v>
      </c>
      <c r="AC64" s="17">
        <f>IF(FOLHA="COM DESONERAÇÃO",0.00483453,0.00506681)</f>
        <v>5.0668099999999997E-3</v>
      </c>
      <c r="AD64" s="17">
        <f t="shared" si="22"/>
        <v>0.76549999999999996</v>
      </c>
    </row>
    <row r="65" spans="1:30" ht="15" customHeight="1">
      <c r="A65" s="15" t="s">
        <v>381</v>
      </c>
      <c r="B65" s="23" t="s">
        <v>382</v>
      </c>
      <c r="C65" s="15" t="s">
        <v>267</v>
      </c>
      <c r="D65" s="17">
        <f t="shared" si="14"/>
        <v>0.2</v>
      </c>
      <c r="E65" s="17">
        <f t="shared" si="15"/>
        <v>0.08</v>
      </c>
      <c r="F65" s="17">
        <f t="shared" si="16"/>
        <v>2.5000000000000001E-2</v>
      </c>
      <c r="G65" s="17">
        <f t="shared" si="17"/>
        <v>1.4999999999999999E-2</v>
      </c>
      <c r="H65" s="17">
        <f t="shared" si="18"/>
        <v>1.6E-2</v>
      </c>
      <c r="I65" s="17">
        <f t="shared" si="19"/>
        <v>2E-3</v>
      </c>
      <c r="J65" s="17">
        <f t="shared" si="20"/>
        <v>0.03</v>
      </c>
      <c r="K65" s="17">
        <f>IF(FOLHA="COM DESONERAÇÃO",0,0)</f>
        <v>0</v>
      </c>
      <c r="L65" s="17">
        <f t="shared" si="23"/>
        <v>0</v>
      </c>
      <c r="M65" s="17">
        <f>IF(FOLHA="COM DESONERAÇÃO",0.17998023,0.17998023)</f>
        <v>0.17998022999999999</v>
      </c>
      <c r="N65" s="17">
        <f>IF(FOLHA="COM DESONERAÇÃO",0.04978704,0.04978704)</f>
        <v>4.9787039999999998E-2</v>
      </c>
      <c r="O65" s="17">
        <f>IF(FOLHA="COM DESONERAÇÃO",0.01629743,0.01629743)</f>
        <v>1.6297430000000002E-2</v>
      </c>
      <c r="P65" s="17">
        <f>IF(FOLHA="COM DESONERAÇÃO",0.00934602,0.00934602)</f>
        <v>9.34602E-3</v>
      </c>
      <c r="Q65" s="17">
        <f>IF(FOLHA="COM DESONERAÇÃO",0.00049099,0.00049099)</f>
        <v>4.9098999999999996E-4</v>
      </c>
      <c r="R65" s="17">
        <f>IF(FOLHA="COM DESONERAÇÃO",0.00100008,0.00100008)</f>
        <v>1.00008E-3</v>
      </c>
      <c r="S65" s="17">
        <f>IF(FOLHA="COM DESONERAÇÃO",0.09242388,0.09242388)</f>
        <v>9.242388E-2</v>
      </c>
      <c r="T65" s="17">
        <f>IF(FOLHA="COM DESONERAÇÃO",0.00742805,0.00742805)</f>
        <v>7.4280500000000003E-3</v>
      </c>
      <c r="U65" s="17">
        <f>IF(FOLHA="COM DESONERAÇÃO",0.00002239,0.00002239)</f>
        <v>2.2390000000000001E-5</v>
      </c>
      <c r="V65" s="17">
        <f t="shared" si="21"/>
        <v>0</v>
      </c>
      <c r="W65" s="17">
        <f>IF(FOLHA="COM DESONERAÇÃO",0.07158936,0.07158936)</f>
        <v>7.1589360000000005E-2</v>
      </c>
      <c r="X65" s="17">
        <f>IF(FOLHA="COM DESONERAÇÃO",0.00197217,0.00197217)</f>
        <v>1.9721700000000001E-3</v>
      </c>
      <c r="Y65" s="17">
        <f>IF(FOLHA="COM DESONERAÇÃO",0.10693441,0.10693441)</f>
        <v>0.10693440999999999</v>
      </c>
      <c r="Z65" s="17">
        <f>IF(FOLHA="COM DESONERAÇÃO",0.04341684,0.04341684)</f>
        <v>4.3416839999999998E-2</v>
      </c>
      <c r="AA65" s="17">
        <f>IF(FOLHA="COM DESONERAÇÃO",0.00928506,0.00928506)</f>
        <v>9.2850599999999995E-3</v>
      </c>
      <c r="AB65" s="17">
        <f>IF(FOLHA="COM DESONERAÇÃO",0.07315599,0.1312936)</f>
        <v>0.13129360000000001</v>
      </c>
      <c r="AC65" s="17">
        <f>IF(FOLHA="COM DESONERAÇÃO",0.00615708,0.00645291)</f>
        <v>6.4529100000000001E-3</v>
      </c>
      <c r="AD65" s="17">
        <f t="shared" si="22"/>
        <v>1.0956999999999999</v>
      </c>
    </row>
    <row r="66" spans="1:30" ht="15" customHeight="1">
      <c r="A66" s="15" t="s">
        <v>383</v>
      </c>
      <c r="B66" s="23" t="s">
        <v>384</v>
      </c>
      <c r="C66" s="15" t="s">
        <v>272</v>
      </c>
      <c r="D66" s="17">
        <f t="shared" si="14"/>
        <v>0.2</v>
      </c>
      <c r="E66" s="17">
        <f t="shared" si="15"/>
        <v>0.08</v>
      </c>
      <c r="F66" s="17">
        <f t="shared" si="16"/>
        <v>2.5000000000000001E-2</v>
      </c>
      <c r="G66" s="17">
        <f t="shared" si="17"/>
        <v>1.4999999999999999E-2</v>
      </c>
      <c r="H66" s="17">
        <f t="shared" si="18"/>
        <v>1.6E-2</v>
      </c>
      <c r="I66" s="17">
        <f t="shared" si="19"/>
        <v>2E-3</v>
      </c>
      <c r="J66" s="17">
        <f t="shared" si="20"/>
        <v>0.03</v>
      </c>
      <c r="K66" s="17">
        <f>IF(FOLHA="COM DESONERAÇÃO",0.00111111,0.00111111)</f>
        <v>1.11111E-3</v>
      </c>
      <c r="L66" s="17">
        <f t="shared" si="23"/>
        <v>0</v>
      </c>
      <c r="M66" s="17">
        <f>IF(FOLHA="COM DESONERAÇÃO",0,0)</f>
        <v>0</v>
      </c>
      <c r="N66" s="17">
        <f>IF(FOLHA="COM DESONERAÇÃO",0,0)</f>
        <v>0</v>
      </c>
      <c r="O66" s="17">
        <f>IF(FOLHA="COM DESONERAÇÃO",0.05830049,0.05830049)</f>
        <v>5.8300490000000003E-2</v>
      </c>
      <c r="P66" s="17">
        <f>IF(FOLHA="COM DESONERAÇÃO",0.00899584,0.00899584)</f>
        <v>8.9958399999999997E-3</v>
      </c>
      <c r="Q66" s="17">
        <f>IF(FOLHA="COM DESONERAÇÃO",0.00049107,0.00049107)</f>
        <v>4.9107000000000003E-4</v>
      </c>
      <c r="R66" s="17">
        <f>IF(FOLHA="COM DESONERAÇÃO",0.00074422,0.00074422)</f>
        <v>7.4421999999999997E-4</v>
      </c>
      <c r="S66" s="17">
        <f>IF(FOLHA="COM DESONERAÇÃO",0.09243943,0.09243943)</f>
        <v>9.2439430000000003E-2</v>
      </c>
      <c r="T66" s="17">
        <f>IF(FOLHA="COM DESONERAÇÃO",0.0074293,0.0074293)</f>
        <v>7.4292999999999998E-3</v>
      </c>
      <c r="U66" s="17">
        <f>IF(FOLHA="COM DESONERAÇÃO",0.00079729,0.00079729)</f>
        <v>7.9728999999999998E-4</v>
      </c>
      <c r="V66" s="17">
        <f t="shared" si="21"/>
        <v>0</v>
      </c>
      <c r="W66" s="17">
        <f>IF(FOLHA="COM DESONERAÇÃO",0.04347615,0.04347615)</f>
        <v>4.3476149999999998E-2</v>
      </c>
      <c r="X66" s="17">
        <f>IF(FOLHA="COM DESONERAÇÃO",0.0011977,0.0011977)</f>
        <v>1.1976999999999999E-3</v>
      </c>
      <c r="Y66" s="17">
        <f>IF(FOLHA="COM DESONERAÇÃO",0.06495209,0.06495209)</f>
        <v>6.4952090000000004E-2</v>
      </c>
      <c r="Z66" s="17">
        <f>IF(FOLHA="COM DESONERAÇÃO",0.03741432,0.03741432)</f>
        <v>3.7414320000000001E-2</v>
      </c>
      <c r="AA66" s="17">
        <f>IF(FOLHA="COM DESONERAÇÃO",0.00928662,0.00928662)</f>
        <v>9.2866200000000006E-3</v>
      </c>
      <c r="AB66" s="17">
        <f>IF(FOLHA="COM DESONERAÇÃO",0.03245111,0.06245273)</f>
        <v>6.2452729999999998E-2</v>
      </c>
      <c r="AC66" s="17">
        <f>IF(FOLHA="COM DESONERAÇÃO",0.00374052,0.00392017)</f>
        <v>3.9201699999999997E-3</v>
      </c>
      <c r="AD66" s="17">
        <f t="shared" si="22"/>
        <v>0.76100000000000001</v>
      </c>
    </row>
    <row r="67" spans="1:30" ht="15" customHeight="1">
      <c r="A67" s="15" t="s">
        <v>385</v>
      </c>
      <c r="B67" s="23" t="s">
        <v>386</v>
      </c>
      <c r="C67" s="15" t="s">
        <v>267</v>
      </c>
      <c r="D67" s="17">
        <f t="shared" si="14"/>
        <v>0.2</v>
      </c>
      <c r="E67" s="17">
        <f t="shared" si="15"/>
        <v>0.08</v>
      </c>
      <c r="F67" s="17">
        <f t="shared" si="16"/>
        <v>2.5000000000000001E-2</v>
      </c>
      <c r="G67" s="17">
        <f t="shared" si="17"/>
        <v>1.4999999999999999E-2</v>
      </c>
      <c r="H67" s="17">
        <f t="shared" si="18"/>
        <v>1.6E-2</v>
      </c>
      <c r="I67" s="17">
        <f t="shared" si="19"/>
        <v>2E-3</v>
      </c>
      <c r="J67" s="17">
        <f t="shared" si="20"/>
        <v>0.03</v>
      </c>
      <c r="K67" s="17">
        <f>IF(FOLHA="COM DESONERAÇÃO",0.00414815,0.00414815)</f>
        <v>4.1481499999999998E-3</v>
      </c>
      <c r="L67" s="17">
        <f t="shared" si="23"/>
        <v>0</v>
      </c>
      <c r="M67" s="17">
        <f>IF(FOLHA="COM DESONERAÇÃO",0.18725233,0.18725233)</f>
        <v>0.18725232999999999</v>
      </c>
      <c r="N67" s="17">
        <f>IF(FOLHA="COM DESONERAÇÃO",0.05183055,0.05183055)</f>
        <v>5.1830550000000003E-2</v>
      </c>
      <c r="O67" s="17">
        <f>IF(FOLHA="COM DESONERAÇÃO",0.07302423,0.07302423)</f>
        <v>7.3024229999999996E-2</v>
      </c>
      <c r="P67" s="17">
        <f>IF(FOLHA="COM DESONERAÇÃO",0.0090856,0.0090856)</f>
        <v>9.0855999999999992E-3</v>
      </c>
      <c r="Q67" s="17">
        <f>IF(FOLHA="COM DESONERAÇÃO",0.00049084,0.00049084)</f>
        <v>4.9083999999999998E-4</v>
      </c>
      <c r="R67" s="17">
        <f>IF(FOLHA="COM DESONERAÇÃO",0.00095947,0.00095947)</f>
        <v>9.5947000000000003E-4</v>
      </c>
      <c r="S67" s="17">
        <f>IF(FOLHA="COM DESONERAÇÃO",0.0923953,0.0923953)</f>
        <v>9.23953E-2</v>
      </c>
      <c r="T67" s="17">
        <f>IF(FOLHA="COM DESONERAÇÃO",0.00742575,0.00742575)</f>
        <v>7.4257500000000001E-3</v>
      </c>
      <c r="U67" s="17">
        <f>IF(FOLHA="COM DESONERAÇÃO",0.00001095,0.00001095)</f>
        <v>1.095E-5</v>
      </c>
      <c r="V67" s="17">
        <f t="shared" si="21"/>
        <v>0</v>
      </c>
      <c r="W67" s="17">
        <f>IF(FOLHA="COM DESONERAÇÃO",0.03665166,0.03665166)</f>
        <v>3.6651660000000003E-2</v>
      </c>
      <c r="X67" s="17">
        <f>IF(FOLHA="COM DESONERAÇÃO",0.00092555,0.00092555)</f>
        <v>9.2555000000000003E-4</v>
      </c>
      <c r="Y67" s="17">
        <f>IF(FOLHA="COM DESONERAÇÃO",0.0501695,0.0501695)</f>
        <v>5.0169499999999999E-2</v>
      </c>
      <c r="Z67" s="17">
        <f>IF(FOLHA="COM DESONERAÇÃO",0.0455192,0.0455192)</f>
        <v>4.5519200000000003E-2</v>
      </c>
      <c r="AA67" s="17">
        <f>IF(FOLHA="COM DESONERAÇÃO",0.00928219,0.00928219)</f>
        <v>9.2821899999999992E-3</v>
      </c>
      <c r="AB67" s="17">
        <f>IF(FOLHA="COM DESONERAÇÃO",0.08923228,0.15722329)</f>
        <v>0.15722328999999999</v>
      </c>
      <c r="AC67" s="17">
        <f>IF(FOLHA="COM DESONERAÇÃO",0.00313774,0.00327658)</f>
        <v>3.2765799999999999E-3</v>
      </c>
      <c r="AD67" s="17">
        <f t="shared" si="22"/>
        <v>1.0976999999999999</v>
      </c>
    </row>
    <row r="68" spans="1:30" ht="15" customHeight="1">
      <c r="A68" s="15" t="s">
        <v>387</v>
      </c>
      <c r="B68" s="23" t="s">
        <v>388</v>
      </c>
      <c r="C68" s="15" t="s">
        <v>272</v>
      </c>
      <c r="D68" s="17">
        <f t="shared" si="14"/>
        <v>0.2</v>
      </c>
      <c r="E68" s="17">
        <f t="shared" si="15"/>
        <v>0.08</v>
      </c>
      <c r="F68" s="17">
        <f t="shared" si="16"/>
        <v>2.5000000000000001E-2</v>
      </c>
      <c r="G68" s="17">
        <f t="shared" si="17"/>
        <v>1.4999999999999999E-2</v>
      </c>
      <c r="H68" s="17">
        <f t="shared" si="18"/>
        <v>1.6E-2</v>
      </c>
      <c r="I68" s="17">
        <f t="shared" si="19"/>
        <v>2E-3</v>
      </c>
      <c r="J68" s="17">
        <f t="shared" si="20"/>
        <v>0.03</v>
      </c>
      <c r="K68" s="17">
        <f>IF(FOLHA="COM DESONERAÇÃO",0,0)</f>
        <v>0</v>
      </c>
      <c r="L68" s="17">
        <f t="shared" si="23"/>
        <v>0</v>
      </c>
      <c r="M68" s="17">
        <f t="shared" ref="M68:N78" si="25">IF(FOLHA="COM DESONERAÇÃO",0,0)</f>
        <v>0</v>
      </c>
      <c r="N68" s="17">
        <f t="shared" si="25"/>
        <v>0</v>
      </c>
      <c r="O68" s="17">
        <f>IF(FOLHA="COM DESONERAÇÃO",0.03925492,0.03925492)</f>
        <v>3.9254919999999999E-2</v>
      </c>
      <c r="P68" s="17">
        <f>IF(FOLHA="COM DESONERAÇÃO",0.0093431,0.0093431)</f>
        <v>9.3431E-3</v>
      </c>
      <c r="Q68" s="17">
        <f>IF(FOLHA="COM DESONERAÇÃO",0.00049083,0.00049083)</f>
        <v>4.9083000000000004E-4</v>
      </c>
      <c r="R68" s="17">
        <f>IF(FOLHA="COM DESONERAÇÃO",0.00069078,0.00069078)</f>
        <v>6.9078E-4</v>
      </c>
      <c r="S68" s="17">
        <f>IF(FOLHA="COM DESONERAÇÃO",0.092395,0.092395)</f>
        <v>9.2395000000000005E-2</v>
      </c>
      <c r="T68" s="17">
        <f>IF(FOLHA="COM DESONERAÇÃO",0.00742572,0.00742572)</f>
        <v>7.4257200000000002E-3</v>
      </c>
      <c r="U68" s="17">
        <f>IF(FOLHA="COM DESONERAÇÃO",0.0000189,0.0000189)</f>
        <v>1.8899999999999999E-5</v>
      </c>
      <c r="V68" s="17">
        <f t="shared" si="21"/>
        <v>0</v>
      </c>
      <c r="W68" s="17">
        <f>IF(FOLHA="COM DESONERAÇÃO",0.0562118,0.0562118)</f>
        <v>5.6211799999999999E-2</v>
      </c>
      <c r="X68" s="17">
        <f>IF(FOLHA="COM DESONERAÇÃO",0.00154854,0.00154854)</f>
        <v>1.5485399999999999E-3</v>
      </c>
      <c r="Y68" s="17">
        <f>IF(FOLHA="COM DESONERAÇÃO",0.08393841,0.08393841)</f>
        <v>8.3938410000000005E-2</v>
      </c>
      <c r="Z68" s="17">
        <f>IF(FOLHA="COM DESONERAÇÃO",0.03678782,0.03678782)</f>
        <v>3.6787819999999999E-2</v>
      </c>
      <c r="AA68" s="17">
        <f>IF(FOLHA="COM DESONERAÇÃO",0.00928216,0.00928216)</f>
        <v>9.2821599999999994E-3</v>
      </c>
      <c r="AB68" s="17">
        <f>IF(FOLHA="COM DESONERAÇÃO",0.02799725,0.05505989)</f>
        <v>5.505989E-2</v>
      </c>
      <c r="AC68" s="17">
        <f>IF(FOLHA="COM DESONERAÇÃO",0.00483453,0.00506681)</f>
        <v>5.0668099999999997E-3</v>
      </c>
      <c r="AD68" s="17">
        <f t="shared" si="22"/>
        <v>0.76549999999999996</v>
      </c>
    </row>
    <row r="69" spans="1:30" ht="15" customHeight="1">
      <c r="A69" s="15" t="s">
        <v>389</v>
      </c>
      <c r="B69" s="23" t="s">
        <v>390</v>
      </c>
      <c r="C69" s="15" t="s">
        <v>272</v>
      </c>
      <c r="D69" s="17">
        <f t="shared" si="14"/>
        <v>0.2</v>
      </c>
      <c r="E69" s="17">
        <f t="shared" si="15"/>
        <v>0.08</v>
      </c>
      <c r="F69" s="17">
        <f t="shared" si="16"/>
        <v>2.5000000000000001E-2</v>
      </c>
      <c r="G69" s="17">
        <f t="shared" si="17"/>
        <v>1.4999999999999999E-2</v>
      </c>
      <c r="H69" s="17">
        <f t="shared" si="18"/>
        <v>1.6E-2</v>
      </c>
      <c r="I69" s="17">
        <f t="shared" si="19"/>
        <v>2E-3</v>
      </c>
      <c r="J69" s="17">
        <f t="shared" si="20"/>
        <v>0.03</v>
      </c>
      <c r="K69" s="17">
        <f>IF(FOLHA="COM DESONERAÇÃO",0.00111111,0.00111111)</f>
        <v>1.11111E-3</v>
      </c>
      <c r="L69" s="17">
        <f t="shared" si="23"/>
        <v>0</v>
      </c>
      <c r="M69" s="17">
        <f t="shared" si="25"/>
        <v>0</v>
      </c>
      <c r="N69" s="17">
        <f t="shared" si="25"/>
        <v>0</v>
      </c>
      <c r="O69" s="17">
        <f>IF(FOLHA="COM DESONERAÇÃO",0.07270918,0.07270918)</f>
        <v>7.2709179999999998E-2</v>
      </c>
      <c r="P69" s="17">
        <f>IF(FOLHA="COM DESONERAÇÃO",0.00899262,0.00899262)</f>
        <v>8.9926199999999998E-3</v>
      </c>
      <c r="Q69" s="17">
        <f>IF(FOLHA="COM DESONERAÇÃO",0.00049089,0.00049089)</f>
        <v>4.9089000000000001E-4</v>
      </c>
      <c r="R69" s="17">
        <f>IF(FOLHA="COM DESONERAÇÃO",0.00075987,0.00075987)</f>
        <v>7.5986999999999995E-4</v>
      </c>
      <c r="S69" s="17">
        <f>IF(FOLHA="COM DESONERAÇÃO",0.09240634,0.09240634)</f>
        <v>9.2406340000000003E-2</v>
      </c>
      <c r="T69" s="17">
        <f>IF(FOLHA="COM DESONERAÇÃO",0.00742664,0.00742664)</f>
        <v>7.42664E-3</v>
      </c>
      <c r="U69" s="17">
        <f>IF(FOLHA="COM DESONERAÇÃO",0.00042365,0.00042365)</f>
        <v>4.2365000000000002E-4</v>
      </c>
      <c r="V69" s="17">
        <f t="shared" si="21"/>
        <v>0</v>
      </c>
      <c r="W69" s="17">
        <f>IF(FOLHA="COM DESONERAÇÃO",0.03688817,0.03688817)</f>
        <v>3.6888169999999998E-2</v>
      </c>
      <c r="X69" s="17">
        <f>IF(FOLHA="COM DESONERAÇÃO",0.00093152,0.00093152)</f>
        <v>9.3152000000000003E-4</v>
      </c>
      <c r="Y69" s="17">
        <f>IF(FOLHA="COM DESONERAÇÃO",0.05049927,0.05049927)</f>
        <v>5.0499269999999999E-2</v>
      </c>
      <c r="Z69" s="17">
        <f>IF(FOLHA="COM DESONERAÇÃO",0.03786269,0.03786269)</f>
        <v>3.7862689999999997E-2</v>
      </c>
      <c r="AA69" s="17">
        <f>IF(FOLHA="COM DESONERAÇÃO",0.0092833,0.0092833)</f>
        <v>9.2832999999999995E-3</v>
      </c>
      <c r="AB69" s="17">
        <f>IF(FOLHA="COM DESONERAÇÃO",0.03552285,0.06762455)</f>
        <v>6.7624550000000005E-2</v>
      </c>
      <c r="AC69" s="17">
        <f>IF(FOLHA="COM DESONERAÇÃO",0.00315516,0.00329489)</f>
        <v>3.29489E-3</v>
      </c>
      <c r="AD69" s="17">
        <f t="shared" si="22"/>
        <v>0.75870000000000004</v>
      </c>
    </row>
    <row r="70" spans="1:30" ht="15" customHeight="1">
      <c r="A70" s="15" t="s">
        <v>391</v>
      </c>
      <c r="B70" s="23" t="s">
        <v>392</v>
      </c>
      <c r="C70" s="15" t="s">
        <v>272</v>
      </c>
      <c r="D70" s="17">
        <f t="shared" si="14"/>
        <v>0.2</v>
      </c>
      <c r="E70" s="17">
        <f t="shared" si="15"/>
        <v>0.08</v>
      </c>
      <c r="F70" s="17">
        <f t="shared" si="16"/>
        <v>2.5000000000000001E-2</v>
      </c>
      <c r="G70" s="17">
        <f t="shared" si="17"/>
        <v>1.4999999999999999E-2</v>
      </c>
      <c r="H70" s="17">
        <f t="shared" si="18"/>
        <v>1.6E-2</v>
      </c>
      <c r="I70" s="17">
        <f t="shared" si="19"/>
        <v>2E-3</v>
      </c>
      <c r="J70" s="17">
        <f t="shared" si="20"/>
        <v>0.03</v>
      </c>
      <c r="K70" s="17">
        <f>IF(FOLHA="COM DESONERAÇÃO",0.00414815,0.00414815)</f>
        <v>4.1481499999999998E-3</v>
      </c>
      <c r="L70" s="17">
        <f t="shared" si="23"/>
        <v>0</v>
      </c>
      <c r="M70" s="17">
        <f t="shared" si="25"/>
        <v>0</v>
      </c>
      <c r="N70" s="17">
        <f t="shared" si="25"/>
        <v>0</v>
      </c>
      <c r="O70" s="17">
        <f>IF(FOLHA="COM DESONERAÇÃO",0.03084107,0.03084107)</f>
        <v>3.0841070000000002E-2</v>
      </c>
      <c r="P70" s="17">
        <f>IF(FOLHA="COM DESONERAÇÃO",0.00909357,0.00909357)</f>
        <v>9.0935700000000005E-3</v>
      </c>
      <c r="Q70" s="17">
        <f>IF(FOLHA="COM DESONERAÇÃO",0.00049127,0.00049127)</f>
        <v>4.9127000000000003E-4</v>
      </c>
      <c r="R70" s="17">
        <f>IF(FOLHA="COM DESONERAÇÃO",0.000576,0.000576)</f>
        <v>5.7600000000000001E-4</v>
      </c>
      <c r="S70" s="17">
        <f>IF(FOLHA="COM DESONERAÇÃO",0.09247635,0.09247635)</f>
        <v>9.2476349999999999E-2</v>
      </c>
      <c r="T70" s="17">
        <f>IF(FOLHA="COM DESONERAÇÃO",0.00743226,0.00743226)</f>
        <v>7.4322600000000004E-3</v>
      </c>
      <c r="U70" s="17">
        <f>IF(FOLHA="COM DESONERAÇÃO",0.00127112,0.00127112)</f>
        <v>1.2711199999999999E-3</v>
      </c>
      <c r="V70" s="17">
        <f t="shared" si="21"/>
        <v>0</v>
      </c>
      <c r="W70" s="17">
        <f>IF(FOLHA="COM DESONERAÇÃO",0.06186455,0.06186455)</f>
        <v>6.1864549999999997E-2</v>
      </c>
      <c r="X70" s="17">
        <f>IF(FOLHA="COM DESONERAÇÃO",0.00170427,0.00170427)</f>
        <v>1.7042699999999999E-3</v>
      </c>
      <c r="Y70" s="17">
        <f>IF(FOLHA="COM DESONERAÇÃO",0.09246073,0.09246073)</f>
        <v>9.2460730000000005E-2</v>
      </c>
      <c r="Z70" s="17">
        <f>IF(FOLHA="COM DESONERAÇÃO",0.03654981,0.03654981)</f>
        <v>3.6549810000000002E-2</v>
      </c>
      <c r="AA70" s="17">
        <f>IF(FOLHA="COM DESONERAÇÃO",0.00929033,0.00929033)</f>
        <v>9.2903299999999994E-3</v>
      </c>
      <c r="AB70" s="17">
        <f>IF(FOLHA="COM DESONERAÇÃO",0.02696157,0.05291264)</f>
        <v>5.2912639999999997E-2</v>
      </c>
      <c r="AC70" s="17">
        <f>IF(FOLHA="COM DESONERAÇÃO",0.00532776,0.0055834)</f>
        <v>5.5833999999999996E-3</v>
      </c>
      <c r="AD70" s="17">
        <f t="shared" si="22"/>
        <v>0.77470000000000006</v>
      </c>
    </row>
    <row r="71" spans="1:30" ht="15" customHeight="1">
      <c r="A71" s="15" t="s">
        <v>393</v>
      </c>
      <c r="B71" s="23" t="s">
        <v>394</v>
      </c>
      <c r="C71" s="15" t="s">
        <v>272</v>
      </c>
      <c r="D71" s="17">
        <f t="shared" si="14"/>
        <v>0.2</v>
      </c>
      <c r="E71" s="17">
        <f t="shared" si="15"/>
        <v>0.08</v>
      </c>
      <c r="F71" s="17">
        <f t="shared" si="16"/>
        <v>2.5000000000000001E-2</v>
      </c>
      <c r="G71" s="17">
        <f t="shared" si="17"/>
        <v>1.4999999999999999E-2</v>
      </c>
      <c r="H71" s="17">
        <f t="shared" si="18"/>
        <v>1.6E-2</v>
      </c>
      <c r="I71" s="17">
        <f t="shared" si="19"/>
        <v>2E-3</v>
      </c>
      <c r="J71" s="17">
        <f t="shared" si="20"/>
        <v>0.03</v>
      </c>
      <c r="K71" s="17">
        <f>IF(FOLHA="COM DESONERAÇÃO",0.00111111,0.00111111)</f>
        <v>1.11111E-3</v>
      </c>
      <c r="L71" s="17">
        <f t="shared" si="23"/>
        <v>0</v>
      </c>
      <c r="M71" s="17">
        <f t="shared" si="25"/>
        <v>0</v>
      </c>
      <c r="N71" s="17">
        <f t="shared" si="25"/>
        <v>0</v>
      </c>
      <c r="O71" s="17">
        <f>IF(FOLHA="COM DESONERAÇÃO",0.07978337,0.07978337)</f>
        <v>7.9783370000000006E-2</v>
      </c>
      <c r="P71" s="17">
        <f>IF(FOLHA="COM DESONERAÇÃO",0.00899548,0.00899548)</f>
        <v>8.9954800000000001E-3</v>
      </c>
      <c r="Q71" s="17">
        <f>IF(FOLHA="COM DESONERAÇÃO",0.00049105,0.00049105)</f>
        <v>4.9105000000000004E-4</v>
      </c>
      <c r="R71" s="17">
        <f>IF(FOLHA="COM DESONERAÇÃO",0.00058476,0.00058476)</f>
        <v>5.8476000000000003E-4</v>
      </c>
      <c r="S71" s="17">
        <f>IF(FOLHA="COM DESONERAÇÃO",0.09243576,0.09243576)</f>
        <v>9.2435760000000006E-2</v>
      </c>
      <c r="T71" s="17">
        <f>IF(FOLHA="COM DESONERAÇÃO",0.007429,0.007429)</f>
        <v>7.4289999999999998E-3</v>
      </c>
      <c r="U71" s="17">
        <f>IF(FOLHA="COM DESONERAÇÃO",0.00091708,0.00091708)</f>
        <v>9.1708000000000002E-4</v>
      </c>
      <c r="V71" s="17">
        <f t="shared" si="21"/>
        <v>0</v>
      </c>
      <c r="W71" s="17">
        <f>IF(FOLHA="COM DESONERAÇÃO",0.03173924,0.03173924)</f>
        <v>3.1739240000000002E-2</v>
      </c>
      <c r="X71" s="17">
        <f>IF(FOLHA="COM DESONERAÇÃO",0.0008015,0.0008015)</f>
        <v>8.0150000000000002E-4</v>
      </c>
      <c r="Y71" s="17">
        <f>IF(FOLHA="COM DESONERAÇÃO",0.04346431,0.04346431)</f>
        <v>4.3464309999999999E-2</v>
      </c>
      <c r="Z71" s="17">
        <f>IF(FOLHA="COM DESONERAÇÃO",0.03810037,0.03810037)</f>
        <v>3.8100370000000001E-2</v>
      </c>
      <c r="AA71" s="17">
        <f>IF(FOLHA="COM DESONERAÇÃO",0.00928625,0.00928625)</f>
        <v>9.2862499999999994E-3</v>
      </c>
      <c r="AB71" s="17">
        <f>IF(FOLHA="COM DESONERAÇÃO",0.03714879,0.07036605)</f>
        <v>7.0366049999999999E-2</v>
      </c>
      <c r="AC71" s="17">
        <f>IF(FOLHA="COM DESONERAÇÃO",0.00271476,0.00283498)</f>
        <v>2.83498E-3</v>
      </c>
      <c r="AD71" s="17">
        <f t="shared" si="22"/>
        <v>0.75629999999999997</v>
      </c>
    </row>
    <row r="72" spans="1:30" ht="15" customHeight="1">
      <c r="A72" s="15" t="s">
        <v>395</v>
      </c>
      <c r="B72" s="23" t="s">
        <v>396</v>
      </c>
      <c r="C72" s="15" t="s">
        <v>272</v>
      </c>
      <c r="D72" s="17">
        <f t="shared" ref="D72:D103" si="26">IF(FOLHA="COM DESONERAÇÃO",0.05,0.2)</f>
        <v>0.2</v>
      </c>
      <c r="E72" s="17">
        <f t="shared" ref="E72:E103" si="27">IF(FOLHA="COM DESONERAÇÃO",0.08,0.08)</f>
        <v>0.08</v>
      </c>
      <c r="F72" s="17">
        <f t="shared" ref="F72:F103" si="28">IF(FOLHA="COM DESONERAÇÃO",0.025,0.025)</f>
        <v>2.5000000000000001E-2</v>
      </c>
      <c r="G72" s="17">
        <f t="shared" ref="G72:G103" si="29">IF(FOLHA="COM DESONERAÇÃO",0.015,0.015)</f>
        <v>1.4999999999999999E-2</v>
      </c>
      <c r="H72" s="17">
        <f t="shared" ref="H72:H103" si="30">IF(FOLHA="COM DESONERAÇÃO",0.016,0.016)</f>
        <v>1.6E-2</v>
      </c>
      <c r="I72" s="17">
        <f t="shared" ref="I72:I103" si="31">IF(FOLHA="COM DESONERAÇÃO",0.002,0.002)</f>
        <v>2E-3</v>
      </c>
      <c r="J72" s="17">
        <f t="shared" ref="J72:J103" si="32">IF(FOLHA="COM DESONERAÇÃO",0.03,0.03)</f>
        <v>0.03</v>
      </c>
      <c r="K72" s="17">
        <f>IF(FOLHA="COM DESONERAÇÃO",0,0)</f>
        <v>0</v>
      </c>
      <c r="L72" s="17">
        <f t="shared" si="23"/>
        <v>0</v>
      </c>
      <c r="M72" s="17">
        <f t="shared" si="25"/>
        <v>0</v>
      </c>
      <c r="N72" s="17">
        <f t="shared" si="25"/>
        <v>0</v>
      </c>
      <c r="O72" s="17">
        <f>IF(FOLHA="COM DESONERAÇÃO",0.03925492,0.03925492)</f>
        <v>3.9254919999999999E-2</v>
      </c>
      <c r="P72" s="17">
        <f>IF(FOLHA="COM DESONERAÇÃO",0.0093431,0.0093431)</f>
        <v>9.3431E-3</v>
      </c>
      <c r="Q72" s="17">
        <f>IF(FOLHA="COM DESONERAÇÃO",0.00049083,0.00049083)</f>
        <v>4.9083000000000004E-4</v>
      </c>
      <c r="R72" s="17">
        <f>IF(FOLHA="COM DESONERAÇÃO",0.00069078,0.00069078)</f>
        <v>6.9078E-4</v>
      </c>
      <c r="S72" s="17">
        <f>IF(FOLHA="COM DESONERAÇÃO",0.092395,0.092395)</f>
        <v>9.2395000000000005E-2</v>
      </c>
      <c r="T72" s="17">
        <f>IF(FOLHA="COM DESONERAÇÃO",0.00742572,0.00742572)</f>
        <v>7.4257200000000002E-3</v>
      </c>
      <c r="U72" s="17">
        <f>IF(FOLHA="COM DESONERAÇÃO",0.0000189,0.0000189)</f>
        <v>1.8899999999999999E-5</v>
      </c>
      <c r="V72" s="17">
        <f t="shared" ref="V72:V103" si="33">IF(FOLHA="COM DESONERAÇÃO",0,0)</f>
        <v>0</v>
      </c>
      <c r="W72" s="17">
        <f>IF(FOLHA="COM DESONERAÇÃO",0.0562118,0.0562118)</f>
        <v>5.6211799999999999E-2</v>
      </c>
      <c r="X72" s="17">
        <f>IF(FOLHA="COM DESONERAÇÃO",0.00154854,0.00154854)</f>
        <v>1.5485399999999999E-3</v>
      </c>
      <c r="Y72" s="17">
        <f>IF(FOLHA="COM DESONERAÇÃO",0.08393841,0.08393841)</f>
        <v>8.3938410000000005E-2</v>
      </c>
      <c r="Z72" s="17">
        <f>IF(FOLHA="COM DESONERAÇÃO",0.03678782,0.03678782)</f>
        <v>3.6787819999999999E-2</v>
      </c>
      <c r="AA72" s="17">
        <f>IF(FOLHA="COM DESONERAÇÃO",0.00928216,0.00928216)</f>
        <v>9.2821599999999994E-3</v>
      </c>
      <c r="AB72" s="17">
        <f>IF(FOLHA="COM DESONERAÇÃO",0.02799725,0.05505989)</f>
        <v>5.505989E-2</v>
      </c>
      <c r="AC72" s="17">
        <f>IF(FOLHA="COM DESONERAÇÃO",0.00483453,0.00506681)</f>
        <v>5.0668099999999997E-3</v>
      </c>
      <c r="AD72" s="17">
        <f t="shared" ref="AD72:AD103" si="34">ROUND(SUM(D72:AC72),4)</f>
        <v>0.76549999999999996</v>
      </c>
    </row>
    <row r="73" spans="1:30" ht="15" customHeight="1">
      <c r="A73" s="15" t="s">
        <v>397</v>
      </c>
      <c r="B73" s="23" t="s">
        <v>398</v>
      </c>
      <c r="C73" s="15" t="s">
        <v>272</v>
      </c>
      <c r="D73" s="17">
        <f t="shared" si="26"/>
        <v>0.2</v>
      </c>
      <c r="E73" s="17">
        <f t="shared" si="27"/>
        <v>0.08</v>
      </c>
      <c r="F73" s="17">
        <f t="shared" si="28"/>
        <v>2.5000000000000001E-2</v>
      </c>
      <c r="G73" s="17">
        <f t="shared" si="29"/>
        <v>1.4999999999999999E-2</v>
      </c>
      <c r="H73" s="17">
        <f t="shared" si="30"/>
        <v>1.6E-2</v>
      </c>
      <c r="I73" s="17">
        <f t="shared" si="31"/>
        <v>2E-3</v>
      </c>
      <c r="J73" s="17">
        <f t="shared" si="32"/>
        <v>0.03</v>
      </c>
      <c r="K73" s="17">
        <f>IF(FOLHA="COM DESONERAÇÃO",0.00111111,0.00111111)</f>
        <v>1.11111E-3</v>
      </c>
      <c r="L73" s="17">
        <f t="shared" si="23"/>
        <v>0</v>
      </c>
      <c r="M73" s="17">
        <f t="shared" si="25"/>
        <v>0</v>
      </c>
      <c r="N73" s="17">
        <f t="shared" si="25"/>
        <v>0</v>
      </c>
      <c r="O73" s="17">
        <f>IF(FOLHA="COM DESONERAÇÃO",0.05760495,0.05760495)</f>
        <v>5.7604950000000002E-2</v>
      </c>
      <c r="P73" s="17">
        <f>IF(FOLHA="COM DESONERAÇÃO",0.00899626,0.00899626)</f>
        <v>8.9962600000000007E-3</v>
      </c>
      <c r="Q73" s="17">
        <f>IF(FOLHA="COM DESONERAÇÃO",0.00049109,0.00049109)</f>
        <v>4.9109000000000002E-4</v>
      </c>
      <c r="R73" s="17">
        <f>IF(FOLHA="COM DESONERAÇÃO",0.00073556,0.00073556)</f>
        <v>7.3556000000000001E-4</v>
      </c>
      <c r="S73" s="17">
        <f>IF(FOLHA="COM DESONERAÇÃO",0.09244378,0.09244378)</f>
        <v>9.2443780000000003E-2</v>
      </c>
      <c r="T73" s="17">
        <f>IF(FOLHA="COM DESONERAÇÃO",0.00742965,0.00742965)</f>
        <v>7.4296500000000003E-3</v>
      </c>
      <c r="U73" s="17">
        <f>IF(FOLHA="COM DESONERAÇÃO",0.00085303,0.00085303)</f>
        <v>8.5302999999999996E-4</v>
      </c>
      <c r="V73" s="17">
        <f t="shared" si="33"/>
        <v>0</v>
      </c>
      <c r="W73" s="17">
        <f>IF(FOLHA="COM DESONERAÇÃO",0.04394353,0.04394353)</f>
        <v>4.3943530000000001E-2</v>
      </c>
      <c r="X73" s="17">
        <f>IF(FOLHA="COM DESONERAÇÃO",0.00121057,0.00121057)</f>
        <v>1.21057E-3</v>
      </c>
      <c r="Y73" s="17">
        <f>IF(FOLHA="COM DESONERAÇÃO",0.06565343,0.06565343)</f>
        <v>6.5653429999999999E-2</v>
      </c>
      <c r="Z73" s="17">
        <f>IF(FOLHA="COM DESONERAÇÃO",0.03739374,0.03739374)</f>
        <v>3.7393740000000002E-2</v>
      </c>
      <c r="AA73" s="17">
        <f>IF(FOLHA="COM DESONERAÇÃO",0.00928706,0.00928706)</f>
        <v>9.2870599999999998E-3</v>
      </c>
      <c r="AB73" s="17">
        <f>IF(FOLHA="COM DESONERAÇÃO",0.03230993,0.06221527)</f>
        <v>6.2215270000000003E-2</v>
      </c>
      <c r="AC73" s="17">
        <f>IF(FOLHA="COM DESONERAÇÃO",0.00378073,0.00396232)</f>
        <v>3.9623200000000001E-3</v>
      </c>
      <c r="AD73" s="17">
        <f t="shared" si="34"/>
        <v>0.76129999999999998</v>
      </c>
    </row>
    <row r="74" spans="1:30" ht="15" customHeight="1">
      <c r="A74" s="15" t="s">
        <v>399</v>
      </c>
      <c r="B74" s="23" t="s">
        <v>400</v>
      </c>
      <c r="C74" s="15" t="s">
        <v>272</v>
      </c>
      <c r="D74" s="17">
        <f t="shared" si="26"/>
        <v>0.2</v>
      </c>
      <c r="E74" s="17">
        <f t="shared" si="27"/>
        <v>0.08</v>
      </c>
      <c r="F74" s="17">
        <f t="shared" si="28"/>
        <v>2.5000000000000001E-2</v>
      </c>
      <c r="G74" s="17">
        <f t="shared" si="29"/>
        <v>1.4999999999999999E-2</v>
      </c>
      <c r="H74" s="17">
        <f t="shared" si="30"/>
        <v>1.6E-2</v>
      </c>
      <c r="I74" s="17">
        <f t="shared" si="31"/>
        <v>2E-3</v>
      </c>
      <c r="J74" s="17">
        <f t="shared" si="32"/>
        <v>0.03</v>
      </c>
      <c r="K74" s="17">
        <f t="shared" ref="K74:K79" si="35">IF(FOLHA="COM DESONERAÇÃO",0.00414815,0.00414815)</f>
        <v>4.1481499999999998E-3</v>
      </c>
      <c r="L74" s="17">
        <f t="shared" si="23"/>
        <v>0</v>
      </c>
      <c r="M74" s="17">
        <f t="shared" si="25"/>
        <v>0</v>
      </c>
      <c r="N74" s="17">
        <f t="shared" si="25"/>
        <v>0</v>
      </c>
      <c r="O74" s="17">
        <f>IF(FOLHA="COM DESONERAÇÃO",0.09709828,0.09709828)</f>
        <v>9.7098279999999995E-2</v>
      </c>
      <c r="P74" s="17">
        <f>IF(FOLHA="COM DESONERAÇÃO",0.00908143,0.00908143)</f>
        <v>9.0814299999999997E-3</v>
      </c>
      <c r="Q74" s="17">
        <f>IF(FOLHA="COM DESONERAÇÃO",0.000509,0.000509)</f>
        <v>5.0900000000000001E-4</v>
      </c>
      <c r="R74" s="17">
        <f>IF(FOLHA="COM DESONERAÇÃO",0.00043849,0.00043849)</f>
        <v>4.3848999999999998E-4</v>
      </c>
      <c r="S74" s="17">
        <f>IF(FOLHA="COM DESONERAÇÃO",0.0923529,0.0923529)</f>
        <v>9.2352900000000002E-2</v>
      </c>
      <c r="T74" s="17">
        <f>IF(FOLHA="COM DESONERAÇÃO",0.00742234,0.00742234)</f>
        <v>7.4223400000000004E-3</v>
      </c>
      <c r="U74" s="17">
        <f>IF(FOLHA="COM DESONERAÇÃO",0.00005429,0.00005429)</f>
        <v>5.4289999999999997E-5</v>
      </c>
      <c r="V74" s="17">
        <f t="shared" si="33"/>
        <v>0</v>
      </c>
      <c r="W74" s="17">
        <f>IF(FOLHA="COM DESONERAÇÃO",0.02220358,0.02220358)</f>
        <v>2.2203580000000001E-2</v>
      </c>
      <c r="X74" s="17">
        <f>IF(FOLHA="COM DESONERAÇÃO",0.0004806,0.0004806)</f>
        <v>4.8060000000000003E-4</v>
      </c>
      <c r="Y74" s="17">
        <f>IF(FOLHA="COM DESONERAÇÃO",0.02603893,0.02603893)</f>
        <v>2.6038929999999998E-2</v>
      </c>
      <c r="Z74" s="17">
        <f>IF(FOLHA="COM DESONERAÇÃO",0.03862262,0.03862262)</f>
        <v>3.8622620000000003E-2</v>
      </c>
      <c r="AA74" s="17">
        <f>IF(FOLHA="COM DESONERAÇÃO",0.00927793,0.00927793)</f>
        <v>9.2779300000000002E-3</v>
      </c>
      <c r="AB74" s="17">
        <f>IF(FOLHA="COM DESONERAÇÃO",0.04135741,0.07701856)</f>
        <v>7.701856E-2</v>
      </c>
      <c r="AC74" s="17">
        <f>IF(FOLHA="COM DESONERAÇÃO",0.00188305,0.00195514)</f>
        <v>1.9551400000000002E-3</v>
      </c>
      <c r="AD74" s="17">
        <f t="shared" si="34"/>
        <v>0.75470000000000004</v>
      </c>
    </row>
    <row r="75" spans="1:30" ht="15" customHeight="1">
      <c r="A75" s="15" t="s">
        <v>401</v>
      </c>
      <c r="B75" s="23" t="s">
        <v>402</v>
      </c>
      <c r="C75" s="15" t="s">
        <v>272</v>
      </c>
      <c r="D75" s="17">
        <f t="shared" si="26"/>
        <v>0.2</v>
      </c>
      <c r="E75" s="17">
        <f t="shared" si="27"/>
        <v>0.08</v>
      </c>
      <c r="F75" s="17">
        <f t="shared" si="28"/>
        <v>2.5000000000000001E-2</v>
      </c>
      <c r="G75" s="17">
        <f t="shared" si="29"/>
        <v>1.4999999999999999E-2</v>
      </c>
      <c r="H75" s="17">
        <f t="shared" si="30"/>
        <v>1.6E-2</v>
      </c>
      <c r="I75" s="17">
        <f t="shared" si="31"/>
        <v>2E-3</v>
      </c>
      <c r="J75" s="17">
        <f t="shared" si="32"/>
        <v>0.03</v>
      </c>
      <c r="K75" s="17">
        <f t="shared" si="35"/>
        <v>4.1481499999999998E-3</v>
      </c>
      <c r="L75" s="17">
        <f t="shared" si="23"/>
        <v>0</v>
      </c>
      <c r="M75" s="17">
        <f t="shared" si="25"/>
        <v>0</v>
      </c>
      <c r="N75" s="17">
        <f t="shared" si="25"/>
        <v>0</v>
      </c>
      <c r="O75" s="17">
        <f>IF(FOLHA="COM DESONERAÇÃO",0.09709828,0.09709828)</f>
        <v>9.7098279999999995E-2</v>
      </c>
      <c r="P75" s="17">
        <f>IF(FOLHA="COM DESONERAÇÃO",0.00908143,0.00908143)</f>
        <v>9.0814299999999997E-3</v>
      </c>
      <c r="Q75" s="17">
        <f>IF(FOLHA="COM DESONERAÇÃO",0.000509,0.000509)</f>
        <v>5.0900000000000001E-4</v>
      </c>
      <c r="R75" s="17">
        <f>IF(FOLHA="COM DESONERAÇÃO",0.00043849,0.00043849)</f>
        <v>4.3848999999999998E-4</v>
      </c>
      <c r="S75" s="17">
        <f>IF(FOLHA="COM DESONERAÇÃO",0.0923529,0.0923529)</f>
        <v>9.2352900000000002E-2</v>
      </c>
      <c r="T75" s="17">
        <f>IF(FOLHA="COM DESONERAÇÃO",0.00742234,0.00742234)</f>
        <v>7.4223400000000004E-3</v>
      </c>
      <c r="U75" s="17">
        <f>IF(FOLHA="COM DESONERAÇÃO",0.00005429,0.00005429)</f>
        <v>5.4289999999999997E-5</v>
      </c>
      <c r="V75" s="17">
        <f t="shared" si="33"/>
        <v>0</v>
      </c>
      <c r="W75" s="17">
        <f>IF(FOLHA="COM DESONERAÇÃO",0.02220358,0.02220358)</f>
        <v>2.2203580000000001E-2</v>
      </c>
      <c r="X75" s="17">
        <f>IF(FOLHA="COM DESONERAÇÃO",0.0004806,0.0004806)</f>
        <v>4.8060000000000003E-4</v>
      </c>
      <c r="Y75" s="17">
        <f>IF(FOLHA="COM DESONERAÇÃO",0.02603893,0.02603893)</f>
        <v>2.6038929999999998E-2</v>
      </c>
      <c r="Z75" s="17">
        <f>IF(FOLHA="COM DESONERAÇÃO",0.03862262,0.03862262)</f>
        <v>3.8622620000000003E-2</v>
      </c>
      <c r="AA75" s="17">
        <f>IF(FOLHA="COM DESONERAÇÃO",0.00927793,0.00927793)</f>
        <v>9.2779300000000002E-3</v>
      </c>
      <c r="AB75" s="17">
        <f>IF(FOLHA="COM DESONERAÇÃO",0.04135741,0.07701856)</f>
        <v>7.701856E-2</v>
      </c>
      <c r="AC75" s="17">
        <f>IF(FOLHA="COM DESONERAÇÃO",0.00188305,0.00195514)</f>
        <v>1.9551400000000002E-3</v>
      </c>
      <c r="AD75" s="17">
        <f t="shared" si="34"/>
        <v>0.75470000000000004</v>
      </c>
    </row>
    <row r="76" spans="1:30" ht="15" customHeight="1">
      <c r="A76" s="15" t="s">
        <v>403</v>
      </c>
      <c r="B76" s="23" t="s">
        <v>404</v>
      </c>
      <c r="C76" s="15" t="s">
        <v>272</v>
      </c>
      <c r="D76" s="17">
        <f t="shared" si="26"/>
        <v>0.2</v>
      </c>
      <c r="E76" s="17">
        <f t="shared" si="27"/>
        <v>0.08</v>
      </c>
      <c r="F76" s="17">
        <f t="shared" si="28"/>
        <v>2.5000000000000001E-2</v>
      </c>
      <c r="G76" s="17">
        <f t="shared" si="29"/>
        <v>1.4999999999999999E-2</v>
      </c>
      <c r="H76" s="17">
        <f t="shared" si="30"/>
        <v>1.6E-2</v>
      </c>
      <c r="I76" s="17">
        <f t="shared" si="31"/>
        <v>2E-3</v>
      </c>
      <c r="J76" s="17">
        <f t="shared" si="32"/>
        <v>0.03</v>
      </c>
      <c r="K76" s="17">
        <f t="shared" si="35"/>
        <v>4.1481499999999998E-3</v>
      </c>
      <c r="L76" s="17">
        <f t="shared" ref="L76:L81" si="36">IF(FOLHA="COM DESONERAÇÃO",0,0)</f>
        <v>0</v>
      </c>
      <c r="M76" s="17">
        <f t="shared" si="25"/>
        <v>0</v>
      </c>
      <c r="N76" s="17">
        <f t="shared" si="25"/>
        <v>0</v>
      </c>
      <c r="O76" s="17">
        <f>IF(FOLHA="COM DESONERAÇÃO",0.0859057,0.0859057)</f>
        <v>8.5905700000000002E-2</v>
      </c>
      <c r="P76" s="17">
        <f>IF(FOLHA="COM DESONERAÇÃO",0.00908852,0.00908852)</f>
        <v>9.0885199999999992E-3</v>
      </c>
      <c r="Q76" s="17">
        <f>IF(FOLHA="COM DESONERAÇÃO",0.00050939,0.00050939)</f>
        <v>5.0938999999999997E-4</v>
      </c>
      <c r="R76" s="17">
        <f>IF(FOLHA="COM DESONERAÇÃO",0.00071233,0.00071233)</f>
        <v>7.1232999999999995E-4</v>
      </c>
      <c r="S76" s="17">
        <f>IF(FOLHA="COM DESONERAÇÃO",0.09242499,0.09242499)</f>
        <v>9.2424989999999999E-2</v>
      </c>
      <c r="T76" s="17">
        <f>IF(FOLHA="COM DESONERAÇÃO",0.00742814,0.00742814)</f>
        <v>7.4281399999999997E-3</v>
      </c>
      <c r="U76" s="17">
        <f>IF(FOLHA="COM DESONERAÇÃO",0.00056063,0.00056063)</f>
        <v>5.6063E-4</v>
      </c>
      <c r="V76" s="17">
        <f t="shared" si="33"/>
        <v>0</v>
      </c>
      <c r="W76" s="17">
        <f>IF(FOLHA="COM DESONERAÇÃO",0.02953294,0.02953294)</f>
        <v>2.9532940000000001E-2</v>
      </c>
      <c r="X76" s="17">
        <f>IF(FOLHA="COM DESONERAÇÃO",0.00068842,0.00068842)</f>
        <v>6.8842000000000003E-4</v>
      </c>
      <c r="Y76" s="17">
        <f>IF(FOLHA="COM DESONERAÇÃO",0.03732762,0.03732762)</f>
        <v>3.7327619999999999E-2</v>
      </c>
      <c r="Z76" s="17">
        <f>IF(FOLHA="COM DESONERAÇÃO",0.03829215,0.03829215)</f>
        <v>3.8292149999999997E-2</v>
      </c>
      <c r="AA76" s="17">
        <f>IF(FOLHA="COM DESONERAÇÃO",0.00928517,0.00928517)</f>
        <v>9.2851700000000006E-3</v>
      </c>
      <c r="AB76" s="17">
        <f>IF(FOLHA="COM DESONERAÇÃO",0.03905967,0.07317538)</f>
        <v>7.3175379999999998E-2</v>
      </c>
      <c r="AC76" s="17">
        <f>IF(FOLHA="COM DESONERAÇÃO",0.00251557,0.00261883)</f>
        <v>2.6188299999999999E-3</v>
      </c>
      <c r="AD76" s="17">
        <f t="shared" si="34"/>
        <v>0.75970000000000004</v>
      </c>
    </row>
    <row r="77" spans="1:30" ht="15" customHeight="1">
      <c r="A77" s="15" t="s">
        <v>405</v>
      </c>
      <c r="B77" s="23" t="s">
        <v>406</v>
      </c>
      <c r="C77" s="15" t="s">
        <v>272</v>
      </c>
      <c r="D77" s="17">
        <f t="shared" si="26"/>
        <v>0.2</v>
      </c>
      <c r="E77" s="17">
        <f t="shared" si="27"/>
        <v>0.08</v>
      </c>
      <c r="F77" s="17">
        <f t="shared" si="28"/>
        <v>2.5000000000000001E-2</v>
      </c>
      <c r="G77" s="17">
        <f t="shared" si="29"/>
        <v>1.4999999999999999E-2</v>
      </c>
      <c r="H77" s="17">
        <f t="shared" si="30"/>
        <v>1.6E-2</v>
      </c>
      <c r="I77" s="17">
        <f t="shared" si="31"/>
        <v>2E-3</v>
      </c>
      <c r="J77" s="17">
        <f t="shared" si="32"/>
        <v>0.03</v>
      </c>
      <c r="K77" s="17">
        <f t="shared" si="35"/>
        <v>4.1481499999999998E-3</v>
      </c>
      <c r="L77" s="17">
        <f t="shared" si="36"/>
        <v>0</v>
      </c>
      <c r="M77" s="17">
        <f t="shared" si="25"/>
        <v>0</v>
      </c>
      <c r="N77" s="17">
        <f t="shared" si="25"/>
        <v>0</v>
      </c>
      <c r="O77" s="17">
        <f>IF(FOLHA="COM DESONERAÇÃO",0.09400517,0.09400517)</f>
        <v>9.4005169999999999E-2</v>
      </c>
      <c r="P77" s="17">
        <f>IF(FOLHA="COM DESONERAÇÃO",0.00908599,0.00908599)</f>
        <v>9.0859900000000004E-3</v>
      </c>
      <c r="Q77" s="17">
        <f>IF(FOLHA="COM DESONERAÇÃO",0.00050925,0.00050925)</f>
        <v>5.0925000000000005E-4</v>
      </c>
      <c r="R77" s="17">
        <f>IF(FOLHA="COM DESONERAÇÃO",0.00075893,0.00075893)</f>
        <v>7.5893E-4</v>
      </c>
      <c r="S77" s="17">
        <f>IF(FOLHA="COM DESONERAÇÃO",0.09239926,0.09239926)</f>
        <v>9.2399259999999997E-2</v>
      </c>
      <c r="T77" s="17">
        <f>IF(FOLHA="COM DESONERAÇÃO",0.00742607,0.00742607)</f>
        <v>7.4260699999999999E-3</v>
      </c>
      <c r="U77" s="17">
        <f>IF(FOLHA="COM DESONERAÇÃO",0.00023576,0.00023576)</f>
        <v>2.3576000000000001E-4</v>
      </c>
      <c r="V77" s="17">
        <f t="shared" si="33"/>
        <v>0</v>
      </c>
      <c r="W77" s="17">
        <f>IF(FOLHA="COM DESONERAÇÃO",0.02488132,0.02488132)</f>
        <v>2.4881319999999998E-2</v>
      </c>
      <c r="X77" s="17">
        <f>IF(FOLHA="COM DESONERAÇÃO",0.00053856,0.00053856)</f>
        <v>5.3855999999999999E-4</v>
      </c>
      <c r="Y77" s="17">
        <f>IF(FOLHA="COM DESONERAÇÃO",0.02919385,0.02919385)</f>
        <v>2.919385E-2</v>
      </c>
      <c r="Z77" s="17">
        <f>IF(FOLHA="COM DESONERAÇÃO",0.03854145,0.03854145)</f>
        <v>3.8541449999999998E-2</v>
      </c>
      <c r="AA77" s="17">
        <f>IF(FOLHA="COM DESONERAÇÃO",0.00928258,0.00928258)</f>
        <v>9.2825800000000003E-3</v>
      </c>
      <c r="AB77" s="17">
        <f>IF(FOLHA="COM DESONERAÇÃO",0.04079166,0.07607468)</f>
        <v>7.6074680000000006E-2</v>
      </c>
      <c r="AC77" s="17">
        <f>IF(FOLHA="COM DESONERAÇÃO",0.00211015,0.00219093)</f>
        <v>2.1909299999999998E-3</v>
      </c>
      <c r="AD77" s="17">
        <f t="shared" si="34"/>
        <v>0.75729999999999997</v>
      </c>
    </row>
    <row r="78" spans="1:30" ht="15" customHeight="1">
      <c r="A78" s="15" t="s">
        <v>407</v>
      </c>
      <c r="B78" s="23" t="s">
        <v>408</v>
      </c>
      <c r="C78" s="15" t="s">
        <v>272</v>
      </c>
      <c r="D78" s="17">
        <f t="shared" si="26"/>
        <v>0.2</v>
      </c>
      <c r="E78" s="17">
        <f t="shared" si="27"/>
        <v>0.08</v>
      </c>
      <c r="F78" s="17">
        <f t="shared" si="28"/>
        <v>2.5000000000000001E-2</v>
      </c>
      <c r="G78" s="17">
        <f t="shared" si="29"/>
        <v>1.4999999999999999E-2</v>
      </c>
      <c r="H78" s="17">
        <f t="shared" si="30"/>
        <v>1.6E-2</v>
      </c>
      <c r="I78" s="17">
        <f t="shared" si="31"/>
        <v>2E-3</v>
      </c>
      <c r="J78" s="17">
        <f t="shared" si="32"/>
        <v>0.03</v>
      </c>
      <c r="K78" s="17">
        <f t="shared" si="35"/>
        <v>4.1481499999999998E-3</v>
      </c>
      <c r="L78" s="17">
        <f t="shared" si="36"/>
        <v>0</v>
      </c>
      <c r="M78" s="17">
        <f t="shared" si="25"/>
        <v>0</v>
      </c>
      <c r="N78" s="17">
        <f t="shared" si="25"/>
        <v>0</v>
      </c>
      <c r="O78" s="17">
        <f>IF(FOLHA="COM DESONERAÇÃO",0.09709828,0.09709828)</f>
        <v>9.7098279999999995E-2</v>
      </c>
      <c r="P78" s="17">
        <f>IF(FOLHA="COM DESONERAÇÃO",0.00908143,0.00908143)</f>
        <v>9.0814299999999997E-3</v>
      </c>
      <c r="Q78" s="17">
        <f>IF(FOLHA="COM DESONERAÇÃO",0.000509,0.000509)</f>
        <v>5.0900000000000001E-4</v>
      </c>
      <c r="R78" s="17">
        <f>IF(FOLHA="COM DESONERAÇÃO",0.00043849,0.00043849)</f>
        <v>4.3848999999999998E-4</v>
      </c>
      <c r="S78" s="17">
        <f>IF(FOLHA="COM DESONERAÇÃO",0.0923529,0.0923529)</f>
        <v>9.2352900000000002E-2</v>
      </c>
      <c r="T78" s="17">
        <f>IF(FOLHA="COM DESONERAÇÃO",0.00742234,0.00742234)</f>
        <v>7.4223400000000004E-3</v>
      </c>
      <c r="U78" s="17">
        <f>IF(FOLHA="COM DESONERAÇÃO",0.00005429,0.00005429)</f>
        <v>5.4289999999999997E-5</v>
      </c>
      <c r="V78" s="17">
        <f t="shared" si="33"/>
        <v>0</v>
      </c>
      <c r="W78" s="17">
        <f>IF(FOLHA="COM DESONERAÇÃO",0.02220358,0.02220358)</f>
        <v>2.2203580000000001E-2</v>
      </c>
      <c r="X78" s="17">
        <f>IF(FOLHA="COM DESONERAÇÃO",0.0004806,0.0004806)</f>
        <v>4.8060000000000003E-4</v>
      </c>
      <c r="Y78" s="17">
        <f>IF(FOLHA="COM DESONERAÇÃO",0.02603893,0.02603893)</f>
        <v>2.6038929999999998E-2</v>
      </c>
      <c r="Z78" s="17">
        <f>IF(FOLHA="COM DESONERAÇÃO",0.03862262,0.03862262)</f>
        <v>3.8622620000000003E-2</v>
      </c>
      <c r="AA78" s="17">
        <f>IF(FOLHA="COM DESONERAÇÃO",0.00927793,0.00927793)</f>
        <v>9.2779300000000002E-3</v>
      </c>
      <c r="AB78" s="17">
        <f>IF(FOLHA="COM DESONERAÇÃO",0.04135741,0.07701856)</f>
        <v>7.701856E-2</v>
      </c>
      <c r="AC78" s="17">
        <f>IF(FOLHA="COM DESONERAÇÃO",0.00188305,0.00195514)</f>
        <v>1.9551400000000002E-3</v>
      </c>
      <c r="AD78" s="17">
        <f t="shared" si="34"/>
        <v>0.75470000000000004</v>
      </c>
    </row>
    <row r="79" spans="1:30" ht="15" customHeight="1">
      <c r="A79" s="15" t="s">
        <v>409</v>
      </c>
      <c r="B79" s="23" t="s">
        <v>410</v>
      </c>
      <c r="C79" s="15" t="s">
        <v>267</v>
      </c>
      <c r="D79" s="17">
        <f t="shared" si="26"/>
        <v>0.2</v>
      </c>
      <c r="E79" s="17">
        <f t="shared" si="27"/>
        <v>0.08</v>
      </c>
      <c r="F79" s="17">
        <f t="shared" si="28"/>
        <v>2.5000000000000001E-2</v>
      </c>
      <c r="G79" s="17">
        <f t="shared" si="29"/>
        <v>1.4999999999999999E-2</v>
      </c>
      <c r="H79" s="17">
        <f t="shared" si="30"/>
        <v>1.6E-2</v>
      </c>
      <c r="I79" s="17">
        <f t="shared" si="31"/>
        <v>2E-3</v>
      </c>
      <c r="J79" s="17">
        <f t="shared" si="32"/>
        <v>0.03</v>
      </c>
      <c r="K79" s="17">
        <f t="shared" si="35"/>
        <v>4.1481499999999998E-3</v>
      </c>
      <c r="L79" s="17">
        <f t="shared" si="36"/>
        <v>0</v>
      </c>
      <c r="M79" s="17">
        <f>IF(FOLHA="COM DESONERAÇÃO",0.19085877,0.19085877)</f>
        <v>0.19085877000000001</v>
      </c>
      <c r="N79" s="17">
        <f>IF(FOLHA="COM DESONERAÇÃO",0.05284399,0.05284399)</f>
        <v>5.284399E-2</v>
      </c>
      <c r="O79" s="17">
        <f>IF(FOLHA="COM DESONERAÇÃO",0.10116562,0.10116562)</f>
        <v>0.10116562</v>
      </c>
      <c r="P79" s="17">
        <f>IF(FOLHA="COM DESONERAÇÃO",0.00908415,0.00908415)</f>
        <v>9.0841499999999992E-3</v>
      </c>
      <c r="Q79" s="17">
        <f>IF(FOLHA="COM DESONERAÇÃO",0.00049076,0.00049076)</f>
        <v>4.9076000000000002E-4</v>
      </c>
      <c r="R79" s="17">
        <f>IF(FOLHA="COM DESONERAÇÃO",0.00081036,0.00081036)</f>
        <v>8.1035999999999999E-4</v>
      </c>
      <c r="S79" s="17">
        <f>IF(FOLHA="COM DESONERAÇÃO",0.09238052,0.09238052)</f>
        <v>9.2380519999999994E-2</v>
      </c>
      <c r="T79" s="17">
        <f>IF(FOLHA="COM DESONERAÇÃO",0.00742456,0.00742456)</f>
        <v>7.4245600000000002E-3</v>
      </c>
      <c r="U79" s="17">
        <f>IF(FOLHA="COM DESONERAÇÃO",0,0)</f>
        <v>0</v>
      </c>
      <c r="V79" s="17">
        <f t="shared" si="33"/>
        <v>0</v>
      </c>
      <c r="W79" s="17">
        <f>IF(FOLHA="COM DESONERAÇÃO",0.0201012,0.0201012)</f>
        <v>2.01012E-2</v>
      </c>
      <c r="X79" s="17">
        <f>IF(FOLHA="COM DESONERAÇÃO",0.00040609,0.00040609)</f>
        <v>4.0609000000000001E-4</v>
      </c>
      <c r="Y79" s="17">
        <f>IF(FOLHA="COM DESONERAÇÃO",0.02200841,0.02200841)</f>
        <v>2.2008409999999999E-2</v>
      </c>
      <c r="Z79" s="17">
        <f>IF(FOLHA="COM DESONERAÇÃO",0.04656188,0.04656188)</f>
        <v>4.656188E-2</v>
      </c>
      <c r="AA79" s="17">
        <f>IF(FOLHA="COM DESONERAÇÃO",0.0092807,0.0092807)</f>
        <v>9.2806999999999994E-3</v>
      </c>
      <c r="AB79" s="17">
        <f>IF(FOLHA="COM DESONERAÇÃO",0.09647143,0.16934926)</f>
        <v>0.16934926</v>
      </c>
      <c r="AC79" s="17">
        <f>IF(FOLHA="COM DESONERAÇÃO",0.00169831,0.00175922)</f>
        <v>1.7592199999999999E-3</v>
      </c>
      <c r="AD79" s="17">
        <f t="shared" si="34"/>
        <v>1.0967</v>
      </c>
    </row>
    <row r="80" spans="1:30" ht="15" customHeight="1">
      <c r="A80" s="15" t="s">
        <v>411</v>
      </c>
      <c r="B80" s="23" t="s">
        <v>412</v>
      </c>
      <c r="C80" s="15" t="s">
        <v>272</v>
      </c>
      <c r="D80" s="17">
        <f t="shared" si="26"/>
        <v>0.2</v>
      </c>
      <c r="E80" s="17">
        <f t="shared" si="27"/>
        <v>0.08</v>
      </c>
      <c r="F80" s="17">
        <f t="shared" si="28"/>
        <v>2.5000000000000001E-2</v>
      </c>
      <c r="G80" s="17">
        <f t="shared" si="29"/>
        <v>1.4999999999999999E-2</v>
      </c>
      <c r="H80" s="17">
        <f t="shared" si="30"/>
        <v>1.6E-2</v>
      </c>
      <c r="I80" s="17">
        <f t="shared" si="31"/>
        <v>2E-3</v>
      </c>
      <c r="J80" s="17">
        <f t="shared" si="32"/>
        <v>0.03</v>
      </c>
      <c r="K80" s="17">
        <f>IF(FOLHA="COM DESONERAÇÃO",0,0)</f>
        <v>0</v>
      </c>
      <c r="L80" s="17">
        <f t="shared" si="36"/>
        <v>0</v>
      </c>
      <c r="M80" s="17">
        <f>IF(FOLHA="COM DESONERAÇÃO",0,0)</f>
        <v>0</v>
      </c>
      <c r="N80" s="17">
        <f>IF(FOLHA="COM DESONERAÇÃO",0,0)</f>
        <v>0</v>
      </c>
      <c r="O80" s="17">
        <f>IF(FOLHA="COM DESONERAÇÃO",0.03925492,0.03925492)</f>
        <v>3.9254919999999999E-2</v>
      </c>
      <c r="P80" s="17">
        <f>IF(FOLHA="COM DESONERAÇÃO",0.0093431,0.0093431)</f>
        <v>9.3431E-3</v>
      </c>
      <c r="Q80" s="17">
        <f>IF(FOLHA="COM DESONERAÇÃO",0.00049083,0.00049083)</f>
        <v>4.9083000000000004E-4</v>
      </c>
      <c r="R80" s="17">
        <f>IF(FOLHA="COM DESONERAÇÃO",0.00069078,0.00069078)</f>
        <v>6.9078E-4</v>
      </c>
      <c r="S80" s="17">
        <f>IF(FOLHA="COM DESONERAÇÃO",0.092395,0.092395)</f>
        <v>9.2395000000000005E-2</v>
      </c>
      <c r="T80" s="17">
        <f>IF(FOLHA="COM DESONERAÇÃO",0.00742572,0.00742572)</f>
        <v>7.4257200000000002E-3</v>
      </c>
      <c r="U80" s="17">
        <f>IF(FOLHA="COM DESONERAÇÃO",0.0000189,0.0000189)</f>
        <v>1.8899999999999999E-5</v>
      </c>
      <c r="V80" s="17">
        <f t="shared" si="33"/>
        <v>0</v>
      </c>
      <c r="W80" s="17">
        <f>IF(FOLHA="COM DESONERAÇÃO",0.0562118,0.0562118)</f>
        <v>5.6211799999999999E-2</v>
      </c>
      <c r="X80" s="17">
        <f>IF(FOLHA="COM DESONERAÇÃO",0.00154854,0.00154854)</f>
        <v>1.5485399999999999E-3</v>
      </c>
      <c r="Y80" s="17">
        <f>IF(FOLHA="COM DESONERAÇÃO",0.08393841,0.08393841)</f>
        <v>8.3938410000000005E-2</v>
      </c>
      <c r="Z80" s="17">
        <f>IF(FOLHA="COM DESONERAÇÃO",0.03678782,0.03678782)</f>
        <v>3.6787819999999999E-2</v>
      </c>
      <c r="AA80" s="17">
        <f>IF(FOLHA="COM DESONERAÇÃO",0.00928216,0.00928216)</f>
        <v>9.2821599999999994E-3</v>
      </c>
      <c r="AB80" s="17">
        <f>IF(FOLHA="COM DESONERAÇÃO",0.02799725,0.05505989)</f>
        <v>5.505989E-2</v>
      </c>
      <c r="AC80" s="17">
        <f>IF(FOLHA="COM DESONERAÇÃO",0.00483453,0.00506681)</f>
        <v>5.0668099999999997E-3</v>
      </c>
      <c r="AD80" s="17">
        <f t="shared" si="34"/>
        <v>0.76549999999999996</v>
      </c>
    </row>
    <row r="81" spans="1:30" ht="15" customHeight="1">
      <c r="A81" s="15" t="s">
        <v>413</v>
      </c>
      <c r="B81" s="23" t="s">
        <v>414</v>
      </c>
      <c r="C81" s="15" t="s">
        <v>272</v>
      </c>
      <c r="D81" s="17">
        <f t="shared" si="26"/>
        <v>0.2</v>
      </c>
      <c r="E81" s="17">
        <f t="shared" si="27"/>
        <v>0.08</v>
      </c>
      <c r="F81" s="17">
        <f t="shared" si="28"/>
        <v>2.5000000000000001E-2</v>
      </c>
      <c r="G81" s="17">
        <f t="shared" si="29"/>
        <v>1.4999999999999999E-2</v>
      </c>
      <c r="H81" s="17">
        <f t="shared" si="30"/>
        <v>1.6E-2</v>
      </c>
      <c r="I81" s="17">
        <f t="shared" si="31"/>
        <v>2E-3</v>
      </c>
      <c r="J81" s="17">
        <f t="shared" si="32"/>
        <v>0.03</v>
      </c>
      <c r="K81" s="17">
        <f t="shared" ref="K81:K86" si="37">IF(FOLHA="COM DESONERAÇÃO",0.00414815,0.00414815)</f>
        <v>4.1481499999999998E-3</v>
      </c>
      <c r="L81" s="17">
        <f t="shared" si="36"/>
        <v>0</v>
      </c>
      <c r="M81" s="17">
        <f>IF(FOLHA="COM DESONERAÇÃO",0,0)</f>
        <v>0</v>
      </c>
      <c r="N81" s="17">
        <f>IF(FOLHA="COM DESONERAÇÃO",0,0)</f>
        <v>0</v>
      </c>
      <c r="O81" s="17">
        <f>IF(FOLHA="COM DESONERAÇÃO",0.09709828,0.09709828)</f>
        <v>9.7098279999999995E-2</v>
      </c>
      <c r="P81" s="17">
        <f>IF(FOLHA="COM DESONERAÇÃO",0.00908143,0.00908143)</f>
        <v>9.0814299999999997E-3</v>
      </c>
      <c r="Q81" s="17">
        <f>IF(FOLHA="COM DESONERAÇÃO",0.000509,0.000509)</f>
        <v>5.0900000000000001E-4</v>
      </c>
      <c r="R81" s="17">
        <f>IF(FOLHA="COM DESONERAÇÃO",0.00043849,0.00043849)</f>
        <v>4.3848999999999998E-4</v>
      </c>
      <c r="S81" s="17">
        <f>IF(FOLHA="COM DESONERAÇÃO",0.0923529,0.0923529)</f>
        <v>9.2352900000000002E-2</v>
      </c>
      <c r="T81" s="17">
        <f>IF(FOLHA="COM DESONERAÇÃO",0.00742234,0.00742234)</f>
        <v>7.4223400000000004E-3</v>
      </c>
      <c r="U81" s="17">
        <f>IF(FOLHA="COM DESONERAÇÃO",0.00005429,0.00005429)</f>
        <v>5.4289999999999997E-5</v>
      </c>
      <c r="V81" s="17">
        <f t="shared" si="33"/>
        <v>0</v>
      </c>
      <c r="W81" s="17">
        <f>IF(FOLHA="COM DESONERAÇÃO",0.02220358,0.02220358)</f>
        <v>2.2203580000000001E-2</v>
      </c>
      <c r="X81" s="17">
        <f>IF(FOLHA="COM DESONERAÇÃO",0.0004806,0.0004806)</f>
        <v>4.8060000000000003E-4</v>
      </c>
      <c r="Y81" s="17">
        <f>IF(FOLHA="COM DESONERAÇÃO",0.02603893,0.02603893)</f>
        <v>2.6038929999999998E-2</v>
      </c>
      <c r="Z81" s="17">
        <f>IF(FOLHA="COM DESONERAÇÃO",0.03862262,0.03862262)</f>
        <v>3.8622620000000003E-2</v>
      </c>
      <c r="AA81" s="17">
        <f>IF(FOLHA="COM DESONERAÇÃO",0.00927793,0.00927793)</f>
        <v>9.2779300000000002E-3</v>
      </c>
      <c r="AB81" s="17">
        <f>IF(FOLHA="COM DESONERAÇÃO",0.04135741,0.07701856)</f>
        <v>7.701856E-2</v>
      </c>
      <c r="AC81" s="17">
        <f>IF(FOLHA="COM DESONERAÇÃO",0.00188305,0.00195514)</f>
        <v>1.9551400000000002E-3</v>
      </c>
      <c r="AD81" s="17">
        <f t="shared" si="34"/>
        <v>0.75470000000000004</v>
      </c>
    </row>
    <row r="82" spans="1:30" ht="15" customHeight="1">
      <c r="A82" s="15" t="s">
        <v>415</v>
      </c>
      <c r="B82" s="23" t="s">
        <v>416</v>
      </c>
      <c r="C82" s="15" t="s">
        <v>267</v>
      </c>
      <c r="D82" s="17">
        <f t="shared" si="26"/>
        <v>0.2</v>
      </c>
      <c r="E82" s="17">
        <f t="shared" si="27"/>
        <v>0.08</v>
      </c>
      <c r="F82" s="17">
        <f t="shared" si="28"/>
        <v>2.5000000000000001E-2</v>
      </c>
      <c r="G82" s="17">
        <f t="shared" si="29"/>
        <v>1.4999999999999999E-2</v>
      </c>
      <c r="H82" s="17">
        <f t="shared" si="30"/>
        <v>1.6E-2</v>
      </c>
      <c r="I82" s="17">
        <f t="shared" si="31"/>
        <v>2E-3</v>
      </c>
      <c r="J82" s="17">
        <f t="shared" si="32"/>
        <v>0.03</v>
      </c>
      <c r="K82" s="17">
        <f t="shared" si="37"/>
        <v>4.1481499999999998E-3</v>
      </c>
      <c r="L82" s="17">
        <f>IF(FOLHA="COM DESONERAÇÃO",0.12,0.12)</f>
        <v>0.12</v>
      </c>
      <c r="M82" s="17">
        <f>IF(FOLHA="COM DESONERAÇÃO",0.18833145,0.18833145)</f>
        <v>0.18833145000000001</v>
      </c>
      <c r="N82" s="17">
        <f>IF(FOLHA="COM DESONERAÇÃO",0.0521337,0.0521337)</f>
        <v>5.2133699999999998E-2</v>
      </c>
      <c r="O82" s="17">
        <f>IF(FOLHA="COM DESONERAÇÃO",0.08128517,0.08128517)</f>
        <v>8.1285170000000004E-2</v>
      </c>
      <c r="P82" s="17">
        <f>IF(FOLHA="COM DESONERAÇÃO",0.00908621,0.00908621)</f>
        <v>9.0862100000000008E-3</v>
      </c>
      <c r="Q82" s="17">
        <f>IF(FOLHA="COM DESONERAÇÃO",0.00050926,0.00050926)</f>
        <v>5.0925999999999999E-4</v>
      </c>
      <c r="R82" s="17">
        <f>IF(FOLHA="COM DESONERAÇÃO",0.00097214,0.00097214)</f>
        <v>9.7214000000000003E-4</v>
      </c>
      <c r="S82" s="17">
        <f>IF(FOLHA="COM DESONERAÇÃO",0.09240158,0.09240158)</f>
        <v>9.2401579999999997E-2</v>
      </c>
      <c r="T82" s="17">
        <f>IF(FOLHA="COM DESONERAÇÃO",0.00742625,0.00742625)</f>
        <v>7.4262499999999997E-3</v>
      </c>
      <c r="U82" s="17">
        <f>IF(FOLHA="COM DESONERAÇÃO",0.00004792,0.00004792)</f>
        <v>4.7920000000000002E-5</v>
      </c>
      <c r="V82" s="17">
        <f t="shared" si="33"/>
        <v>0</v>
      </c>
      <c r="W82" s="17">
        <f>IF(FOLHA="COM DESONERAÇÃO",0.03062061,0.03062061)</f>
        <v>3.0620609999999999E-2</v>
      </c>
      <c r="X82" s="17">
        <f>IF(FOLHA="COM DESONERAÇÃO",0.00077325,0.00077325)</f>
        <v>7.7324999999999996E-4</v>
      </c>
      <c r="Y82" s="17">
        <f>IF(FOLHA="COM DESONERAÇÃO",0.04191693,0.04191693)</f>
        <v>4.1916929999999998E-2</v>
      </c>
      <c r="Z82" s="17">
        <f>IF(FOLHA="COM DESONERAÇÃO",0.0458302,0.0458302)</f>
        <v>4.5830200000000001E-2</v>
      </c>
      <c r="AA82" s="17">
        <f>IF(FOLHA="COM DESONERAÇÃO",0.00928282,0.00928282)</f>
        <v>9.2828200000000007E-3</v>
      </c>
      <c r="AB82" s="17">
        <f>IF(FOLHA="COM DESONERAÇÃO",0.14325419,0.21270333)</f>
        <v>0.21270333</v>
      </c>
      <c r="AC82" s="17">
        <f>IF(FOLHA="COM DESONERAÇÃO",0.00271422,0.0028302)</f>
        <v>2.8302000000000002E-3</v>
      </c>
      <c r="AD82" s="17">
        <f t="shared" si="34"/>
        <v>1.2683</v>
      </c>
    </row>
    <row r="83" spans="1:30" ht="15" customHeight="1">
      <c r="A83" s="15" t="s">
        <v>417</v>
      </c>
      <c r="B83" s="23" t="s">
        <v>418</v>
      </c>
      <c r="C83" s="15" t="s">
        <v>267</v>
      </c>
      <c r="D83" s="17">
        <f t="shared" si="26"/>
        <v>0.2</v>
      </c>
      <c r="E83" s="17">
        <f t="shared" si="27"/>
        <v>0.08</v>
      </c>
      <c r="F83" s="17">
        <f t="shared" si="28"/>
        <v>2.5000000000000001E-2</v>
      </c>
      <c r="G83" s="17">
        <f t="shared" si="29"/>
        <v>1.4999999999999999E-2</v>
      </c>
      <c r="H83" s="17">
        <f t="shared" si="30"/>
        <v>1.6E-2</v>
      </c>
      <c r="I83" s="17">
        <f t="shared" si="31"/>
        <v>2E-3</v>
      </c>
      <c r="J83" s="17">
        <f t="shared" si="32"/>
        <v>0.03</v>
      </c>
      <c r="K83" s="17">
        <f t="shared" si="37"/>
        <v>4.1481499999999998E-3</v>
      </c>
      <c r="L83" s="17">
        <f>IF(FOLHA="COM DESONERAÇÃO",0,0)</f>
        <v>0</v>
      </c>
      <c r="M83" s="17">
        <f>IF(FOLHA="COM DESONERAÇÃO",0.18833145,0.18833145)</f>
        <v>0.18833145000000001</v>
      </c>
      <c r="N83" s="17">
        <f>IF(FOLHA="COM DESONERAÇÃO",0.0521337,0.0521337)</f>
        <v>5.2133699999999998E-2</v>
      </c>
      <c r="O83" s="17">
        <f>IF(FOLHA="COM DESONERAÇÃO",0.08128517,0.08128517)</f>
        <v>8.1285170000000004E-2</v>
      </c>
      <c r="P83" s="17">
        <f>IF(FOLHA="COM DESONERAÇÃO",0.00908621,0.00908621)</f>
        <v>9.0862100000000008E-3</v>
      </c>
      <c r="Q83" s="17">
        <f>IF(FOLHA="COM DESONERAÇÃO",0.00050926,0.00050926)</f>
        <v>5.0925999999999999E-4</v>
      </c>
      <c r="R83" s="17">
        <f>IF(FOLHA="COM DESONERAÇÃO",0.00097214,0.00097214)</f>
        <v>9.7214000000000003E-4</v>
      </c>
      <c r="S83" s="17">
        <f>IF(FOLHA="COM DESONERAÇÃO",0.09240158,0.09240158)</f>
        <v>9.2401579999999997E-2</v>
      </c>
      <c r="T83" s="17">
        <f>IF(FOLHA="COM DESONERAÇÃO",0.00742625,0.00742625)</f>
        <v>7.4262499999999997E-3</v>
      </c>
      <c r="U83" s="17">
        <f>IF(FOLHA="COM DESONERAÇÃO",0.00004792,0.00004792)</f>
        <v>4.7920000000000002E-5</v>
      </c>
      <c r="V83" s="17">
        <f t="shared" si="33"/>
        <v>0</v>
      </c>
      <c r="W83" s="17">
        <f>IF(FOLHA="COM DESONERAÇÃO",0.03062061,0.03062061)</f>
        <v>3.0620609999999999E-2</v>
      </c>
      <c r="X83" s="17">
        <f>IF(FOLHA="COM DESONERAÇÃO",0.00077325,0.00077325)</f>
        <v>7.7324999999999996E-4</v>
      </c>
      <c r="Y83" s="17">
        <f>IF(FOLHA="COM DESONERAÇÃO",0.04191693,0.04191693)</f>
        <v>4.1916929999999998E-2</v>
      </c>
      <c r="Z83" s="17">
        <f>IF(FOLHA="COM DESONERAÇÃO",0.0458302,0.0458302)</f>
        <v>4.5830200000000001E-2</v>
      </c>
      <c r="AA83" s="17">
        <f>IF(FOLHA="COM DESONERAÇÃO",0.00928282,0.00928282)</f>
        <v>9.2828200000000007E-3</v>
      </c>
      <c r="AB83" s="17">
        <f>IF(FOLHA="COM DESONERAÇÃO",0.09139095,0.16084008)</f>
        <v>0.16084008</v>
      </c>
      <c r="AC83" s="17">
        <f>IF(FOLHA="COM DESONERAÇÃO",0.00262143,0.00273741)</f>
        <v>2.73741E-3</v>
      </c>
      <c r="AD83" s="17">
        <f t="shared" si="34"/>
        <v>1.0963000000000001</v>
      </c>
    </row>
    <row r="84" spans="1:30" ht="15" customHeight="1">
      <c r="A84" s="15" t="s">
        <v>419</v>
      </c>
      <c r="B84" s="23" t="s">
        <v>420</v>
      </c>
      <c r="C84" s="15" t="s">
        <v>267</v>
      </c>
      <c r="D84" s="17">
        <f t="shared" si="26"/>
        <v>0.2</v>
      </c>
      <c r="E84" s="17">
        <f t="shared" si="27"/>
        <v>0.08</v>
      </c>
      <c r="F84" s="17">
        <f t="shared" si="28"/>
        <v>2.5000000000000001E-2</v>
      </c>
      <c r="G84" s="17">
        <f t="shared" si="29"/>
        <v>1.4999999999999999E-2</v>
      </c>
      <c r="H84" s="17">
        <f t="shared" si="30"/>
        <v>1.6E-2</v>
      </c>
      <c r="I84" s="17">
        <f t="shared" si="31"/>
        <v>2E-3</v>
      </c>
      <c r="J84" s="17">
        <f t="shared" si="32"/>
        <v>0.03</v>
      </c>
      <c r="K84" s="17">
        <f t="shared" si="37"/>
        <v>4.1481499999999998E-3</v>
      </c>
      <c r="L84" s="17">
        <f>IF(FOLHA="COM DESONERAÇÃO",0,0)</f>
        <v>0</v>
      </c>
      <c r="M84" s="17">
        <f>IF(FOLHA="COM DESONERAÇÃO",0.18833145,0.18833145)</f>
        <v>0.18833145000000001</v>
      </c>
      <c r="N84" s="17">
        <f>IF(FOLHA="COM DESONERAÇÃO",0.0521337,0.0521337)</f>
        <v>5.2133699999999998E-2</v>
      </c>
      <c r="O84" s="17">
        <f>IF(FOLHA="COM DESONERAÇÃO",0.08128517,0.08128517)</f>
        <v>8.1285170000000004E-2</v>
      </c>
      <c r="P84" s="17">
        <f>IF(FOLHA="COM DESONERAÇÃO",0.00908621,0.00908621)</f>
        <v>9.0862100000000008E-3</v>
      </c>
      <c r="Q84" s="17">
        <f>IF(FOLHA="COM DESONERAÇÃO",0.00050926,0.00050926)</f>
        <v>5.0925999999999999E-4</v>
      </c>
      <c r="R84" s="17">
        <f>IF(FOLHA="COM DESONERAÇÃO",0.00097214,0.00097214)</f>
        <v>9.7214000000000003E-4</v>
      </c>
      <c r="S84" s="17">
        <f>IF(FOLHA="COM DESONERAÇÃO",0.09240158,0.09240158)</f>
        <v>9.2401579999999997E-2</v>
      </c>
      <c r="T84" s="17">
        <f>IF(FOLHA="COM DESONERAÇÃO",0.00742625,0.00742625)</f>
        <v>7.4262499999999997E-3</v>
      </c>
      <c r="U84" s="17">
        <f>IF(FOLHA="COM DESONERAÇÃO",0.00004792,0.00004792)</f>
        <v>4.7920000000000002E-5</v>
      </c>
      <c r="V84" s="17">
        <f t="shared" si="33"/>
        <v>0</v>
      </c>
      <c r="W84" s="17">
        <f>IF(FOLHA="COM DESONERAÇÃO",0.03062061,0.03062061)</f>
        <v>3.0620609999999999E-2</v>
      </c>
      <c r="X84" s="17">
        <f>IF(FOLHA="COM DESONERAÇÃO",0.00077325,0.00077325)</f>
        <v>7.7324999999999996E-4</v>
      </c>
      <c r="Y84" s="17">
        <f>IF(FOLHA="COM DESONERAÇÃO",0.04191693,0.04191693)</f>
        <v>4.1916929999999998E-2</v>
      </c>
      <c r="Z84" s="17">
        <f>IF(FOLHA="COM DESONERAÇÃO",0.0458302,0.0458302)</f>
        <v>4.5830200000000001E-2</v>
      </c>
      <c r="AA84" s="17">
        <f>IF(FOLHA="COM DESONERAÇÃO",0.00928282,0.00928282)</f>
        <v>9.2828200000000007E-3</v>
      </c>
      <c r="AB84" s="17">
        <f>IF(FOLHA="COM DESONERAÇÃO",0.09139095,0.16084008)</f>
        <v>0.16084008</v>
      </c>
      <c r="AC84" s="17">
        <f>IF(FOLHA="COM DESONERAÇÃO",0.00262143,0.00273741)</f>
        <v>2.73741E-3</v>
      </c>
      <c r="AD84" s="17">
        <f t="shared" si="34"/>
        <v>1.0963000000000001</v>
      </c>
    </row>
    <row r="85" spans="1:30" ht="15" customHeight="1">
      <c r="A85" s="15" t="s">
        <v>421</v>
      </c>
      <c r="B85" s="23" t="s">
        <v>422</v>
      </c>
      <c r="C85" s="15" t="s">
        <v>267</v>
      </c>
      <c r="D85" s="17">
        <f t="shared" si="26"/>
        <v>0.2</v>
      </c>
      <c r="E85" s="17">
        <f t="shared" si="27"/>
        <v>0.08</v>
      </c>
      <c r="F85" s="17">
        <f t="shared" si="28"/>
        <v>2.5000000000000001E-2</v>
      </c>
      <c r="G85" s="17">
        <f t="shared" si="29"/>
        <v>1.4999999999999999E-2</v>
      </c>
      <c r="H85" s="17">
        <f t="shared" si="30"/>
        <v>1.6E-2</v>
      </c>
      <c r="I85" s="17">
        <f t="shared" si="31"/>
        <v>2E-3</v>
      </c>
      <c r="J85" s="17">
        <f t="shared" si="32"/>
        <v>0.03</v>
      </c>
      <c r="K85" s="17">
        <f t="shared" si="37"/>
        <v>4.1481499999999998E-3</v>
      </c>
      <c r="L85" s="17">
        <f>IF(FOLHA="COM DESONERAÇÃO",0.12,0.12)</f>
        <v>0.12</v>
      </c>
      <c r="M85" s="17">
        <f>IF(FOLHA="COM DESONERAÇÃO",0.18833145,0.18833145)</f>
        <v>0.18833145000000001</v>
      </c>
      <c r="N85" s="17">
        <f>IF(FOLHA="COM DESONERAÇÃO",0.0521337,0.0521337)</f>
        <v>5.2133699999999998E-2</v>
      </c>
      <c r="O85" s="17">
        <f>IF(FOLHA="COM DESONERAÇÃO",0.08128517,0.08128517)</f>
        <v>8.1285170000000004E-2</v>
      </c>
      <c r="P85" s="17">
        <f>IF(FOLHA="COM DESONERAÇÃO",0.00908621,0.00908621)</f>
        <v>9.0862100000000008E-3</v>
      </c>
      <c r="Q85" s="17">
        <f>IF(FOLHA="COM DESONERAÇÃO",0.00050926,0.00050926)</f>
        <v>5.0925999999999999E-4</v>
      </c>
      <c r="R85" s="17">
        <f>IF(FOLHA="COM DESONERAÇÃO",0.00097214,0.00097214)</f>
        <v>9.7214000000000003E-4</v>
      </c>
      <c r="S85" s="17">
        <f>IF(FOLHA="COM DESONERAÇÃO",0.09240158,0.09240158)</f>
        <v>9.2401579999999997E-2</v>
      </c>
      <c r="T85" s="17">
        <f>IF(FOLHA="COM DESONERAÇÃO",0.00742625,0.00742625)</f>
        <v>7.4262499999999997E-3</v>
      </c>
      <c r="U85" s="17">
        <f>IF(FOLHA="COM DESONERAÇÃO",0.00004792,0.00004792)</f>
        <v>4.7920000000000002E-5</v>
      </c>
      <c r="V85" s="17">
        <f t="shared" si="33"/>
        <v>0</v>
      </c>
      <c r="W85" s="17">
        <f>IF(FOLHA="COM DESONERAÇÃO",0.03062061,0.03062061)</f>
        <v>3.0620609999999999E-2</v>
      </c>
      <c r="X85" s="17">
        <f>IF(FOLHA="COM DESONERAÇÃO",0.00077325,0.00077325)</f>
        <v>7.7324999999999996E-4</v>
      </c>
      <c r="Y85" s="17">
        <f>IF(FOLHA="COM DESONERAÇÃO",0.04191693,0.04191693)</f>
        <v>4.1916929999999998E-2</v>
      </c>
      <c r="Z85" s="17">
        <f>IF(FOLHA="COM DESONERAÇÃO",0.0458302,0.0458302)</f>
        <v>4.5830200000000001E-2</v>
      </c>
      <c r="AA85" s="17">
        <f>IF(FOLHA="COM DESONERAÇÃO",0.00928282,0.00928282)</f>
        <v>9.2828200000000007E-3</v>
      </c>
      <c r="AB85" s="17">
        <f>IF(FOLHA="COM DESONERAÇÃO",0.14325419,0.21270333)</f>
        <v>0.21270333</v>
      </c>
      <c r="AC85" s="17">
        <f>IF(FOLHA="COM DESONERAÇÃO",0.00271422,0.0028302)</f>
        <v>2.8302000000000002E-3</v>
      </c>
      <c r="AD85" s="17">
        <f t="shared" si="34"/>
        <v>1.2683</v>
      </c>
    </row>
    <row r="86" spans="1:30" ht="15" customHeight="1">
      <c r="A86" s="15" t="s">
        <v>423</v>
      </c>
      <c r="B86" s="23" t="s">
        <v>424</v>
      </c>
      <c r="C86" s="15" t="s">
        <v>267</v>
      </c>
      <c r="D86" s="17">
        <f t="shared" si="26"/>
        <v>0.2</v>
      </c>
      <c r="E86" s="17">
        <f t="shared" si="27"/>
        <v>0.08</v>
      </c>
      <c r="F86" s="17">
        <f t="shared" si="28"/>
        <v>2.5000000000000001E-2</v>
      </c>
      <c r="G86" s="17">
        <f t="shared" si="29"/>
        <v>1.4999999999999999E-2</v>
      </c>
      <c r="H86" s="17">
        <f t="shared" si="30"/>
        <v>1.6E-2</v>
      </c>
      <c r="I86" s="17">
        <f t="shared" si="31"/>
        <v>2E-3</v>
      </c>
      <c r="J86" s="17">
        <f t="shared" si="32"/>
        <v>0.03</v>
      </c>
      <c r="K86" s="17">
        <f t="shared" si="37"/>
        <v>4.1481499999999998E-3</v>
      </c>
      <c r="L86" s="17">
        <f>IF(FOLHA="COM DESONERAÇÃO",0.12,0.12)</f>
        <v>0.12</v>
      </c>
      <c r="M86" s="17">
        <f>IF(FOLHA="COM DESONERAÇÃO",0.18833145,0.18833145)</f>
        <v>0.18833145000000001</v>
      </c>
      <c r="N86" s="17">
        <f>IF(FOLHA="COM DESONERAÇÃO",0.0521337,0.0521337)</f>
        <v>5.2133699999999998E-2</v>
      </c>
      <c r="O86" s="17">
        <f>IF(FOLHA="COM DESONERAÇÃO",0.08128517,0.08128517)</f>
        <v>8.1285170000000004E-2</v>
      </c>
      <c r="P86" s="17">
        <f>IF(FOLHA="COM DESONERAÇÃO",0.00908621,0.00908621)</f>
        <v>9.0862100000000008E-3</v>
      </c>
      <c r="Q86" s="17">
        <f>IF(FOLHA="COM DESONERAÇÃO",0.00050926,0.00050926)</f>
        <v>5.0925999999999999E-4</v>
      </c>
      <c r="R86" s="17">
        <f>IF(FOLHA="COM DESONERAÇÃO",0.00097214,0.00097214)</f>
        <v>9.7214000000000003E-4</v>
      </c>
      <c r="S86" s="17">
        <f>IF(FOLHA="COM DESONERAÇÃO",0.09240158,0.09240158)</f>
        <v>9.2401579999999997E-2</v>
      </c>
      <c r="T86" s="17">
        <f>IF(FOLHA="COM DESONERAÇÃO",0.00742625,0.00742625)</f>
        <v>7.4262499999999997E-3</v>
      </c>
      <c r="U86" s="17">
        <f>IF(FOLHA="COM DESONERAÇÃO",0.00004792,0.00004792)</f>
        <v>4.7920000000000002E-5</v>
      </c>
      <c r="V86" s="17">
        <f t="shared" si="33"/>
        <v>0</v>
      </c>
      <c r="W86" s="17">
        <f>IF(FOLHA="COM DESONERAÇÃO",0.03062061,0.03062061)</f>
        <v>3.0620609999999999E-2</v>
      </c>
      <c r="X86" s="17">
        <f>IF(FOLHA="COM DESONERAÇÃO",0.00077325,0.00077325)</f>
        <v>7.7324999999999996E-4</v>
      </c>
      <c r="Y86" s="17">
        <f>IF(FOLHA="COM DESONERAÇÃO",0.04191693,0.04191693)</f>
        <v>4.1916929999999998E-2</v>
      </c>
      <c r="Z86" s="17">
        <f>IF(FOLHA="COM DESONERAÇÃO",0.0458302,0.0458302)</f>
        <v>4.5830200000000001E-2</v>
      </c>
      <c r="AA86" s="17">
        <f>IF(FOLHA="COM DESONERAÇÃO",0.00928282,0.00928282)</f>
        <v>9.2828200000000007E-3</v>
      </c>
      <c r="AB86" s="17">
        <f>IF(FOLHA="COM DESONERAÇÃO",0.14325419,0.21270333)</f>
        <v>0.21270333</v>
      </c>
      <c r="AC86" s="17">
        <f>IF(FOLHA="COM DESONERAÇÃO",0.00271422,0.0028302)</f>
        <v>2.8302000000000002E-3</v>
      </c>
      <c r="AD86" s="17">
        <f t="shared" si="34"/>
        <v>1.2683</v>
      </c>
    </row>
    <row r="87" spans="1:30" ht="15" customHeight="1">
      <c r="A87" s="15" t="s">
        <v>425</v>
      </c>
      <c r="B87" s="23" t="s">
        <v>426</v>
      </c>
      <c r="C87" s="15" t="s">
        <v>267</v>
      </c>
      <c r="D87" s="17">
        <f t="shared" si="26"/>
        <v>0.2</v>
      </c>
      <c r="E87" s="17">
        <f t="shared" si="27"/>
        <v>0.08</v>
      </c>
      <c r="F87" s="17">
        <f t="shared" si="28"/>
        <v>2.5000000000000001E-2</v>
      </c>
      <c r="G87" s="17">
        <f t="shared" si="29"/>
        <v>1.4999999999999999E-2</v>
      </c>
      <c r="H87" s="17">
        <f t="shared" si="30"/>
        <v>1.6E-2</v>
      </c>
      <c r="I87" s="17">
        <f t="shared" si="31"/>
        <v>2E-3</v>
      </c>
      <c r="J87" s="17">
        <f t="shared" si="32"/>
        <v>0.03</v>
      </c>
      <c r="K87" s="17">
        <f>IF(FOLHA="COM DESONERAÇÃO",0,0)</f>
        <v>0</v>
      </c>
      <c r="L87" s="17">
        <f>IF(FOLHA="COM DESONERAÇÃO",0,0)</f>
        <v>0</v>
      </c>
      <c r="M87" s="17">
        <f>IF(FOLHA="COM DESONERAÇÃO",0.17998023,0.17998023)</f>
        <v>0.17998022999999999</v>
      </c>
      <c r="N87" s="17">
        <f>IF(FOLHA="COM DESONERAÇÃO",0.04978704,0.04978704)</f>
        <v>4.9787039999999998E-2</v>
      </c>
      <c r="O87" s="17">
        <f>IF(FOLHA="COM DESONERAÇÃO",0.01629743,0.01629743)</f>
        <v>1.6297430000000002E-2</v>
      </c>
      <c r="P87" s="17">
        <f>IF(FOLHA="COM DESONERAÇÃO",0.00934602,0.00934602)</f>
        <v>9.34602E-3</v>
      </c>
      <c r="Q87" s="17">
        <f>IF(FOLHA="COM DESONERAÇÃO",0.00049099,0.00049099)</f>
        <v>4.9098999999999996E-4</v>
      </c>
      <c r="R87" s="17">
        <f>IF(FOLHA="COM DESONERAÇÃO",0.00100008,0.00100008)</f>
        <v>1.00008E-3</v>
      </c>
      <c r="S87" s="17">
        <f>IF(FOLHA="COM DESONERAÇÃO",0.09242388,0.09242388)</f>
        <v>9.242388E-2</v>
      </c>
      <c r="T87" s="17">
        <f>IF(FOLHA="COM DESONERAÇÃO",0.00742805,0.00742805)</f>
        <v>7.4280500000000003E-3</v>
      </c>
      <c r="U87" s="17">
        <f>IF(FOLHA="COM DESONERAÇÃO",0.00002239,0.00002239)</f>
        <v>2.2390000000000001E-5</v>
      </c>
      <c r="V87" s="17">
        <f t="shared" si="33"/>
        <v>0</v>
      </c>
      <c r="W87" s="17">
        <f>IF(FOLHA="COM DESONERAÇÃO",0.07158936,0.07158936)</f>
        <v>7.1589360000000005E-2</v>
      </c>
      <c r="X87" s="17">
        <f>IF(FOLHA="COM DESONERAÇÃO",0.00197217,0.00197217)</f>
        <v>1.9721700000000001E-3</v>
      </c>
      <c r="Y87" s="17">
        <f>IF(FOLHA="COM DESONERAÇÃO",0.10693441,0.10693441)</f>
        <v>0.10693440999999999</v>
      </c>
      <c r="Z87" s="17">
        <f>IF(FOLHA="COM DESONERAÇÃO",0.04341684,0.04341684)</f>
        <v>4.3416839999999998E-2</v>
      </c>
      <c r="AA87" s="17">
        <f>IF(FOLHA="COM DESONERAÇÃO",0.00928506,0.00928506)</f>
        <v>9.2850599999999995E-3</v>
      </c>
      <c r="AB87" s="17">
        <f>IF(FOLHA="COM DESONERAÇÃO",0.07315599,0.1312936)</f>
        <v>0.13129360000000001</v>
      </c>
      <c r="AC87" s="17">
        <f>IF(FOLHA="COM DESONERAÇÃO",0.00615708,0.00645291)</f>
        <v>6.4529100000000001E-3</v>
      </c>
      <c r="AD87" s="17">
        <f t="shared" si="34"/>
        <v>1.0956999999999999</v>
      </c>
    </row>
    <row r="88" spans="1:30" ht="15" customHeight="1">
      <c r="A88" s="15" t="s">
        <v>427</v>
      </c>
      <c r="B88" s="23" t="s">
        <v>428</v>
      </c>
      <c r="C88" s="15" t="s">
        <v>267</v>
      </c>
      <c r="D88" s="17">
        <f t="shared" si="26"/>
        <v>0.2</v>
      </c>
      <c r="E88" s="17">
        <f t="shared" si="27"/>
        <v>0.08</v>
      </c>
      <c r="F88" s="17">
        <f t="shared" si="28"/>
        <v>2.5000000000000001E-2</v>
      </c>
      <c r="G88" s="17">
        <f t="shared" si="29"/>
        <v>1.4999999999999999E-2</v>
      </c>
      <c r="H88" s="17">
        <f t="shared" si="30"/>
        <v>1.6E-2</v>
      </c>
      <c r="I88" s="17">
        <f t="shared" si="31"/>
        <v>2E-3</v>
      </c>
      <c r="J88" s="17">
        <f t="shared" si="32"/>
        <v>0.03</v>
      </c>
      <c r="K88" s="17">
        <f>IF(FOLHA="COM DESONERAÇÃO",0,0)</f>
        <v>0</v>
      </c>
      <c r="L88" s="17">
        <f>IF(FOLHA="COM DESONERAÇÃO",0,0)</f>
        <v>0</v>
      </c>
      <c r="M88" s="17">
        <f>IF(FOLHA="COM DESONERAÇÃO",0.18549215,0.18549215)</f>
        <v>0.18549214999999999</v>
      </c>
      <c r="N88" s="17">
        <f>IF(FOLHA="COM DESONERAÇÃO",0.05133572,0.05133572)</f>
        <v>5.1335720000000001E-2</v>
      </c>
      <c r="O88" s="17">
        <f>IF(FOLHA="COM DESONERAÇÃO",0.05893492,0.05893492)</f>
        <v>5.8934920000000002E-2</v>
      </c>
      <c r="P88" s="17">
        <f>IF(FOLHA="COM DESONERAÇÃO",0.00934626,0.00934626)</f>
        <v>9.3462600000000003E-3</v>
      </c>
      <c r="Q88" s="17">
        <f>IF(FOLHA="COM DESONERAÇÃO",0.000491,0.000491)</f>
        <v>4.9100000000000001E-4</v>
      </c>
      <c r="R88" s="17">
        <f>IF(FOLHA="COM DESONERAÇÃO",0.0010195,0.0010195)</f>
        <v>1.0195E-3</v>
      </c>
      <c r="S88" s="17">
        <f>IF(FOLHA="COM DESONERAÇÃO",0.0924263,0.0924263)</f>
        <v>9.2426300000000003E-2</v>
      </c>
      <c r="T88" s="17">
        <f>IF(FOLHA="COM DESONERAÇÃO",0.00742824,0.00742824)</f>
        <v>7.42824E-3</v>
      </c>
      <c r="U88" s="17">
        <f>IF(FOLHA="COM DESONERAÇÃO",0.00002912,0.00002912)</f>
        <v>2.9119999999999999E-5</v>
      </c>
      <c r="V88" s="17">
        <f t="shared" si="33"/>
        <v>0</v>
      </c>
      <c r="W88" s="17">
        <f>IF(FOLHA="COM DESONERAÇÃO",0.04304588,0.04304588)</f>
        <v>4.3045880000000002E-2</v>
      </c>
      <c r="X88" s="17">
        <f>IF(FOLHA="COM DESONERAÇÃO",0.00118584,0.00118584)</f>
        <v>1.1858400000000001E-3</v>
      </c>
      <c r="Y88" s="17">
        <f>IF(FOLHA="COM DESONERAÇÃO",0.06430014,0.06430014)</f>
        <v>6.4300140000000006E-2</v>
      </c>
      <c r="Z88" s="17">
        <f>IF(FOLHA="COM DESONERAÇÃO",0.0450081,0.0450081)</f>
        <v>4.5008100000000002E-2</v>
      </c>
      <c r="AA88" s="17">
        <f>IF(FOLHA="COM DESONERAÇÃO",0.0092853,0.0092853)</f>
        <v>9.2852999999999998E-3</v>
      </c>
      <c r="AB88" s="17">
        <f>IF(FOLHA="COM DESONERAÇÃO",0.08399638,0.14959318)</f>
        <v>0.14959317999999999</v>
      </c>
      <c r="AC88" s="17">
        <f>IF(FOLHA="COM DESONERAÇÃO",0.00370218,0.00388006)</f>
        <v>3.8800599999999998E-3</v>
      </c>
      <c r="AD88" s="17">
        <f t="shared" si="34"/>
        <v>1.0908</v>
      </c>
    </row>
    <row r="89" spans="1:30" ht="15" customHeight="1">
      <c r="A89" s="15" t="s">
        <v>429</v>
      </c>
      <c r="B89" s="23" t="s">
        <v>430</v>
      </c>
      <c r="C89" s="15" t="s">
        <v>267</v>
      </c>
      <c r="D89" s="17">
        <f t="shared" si="26"/>
        <v>0.2</v>
      </c>
      <c r="E89" s="17">
        <f t="shared" si="27"/>
        <v>0.08</v>
      </c>
      <c r="F89" s="17">
        <f t="shared" si="28"/>
        <v>2.5000000000000001E-2</v>
      </c>
      <c r="G89" s="17">
        <f t="shared" si="29"/>
        <v>1.4999999999999999E-2</v>
      </c>
      <c r="H89" s="17">
        <f t="shared" si="30"/>
        <v>1.6E-2</v>
      </c>
      <c r="I89" s="17">
        <f t="shared" si="31"/>
        <v>2E-3</v>
      </c>
      <c r="J89" s="17">
        <f t="shared" si="32"/>
        <v>0.03</v>
      </c>
      <c r="K89" s="17">
        <f>IF(FOLHA="COM DESONERAÇÃO",0.00414815,0.00414815)</f>
        <v>4.1481499999999998E-3</v>
      </c>
      <c r="L89" s="17">
        <f>IF(FOLHA="COM DESONERAÇÃO",0.12,0.12)</f>
        <v>0.12</v>
      </c>
      <c r="M89" s="17">
        <f>IF(FOLHA="COM DESONERAÇÃO",0.18833145,0.18833145)</f>
        <v>0.18833145000000001</v>
      </c>
      <c r="N89" s="17">
        <f>IF(FOLHA="COM DESONERAÇÃO",0.0521337,0.0521337)</f>
        <v>5.2133699999999998E-2</v>
      </c>
      <c r="O89" s="17">
        <f>IF(FOLHA="COM DESONERAÇÃO",0.08128517,0.08128517)</f>
        <v>8.1285170000000004E-2</v>
      </c>
      <c r="P89" s="17">
        <f>IF(FOLHA="COM DESONERAÇÃO",0.00908621,0.00908621)</f>
        <v>9.0862100000000008E-3</v>
      </c>
      <c r="Q89" s="17">
        <f>IF(FOLHA="COM DESONERAÇÃO",0.00050926,0.00050926)</f>
        <v>5.0925999999999999E-4</v>
      </c>
      <c r="R89" s="17">
        <f>IF(FOLHA="COM DESONERAÇÃO",0.00097214,0.00097214)</f>
        <v>9.7214000000000003E-4</v>
      </c>
      <c r="S89" s="17">
        <f>IF(FOLHA="COM DESONERAÇÃO",0.09240158,0.09240158)</f>
        <v>9.2401579999999997E-2</v>
      </c>
      <c r="T89" s="17">
        <f>IF(FOLHA="COM DESONERAÇÃO",0.00742625,0.00742625)</f>
        <v>7.4262499999999997E-3</v>
      </c>
      <c r="U89" s="17">
        <f>IF(FOLHA="COM DESONERAÇÃO",0.00004792,0.00004792)</f>
        <v>4.7920000000000002E-5</v>
      </c>
      <c r="V89" s="17">
        <f t="shared" si="33"/>
        <v>0</v>
      </c>
      <c r="W89" s="17">
        <f>IF(FOLHA="COM DESONERAÇÃO",0.03062061,0.03062061)</f>
        <v>3.0620609999999999E-2</v>
      </c>
      <c r="X89" s="17">
        <f>IF(FOLHA="COM DESONERAÇÃO",0.00077325,0.00077325)</f>
        <v>7.7324999999999996E-4</v>
      </c>
      <c r="Y89" s="17">
        <f>IF(FOLHA="COM DESONERAÇÃO",0.04191693,0.04191693)</f>
        <v>4.1916929999999998E-2</v>
      </c>
      <c r="Z89" s="17">
        <f>IF(FOLHA="COM DESONERAÇÃO",0.0458302,0.0458302)</f>
        <v>4.5830200000000001E-2</v>
      </c>
      <c r="AA89" s="17">
        <f>IF(FOLHA="COM DESONERAÇÃO",0.00928282,0.00928282)</f>
        <v>9.2828200000000007E-3</v>
      </c>
      <c r="AB89" s="17">
        <f>IF(FOLHA="COM DESONERAÇÃO",0.14325419,0.21270333)</f>
        <v>0.21270333</v>
      </c>
      <c r="AC89" s="17">
        <f>IF(FOLHA="COM DESONERAÇÃO",0.00271422,0.0028302)</f>
        <v>2.8302000000000002E-3</v>
      </c>
      <c r="AD89" s="17">
        <f t="shared" si="34"/>
        <v>1.2683</v>
      </c>
    </row>
    <row r="90" spans="1:30" ht="15" customHeight="1">
      <c r="A90" s="15" t="s">
        <v>431</v>
      </c>
      <c r="B90" s="23" t="s">
        <v>432</v>
      </c>
      <c r="C90" s="15" t="s">
        <v>267</v>
      </c>
      <c r="D90" s="17">
        <f t="shared" si="26"/>
        <v>0.2</v>
      </c>
      <c r="E90" s="17">
        <f t="shared" si="27"/>
        <v>0.08</v>
      </c>
      <c r="F90" s="17">
        <f t="shared" si="28"/>
        <v>2.5000000000000001E-2</v>
      </c>
      <c r="G90" s="17">
        <f t="shared" si="29"/>
        <v>1.4999999999999999E-2</v>
      </c>
      <c r="H90" s="17">
        <f t="shared" si="30"/>
        <v>1.6E-2</v>
      </c>
      <c r="I90" s="17">
        <f t="shared" si="31"/>
        <v>2E-3</v>
      </c>
      <c r="J90" s="17">
        <f t="shared" si="32"/>
        <v>0.03</v>
      </c>
      <c r="K90" s="17">
        <f>IF(FOLHA="COM DESONERAÇÃO",0,0)</f>
        <v>0</v>
      </c>
      <c r="L90" s="17">
        <f>IF(FOLHA="COM DESONERAÇÃO",0,0)</f>
        <v>0</v>
      </c>
      <c r="M90" s="17">
        <f>IF(FOLHA="COM DESONERAÇÃO",0.179839,0.179839)</f>
        <v>0.179839</v>
      </c>
      <c r="N90" s="17">
        <f>IF(FOLHA="COM DESONERAÇÃO",0.04974738,0.04974738)</f>
        <v>4.9747380000000001E-2</v>
      </c>
      <c r="O90" s="17">
        <f>IF(FOLHA="COM DESONERAÇÃO",0.01524879,0.01524879)</f>
        <v>1.524879E-2</v>
      </c>
      <c r="P90" s="17">
        <f>IF(FOLHA="COM DESONERAÇÃO",0.00934572,0.00934572)</f>
        <v>9.3457200000000001E-3</v>
      </c>
      <c r="Q90" s="17">
        <f>IF(FOLHA="COM DESONERAÇÃO",0.00049097,0.00049097)</f>
        <v>4.9096999999999997E-4</v>
      </c>
      <c r="R90" s="17">
        <f>IF(FOLHA="COM DESONERAÇÃO",0.00096045,0.00096045)</f>
        <v>9.6044999999999995E-4</v>
      </c>
      <c r="S90" s="17">
        <f>IF(FOLHA="COM DESONERAÇÃO",0.09242088,0.09242088)</f>
        <v>9.2420879999999997E-2</v>
      </c>
      <c r="T90" s="17">
        <f>IF(FOLHA="COM DESONERAÇÃO",0.0074278,0.0074278)</f>
        <v>7.4278E-3</v>
      </c>
      <c r="U90" s="17">
        <f>IF(FOLHA="COM DESONERAÇÃO",0.0000295,0.0000295)</f>
        <v>2.9499999999999999E-5</v>
      </c>
      <c r="V90" s="17">
        <f t="shared" si="33"/>
        <v>0</v>
      </c>
      <c r="W90" s="17">
        <f>IF(FOLHA="COM DESONERAÇÃO",0.07229107,0.07229107)</f>
        <v>7.2291069999999999E-2</v>
      </c>
      <c r="X90" s="17">
        <f>IF(FOLHA="COM DESONERAÇÃO",0.0019915,0.0019915)</f>
        <v>1.9915000000000002E-3</v>
      </c>
      <c r="Y90" s="17">
        <f>IF(FOLHA="COM DESONERAÇÃO",0.10797905,0.10797905)</f>
        <v>0.10797904999999999</v>
      </c>
      <c r="Z90" s="17">
        <f>IF(FOLHA="COM DESONERAÇÃO",0.04337634,0.04337634)</f>
        <v>4.3376339999999999E-2</v>
      </c>
      <c r="AA90" s="17">
        <f>IF(FOLHA="COM DESONERAÇÃO",0.00928476,0.00928476)</f>
        <v>9.2847599999999995E-3</v>
      </c>
      <c r="AB90" s="17">
        <f>IF(FOLHA="COM DESONERAÇÃO",0.07288024,0.13082786)</f>
        <v>0.13082785999999999</v>
      </c>
      <c r="AC90" s="17">
        <f>IF(FOLHA="COM DESONERAÇÃO",0.00621743,0.00651616)</f>
        <v>6.51616E-3</v>
      </c>
      <c r="AD90" s="17">
        <f t="shared" si="34"/>
        <v>1.0958000000000001</v>
      </c>
    </row>
    <row r="91" spans="1:30" ht="15" customHeight="1">
      <c r="A91" s="15" t="s">
        <v>433</v>
      </c>
      <c r="B91" s="23" t="s">
        <v>434</v>
      </c>
      <c r="C91" s="15" t="s">
        <v>272</v>
      </c>
      <c r="D91" s="17">
        <f t="shared" si="26"/>
        <v>0.2</v>
      </c>
      <c r="E91" s="17">
        <f t="shared" si="27"/>
        <v>0.08</v>
      </c>
      <c r="F91" s="17">
        <f t="shared" si="28"/>
        <v>2.5000000000000001E-2</v>
      </c>
      <c r="G91" s="17">
        <f t="shared" si="29"/>
        <v>1.4999999999999999E-2</v>
      </c>
      <c r="H91" s="17">
        <f t="shared" si="30"/>
        <v>1.6E-2</v>
      </c>
      <c r="I91" s="17">
        <f t="shared" si="31"/>
        <v>2E-3</v>
      </c>
      <c r="J91" s="17">
        <f t="shared" si="32"/>
        <v>0.03</v>
      </c>
      <c r="K91" s="17">
        <f>IF(FOLHA="COM DESONERAÇÃO",0.00414815,0.00414815)</f>
        <v>4.1481499999999998E-3</v>
      </c>
      <c r="L91" s="17">
        <f>IF(FOLHA="COM DESONERAÇÃO",0.12,0.12)</f>
        <v>0.12</v>
      </c>
      <c r="M91" s="17">
        <f>IF(FOLHA="COM DESONERAÇÃO",0,0)</f>
        <v>0</v>
      </c>
      <c r="N91" s="17">
        <f>IF(FOLHA="COM DESONERAÇÃO",0,0)</f>
        <v>0</v>
      </c>
      <c r="O91" s="17">
        <f>IF(FOLHA="COM DESONERAÇÃO",0.08128517,0.08128517)</f>
        <v>8.1285170000000004E-2</v>
      </c>
      <c r="P91" s="17">
        <f>IF(FOLHA="COM DESONERAÇÃO",0.00908621,0.00908621)</f>
        <v>9.0862100000000008E-3</v>
      </c>
      <c r="Q91" s="17">
        <f>IF(FOLHA="COM DESONERAÇÃO",0.00050926,0.00050926)</f>
        <v>5.0925999999999999E-4</v>
      </c>
      <c r="R91" s="17">
        <f>IF(FOLHA="COM DESONERAÇÃO",0.00097214,0.00097214)</f>
        <v>9.7214000000000003E-4</v>
      </c>
      <c r="S91" s="17">
        <f>IF(FOLHA="COM DESONERAÇÃO",0.09240158,0.09240158)</f>
        <v>9.2401579999999997E-2</v>
      </c>
      <c r="T91" s="17">
        <f>IF(FOLHA="COM DESONERAÇÃO",0.00742625,0.00742625)</f>
        <v>7.4262499999999997E-3</v>
      </c>
      <c r="U91" s="17">
        <f>IF(FOLHA="COM DESONERAÇÃO",0.00004792,0.00004792)</f>
        <v>4.7920000000000002E-5</v>
      </c>
      <c r="V91" s="17">
        <f t="shared" si="33"/>
        <v>0</v>
      </c>
      <c r="W91" s="17">
        <f>IF(FOLHA="COM DESONERAÇÃO",0.03062061,0.03062061)</f>
        <v>3.0620609999999999E-2</v>
      </c>
      <c r="X91" s="17">
        <f>IF(FOLHA="COM DESONERAÇÃO",0.00077325,0.00077325)</f>
        <v>7.7324999999999996E-4</v>
      </c>
      <c r="Y91" s="17">
        <f>IF(FOLHA="COM DESONERAÇÃO",0.04191693,0.04191693)</f>
        <v>4.1916929999999998E-2</v>
      </c>
      <c r="Z91" s="17">
        <f>IF(FOLHA="COM DESONERAÇÃO",0.03813531,0.03813531)</f>
        <v>3.8135309999999999E-2</v>
      </c>
      <c r="AA91" s="17">
        <f>IF(FOLHA="COM DESONERAÇÃO",0.00928282,0.00928282)</f>
        <v>9.2828200000000007E-3</v>
      </c>
      <c r="AB91" s="17">
        <f>IF(FOLHA="COM DESONERAÇÃO",0.06097949,0.09435885)</f>
        <v>9.4358849999999994E-2</v>
      </c>
      <c r="AC91" s="17">
        <f>IF(FOLHA="COM DESONERAÇÃO",0.00271422,0.0028302)</f>
        <v>2.8302000000000002E-3</v>
      </c>
      <c r="AD91" s="17">
        <f t="shared" si="34"/>
        <v>0.90180000000000005</v>
      </c>
    </row>
    <row r="92" spans="1:30" ht="15" customHeight="1">
      <c r="A92" s="15" t="s">
        <v>435</v>
      </c>
      <c r="B92" s="23" t="s">
        <v>436</v>
      </c>
      <c r="C92" s="15" t="s">
        <v>267</v>
      </c>
      <c r="D92" s="17">
        <f t="shared" si="26"/>
        <v>0.2</v>
      </c>
      <c r="E92" s="17">
        <f t="shared" si="27"/>
        <v>0.08</v>
      </c>
      <c r="F92" s="17">
        <f t="shared" si="28"/>
        <v>2.5000000000000001E-2</v>
      </c>
      <c r="G92" s="17">
        <f t="shared" si="29"/>
        <v>1.4999999999999999E-2</v>
      </c>
      <c r="H92" s="17">
        <f t="shared" si="30"/>
        <v>1.6E-2</v>
      </c>
      <c r="I92" s="17">
        <f t="shared" si="31"/>
        <v>2E-3</v>
      </c>
      <c r="J92" s="17">
        <f t="shared" si="32"/>
        <v>0.03</v>
      </c>
      <c r="K92" s="17">
        <f>IF(FOLHA="COM DESONERAÇÃO",0,0)</f>
        <v>0</v>
      </c>
      <c r="L92" s="17">
        <f>IF(FOLHA="COM DESONERAÇÃO",0,0)</f>
        <v>0</v>
      </c>
      <c r="M92" s="17">
        <f>IF(FOLHA="COM DESONERAÇÃO",0.18045054,0.18045054)</f>
        <v>0.18045053999999999</v>
      </c>
      <c r="N92" s="17">
        <f>IF(FOLHA="COM DESONERAÇÃO",0.04991927,0.04991927)</f>
        <v>4.9919270000000002E-2</v>
      </c>
      <c r="O92" s="17">
        <f>IF(FOLHA="COM DESONERAÇÃO",0.02009151,0.02009151)</f>
        <v>2.009151E-2</v>
      </c>
      <c r="P92" s="17">
        <f>IF(FOLHA="COM DESONERAÇÃO",0.00934498,0.00934498)</f>
        <v>9.3449799999999993E-3</v>
      </c>
      <c r="Q92" s="17">
        <f>IF(FOLHA="COM DESONERAÇÃO",0.00049093,0.00049093)</f>
        <v>4.9092999999999999E-4</v>
      </c>
      <c r="R92" s="17">
        <f>IF(FOLHA="COM DESONERAÇÃO",0.00089244,0.00089244)</f>
        <v>8.9243999999999999E-4</v>
      </c>
      <c r="S92" s="17">
        <f>IF(FOLHA="COM DESONERAÇÃO",0.09241362,0.09241362)</f>
        <v>9.2413620000000002E-2</v>
      </c>
      <c r="T92" s="17">
        <f>IF(FOLHA="COM DESONERAÇÃO",0.00742722,0.00742722)</f>
        <v>7.42722E-3</v>
      </c>
      <c r="U92" s="17">
        <f>IF(FOLHA="COM DESONERAÇÃO",0.0000189,0.0000189)</f>
        <v>1.8899999999999999E-5</v>
      </c>
      <c r="V92" s="17">
        <f t="shared" si="33"/>
        <v>0</v>
      </c>
      <c r="W92" s="17">
        <f>IF(FOLHA="COM DESONERAÇÃO",0.06904785,0.06904785)</f>
        <v>6.9047849999999994E-2</v>
      </c>
      <c r="X92" s="17">
        <f>IF(FOLHA="COM DESONERAÇÃO",0.00190215,0.00190215)</f>
        <v>1.90215E-3</v>
      </c>
      <c r="Y92" s="17">
        <f>IF(FOLHA="COM DESONERAÇÃO",0.10312665,0.10312665)</f>
        <v>0.10312665</v>
      </c>
      <c r="Z92" s="17">
        <f>IF(FOLHA="COM DESONERAÇÃO",0.04355358,0.04355358)</f>
        <v>4.3553580000000001E-2</v>
      </c>
      <c r="AA92" s="17">
        <f>IF(FOLHA="COM DESONERAÇÃO",0.00928403,0.00928403)</f>
        <v>9.2840300000000004E-3</v>
      </c>
      <c r="AB92" s="17">
        <f>IF(FOLHA="COM DESONERAÇÃO",0.07408809,0.13286618)</f>
        <v>0.13286618</v>
      </c>
      <c r="AC92" s="17">
        <f>IF(FOLHA="COM DESONERAÇÃO",0.0059385,0.00622382)</f>
        <v>6.2238199999999997E-3</v>
      </c>
      <c r="AD92" s="17">
        <f t="shared" si="34"/>
        <v>1.0951</v>
      </c>
    </row>
    <row r="93" spans="1:30" ht="15" customHeight="1">
      <c r="A93" s="15" t="s">
        <v>437</v>
      </c>
      <c r="B93" s="23" t="s">
        <v>438</v>
      </c>
      <c r="C93" s="15" t="s">
        <v>267</v>
      </c>
      <c r="D93" s="17">
        <f t="shared" si="26"/>
        <v>0.2</v>
      </c>
      <c r="E93" s="17">
        <f t="shared" si="27"/>
        <v>0.08</v>
      </c>
      <c r="F93" s="17">
        <f t="shared" si="28"/>
        <v>2.5000000000000001E-2</v>
      </c>
      <c r="G93" s="17">
        <f t="shared" si="29"/>
        <v>1.4999999999999999E-2</v>
      </c>
      <c r="H93" s="17">
        <f t="shared" si="30"/>
        <v>1.6E-2</v>
      </c>
      <c r="I93" s="17">
        <f t="shared" si="31"/>
        <v>2E-3</v>
      </c>
      <c r="J93" s="17">
        <f t="shared" si="32"/>
        <v>0.03</v>
      </c>
      <c r="K93" s="17">
        <f>IF(FOLHA="COM DESONERAÇÃO",0,0)</f>
        <v>0</v>
      </c>
      <c r="L93" s="17">
        <f>IF(FOLHA="COM DESONERAÇÃO",0,0)</f>
        <v>0</v>
      </c>
      <c r="M93" s="17">
        <f>IF(FOLHA="COM DESONERAÇÃO",0.179839,0.179839)</f>
        <v>0.179839</v>
      </c>
      <c r="N93" s="17">
        <f>IF(FOLHA="COM DESONERAÇÃO",0.04974738,0.04974738)</f>
        <v>4.9747380000000001E-2</v>
      </c>
      <c r="O93" s="17">
        <f>IF(FOLHA="COM DESONERAÇÃO",0.01524879,0.01524879)</f>
        <v>1.524879E-2</v>
      </c>
      <c r="P93" s="17">
        <f>IF(FOLHA="COM DESONERAÇÃO",0.00934572,0.00934572)</f>
        <v>9.3457200000000001E-3</v>
      </c>
      <c r="Q93" s="17">
        <f>IF(FOLHA="COM DESONERAÇÃO",0.00049097,0.00049097)</f>
        <v>4.9096999999999997E-4</v>
      </c>
      <c r="R93" s="17">
        <f>IF(FOLHA="COM DESONERAÇÃO",0.00096045,0.00096045)</f>
        <v>9.6044999999999995E-4</v>
      </c>
      <c r="S93" s="17">
        <f>IF(FOLHA="COM DESONERAÇÃO",0.09242088,0.09242088)</f>
        <v>9.2420879999999997E-2</v>
      </c>
      <c r="T93" s="17">
        <f>IF(FOLHA="COM DESONERAÇÃO",0.0074278,0.0074278)</f>
        <v>7.4278E-3</v>
      </c>
      <c r="U93" s="17">
        <f>IF(FOLHA="COM DESONERAÇÃO",0.0000295,0.0000295)</f>
        <v>2.9499999999999999E-5</v>
      </c>
      <c r="V93" s="17">
        <f t="shared" si="33"/>
        <v>0</v>
      </c>
      <c r="W93" s="17">
        <f>IF(FOLHA="COM DESONERAÇÃO",0.07229107,0.07229107)</f>
        <v>7.2291069999999999E-2</v>
      </c>
      <c r="X93" s="17">
        <f>IF(FOLHA="COM DESONERAÇÃO",0.0019915,0.0019915)</f>
        <v>1.9915000000000002E-3</v>
      </c>
      <c r="Y93" s="17">
        <f>IF(FOLHA="COM DESONERAÇÃO",0.10797905,0.10797905)</f>
        <v>0.10797904999999999</v>
      </c>
      <c r="Z93" s="17">
        <f>IF(FOLHA="COM DESONERAÇÃO",0.04337634,0.04337634)</f>
        <v>4.3376339999999999E-2</v>
      </c>
      <c r="AA93" s="17">
        <f>IF(FOLHA="COM DESONERAÇÃO",0.00928476,0.00928476)</f>
        <v>9.2847599999999995E-3</v>
      </c>
      <c r="AB93" s="17">
        <f>IF(FOLHA="COM DESONERAÇÃO",0.07288024,0.13082786)</f>
        <v>0.13082785999999999</v>
      </c>
      <c r="AC93" s="17">
        <f>IF(FOLHA="COM DESONERAÇÃO",0.00621743,0.00651616)</f>
        <v>6.51616E-3</v>
      </c>
      <c r="AD93" s="17">
        <f t="shared" si="34"/>
        <v>1.0958000000000001</v>
      </c>
    </row>
    <row r="94" spans="1:30" ht="15" customHeight="1">
      <c r="A94" s="15" t="s">
        <v>439</v>
      </c>
      <c r="B94" s="23" t="s">
        <v>440</v>
      </c>
      <c r="C94" s="15" t="s">
        <v>267</v>
      </c>
      <c r="D94" s="17">
        <f t="shared" si="26"/>
        <v>0.2</v>
      </c>
      <c r="E94" s="17">
        <f t="shared" si="27"/>
        <v>0.08</v>
      </c>
      <c r="F94" s="17">
        <f t="shared" si="28"/>
        <v>2.5000000000000001E-2</v>
      </c>
      <c r="G94" s="17">
        <f t="shared" si="29"/>
        <v>1.4999999999999999E-2</v>
      </c>
      <c r="H94" s="17">
        <f t="shared" si="30"/>
        <v>1.6E-2</v>
      </c>
      <c r="I94" s="17">
        <f t="shared" si="31"/>
        <v>2E-3</v>
      </c>
      <c r="J94" s="17">
        <f t="shared" si="32"/>
        <v>0.03</v>
      </c>
      <c r="K94" s="17">
        <f>IF(FOLHA="COM DESONERAÇÃO",0,0)</f>
        <v>0</v>
      </c>
      <c r="L94" s="17">
        <f>IF(FOLHA="COM DESONERAÇÃO",0.12,0.12)</f>
        <v>0.12</v>
      </c>
      <c r="M94" s="17">
        <f>IF(FOLHA="COM DESONERAÇÃO",0.179839,0.179839)</f>
        <v>0.179839</v>
      </c>
      <c r="N94" s="17">
        <f>IF(FOLHA="COM DESONERAÇÃO",0.04974738,0.04974738)</f>
        <v>4.9747380000000001E-2</v>
      </c>
      <c r="O94" s="17">
        <f>IF(FOLHA="COM DESONERAÇÃO",0.01524879,0.01524879)</f>
        <v>1.524879E-2</v>
      </c>
      <c r="P94" s="17">
        <f>IF(FOLHA="COM DESONERAÇÃO",0.00934572,0.00934572)</f>
        <v>9.3457200000000001E-3</v>
      </c>
      <c r="Q94" s="17">
        <f>IF(FOLHA="COM DESONERAÇÃO",0.00049097,0.00049097)</f>
        <v>4.9096999999999997E-4</v>
      </c>
      <c r="R94" s="17">
        <f>IF(FOLHA="COM DESONERAÇÃO",0.00096045,0.00096045)</f>
        <v>9.6044999999999995E-4</v>
      </c>
      <c r="S94" s="17">
        <f>IF(FOLHA="COM DESONERAÇÃO",0.09242088,0.09242088)</f>
        <v>9.2420879999999997E-2</v>
      </c>
      <c r="T94" s="17">
        <f>IF(FOLHA="COM DESONERAÇÃO",0.0074278,0.0074278)</f>
        <v>7.4278E-3</v>
      </c>
      <c r="U94" s="17">
        <f>IF(FOLHA="COM DESONERAÇÃO",0.0000295,0.0000295)</f>
        <v>2.9499999999999999E-5</v>
      </c>
      <c r="V94" s="17">
        <f t="shared" si="33"/>
        <v>0</v>
      </c>
      <c r="W94" s="17">
        <f>IF(FOLHA="COM DESONERAÇÃO",0.07229107,0.07229107)</f>
        <v>7.2291069999999999E-2</v>
      </c>
      <c r="X94" s="17">
        <f>IF(FOLHA="COM DESONERAÇÃO",0.0019915,0.0019915)</f>
        <v>1.9915000000000002E-3</v>
      </c>
      <c r="Y94" s="17">
        <f>IF(FOLHA="COM DESONERAÇÃO",0.10797905,0.10797905)</f>
        <v>0.10797904999999999</v>
      </c>
      <c r="Z94" s="17">
        <f>IF(FOLHA="COM DESONERAÇÃO",0.04337634,0.04337634)</f>
        <v>4.3376339999999999E-2</v>
      </c>
      <c r="AA94" s="17">
        <f>IF(FOLHA="COM DESONERAÇÃO",0.00928476,0.00928476)</f>
        <v>9.2847599999999995E-3</v>
      </c>
      <c r="AB94" s="17">
        <f>IF(FOLHA="COM DESONERAÇÃO",0.1155415,0.17348912)</f>
        <v>0.17348912</v>
      </c>
      <c r="AC94" s="17">
        <f>IF(FOLHA="COM DESONERAÇÃO",0.00645641,0.00675514)</f>
        <v>6.7551399999999998E-3</v>
      </c>
      <c r="AD94" s="17">
        <f t="shared" si="34"/>
        <v>1.2586999999999999</v>
      </c>
    </row>
    <row r="95" spans="1:30" ht="15" customHeight="1">
      <c r="A95" s="15" t="s">
        <v>441</v>
      </c>
      <c r="B95" s="23" t="s">
        <v>442</v>
      </c>
      <c r="C95" s="15" t="s">
        <v>267</v>
      </c>
      <c r="D95" s="17">
        <f t="shared" si="26"/>
        <v>0.2</v>
      </c>
      <c r="E95" s="17">
        <f t="shared" si="27"/>
        <v>0.08</v>
      </c>
      <c r="F95" s="17">
        <f t="shared" si="28"/>
        <v>2.5000000000000001E-2</v>
      </c>
      <c r="G95" s="17">
        <f t="shared" si="29"/>
        <v>1.4999999999999999E-2</v>
      </c>
      <c r="H95" s="17">
        <f t="shared" si="30"/>
        <v>1.6E-2</v>
      </c>
      <c r="I95" s="17">
        <f t="shared" si="31"/>
        <v>2E-3</v>
      </c>
      <c r="J95" s="17">
        <f t="shared" si="32"/>
        <v>0.03</v>
      </c>
      <c r="K95" s="17">
        <f>IF(FOLHA="COM DESONERAÇÃO",0.00414815,0.00414815)</f>
        <v>4.1481499999999998E-3</v>
      </c>
      <c r="L95" s="17">
        <f t="shared" ref="L95:L101" si="38">IF(FOLHA="COM DESONERAÇÃO",0,0)</f>
        <v>0</v>
      </c>
      <c r="M95" s="17">
        <f>IF(FOLHA="COM DESONERAÇÃO",0.18971715,0.18971715)</f>
        <v>0.18971715</v>
      </c>
      <c r="N95" s="17">
        <f>IF(FOLHA="COM DESONERAÇÃO",0.05252311,0.05252311)</f>
        <v>5.2523109999999998E-2</v>
      </c>
      <c r="O95" s="17">
        <f>IF(FOLHA="COM DESONERAÇÃO",0.09213705,0.09213705)</f>
        <v>9.2137049999999998E-2</v>
      </c>
      <c r="P95" s="17">
        <f>IF(FOLHA="COM DESONERAÇÃO",0.0090854,0.0090854)</f>
        <v>9.0854000000000004E-3</v>
      </c>
      <c r="Q95" s="17">
        <f>IF(FOLHA="COM DESONERAÇÃO",0.00050922,0.00050922)</f>
        <v>5.0922000000000001E-4</v>
      </c>
      <c r="R95" s="17">
        <f>IF(FOLHA="COM DESONERAÇÃO",0.00088629,0.00088629)</f>
        <v>8.8628999999999997E-4</v>
      </c>
      <c r="S95" s="17">
        <f>IF(FOLHA="COM DESONERAÇÃO",0.09239327,0.09239327)</f>
        <v>9.239327E-2</v>
      </c>
      <c r="T95" s="17">
        <f>IF(FOLHA="COM DESONERAÇÃO",0.00742559,0.00742559)</f>
        <v>7.4255900000000001E-3</v>
      </c>
      <c r="U95" s="17">
        <f>IF(FOLHA="COM DESONERAÇÃO",0.00004379,0.00004379)</f>
        <v>4.3789999999999999E-5</v>
      </c>
      <c r="V95" s="17">
        <f t="shared" si="33"/>
        <v>0</v>
      </c>
      <c r="W95" s="17">
        <f>IF(FOLHA="COM DESONERAÇÃO",0.02457779,0.02457779)</f>
        <v>2.4577789999999999E-2</v>
      </c>
      <c r="X95" s="17">
        <f>IF(FOLHA="COM DESONERAÇÃO",0.00057291,0.00057291)</f>
        <v>5.7291000000000004E-4</v>
      </c>
      <c r="Y95" s="17">
        <f>IF(FOLHA="COM DESONERAÇÃO",0.03105398,0.03105398)</f>
        <v>3.1053979999999998E-2</v>
      </c>
      <c r="Z95" s="17">
        <f>IF(FOLHA="COM DESONERAÇÃO",0.04623107,0.04623107)</f>
        <v>4.6231069999999999E-2</v>
      </c>
      <c r="AA95" s="17">
        <f>IF(FOLHA="COM DESONERAÇÃO",0.00928198,0.00928198)</f>
        <v>9.2819800000000004E-3</v>
      </c>
      <c r="AB95" s="17">
        <f>IF(FOLHA="COM DESONERAÇÃO",0.09417425,0.16550205)</f>
        <v>0.16550205000000001</v>
      </c>
      <c r="AC95" s="17">
        <f>IF(FOLHA="COM DESONERAÇÃO",0.00209349,0.00217943)</f>
        <v>2.17943E-3</v>
      </c>
      <c r="AD95" s="17">
        <f t="shared" si="34"/>
        <v>1.0963000000000001</v>
      </c>
    </row>
    <row r="96" spans="1:30" ht="15" customHeight="1">
      <c r="A96" s="15" t="s">
        <v>443</v>
      </c>
      <c r="B96" s="23" t="s">
        <v>444</v>
      </c>
      <c r="C96" s="15" t="s">
        <v>267</v>
      </c>
      <c r="D96" s="17">
        <f t="shared" si="26"/>
        <v>0.2</v>
      </c>
      <c r="E96" s="17">
        <f t="shared" si="27"/>
        <v>0.08</v>
      </c>
      <c r="F96" s="17">
        <f t="shared" si="28"/>
        <v>2.5000000000000001E-2</v>
      </c>
      <c r="G96" s="17">
        <f t="shared" si="29"/>
        <v>1.4999999999999999E-2</v>
      </c>
      <c r="H96" s="17">
        <f t="shared" si="30"/>
        <v>1.6E-2</v>
      </c>
      <c r="I96" s="17">
        <f t="shared" si="31"/>
        <v>2E-3</v>
      </c>
      <c r="J96" s="17">
        <f t="shared" si="32"/>
        <v>0.03</v>
      </c>
      <c r="K96" s="17">
        <f>IF(FOLHA="COM DESONERAÇÃO",0,0)</f>
        <v>0</v>
      </c>
      <c r="L96" s="17">
        <f t="shared" si="38"/>
        <v>0</v>
      </c>
      <c r="M96" s="17">
        <f>IF(FOLHA="COM DESONERAÇÃO",0.179839,0.179839)</f>
        <v>0.179839</v>
      </c>
      <c r="N96" s="17">
        <f>IF(FOLHA="COM DESONERAÇÃO",0.04974738,0.04974738)</f>
        <v>4.9747380000000001E-2</v>
      </c>
      <c r="O96" s="17">
        <f>IF(FOLHA="COM DESONERAÇÃO",0.01524879,0.01524879)</f>
        <v>1.524879E-2</v>
      </c>
      <c r="P96" s="17">
        <f>IF(FOLHA="COM DESONERAÇÃO",0.00934572,0.00934572)</f>
        <v>9.3457200000000001E-3</v>
      </c>
      <c r="Q96" s="17">
        <f>IF(FOLHA="COM DESONERAÇÃO",0.00049097,0.00049097)</f>
        <v>4.9096999999999997E-4</v>
      </c>
      <c r="R96" s="17">
        <f>IF(FOLHA="COM DESONERAÇÃO",0.00096045,0.00096045)</f>
        <v>9.6044999999999995E-4</v>
      </c>
      <c r="S96" s="17">
        <f>IF(FOLHA="COM DESONERAÇÃO",0.09242088,0.09242088)</f>
        <v>9.2420879999999997E-2</v>
      </c>
      <c r="T96" s="17">
        <f>IF(FOLHA="COM DESONERAÇÃO",0.0074278,0.0074278)</f>
        <v>7.4278E-3</v>
      </c>
      <c r="U96" s="17">
        <f>IF(FOLHA="COM DESONERAÇÃO",0.0000295,0.0000295)</f>
        <v>2.9499999999999999E-5</v>
      </c>
      <c r="V96" s="17">
        <f t="shared" si="33"/>
        <v>0</v>
      </c>
      <c r="W96" s="17">
        <f>IF(FOLHA="COM DESONERAÇÃO",0.07229107,0.07229107)</f>
        <v>7.2291069999999999E-2</v>
      </c>
      <c r="X96" s="17">
        <f>IF(FOLHA="COM DESONERAÇÃO",0.0019915,0.0019915)</f>
        <v>1.9915000000000002E-3</v>
      </c>
      <c r="Y96" s="17">
        <f>IF(FOLHA="COM DESONERAÇÃO",0.10797905,0.10797905)</f>
        <v>0.10797904999999999</v>
      </c>
      <c r="Z96" s="17">
        <f>IF(FOLHA="COM DESONERAÇÃO",0.04337634,0.04337634)</f>
        <v>4.3376339999999999E-2</v>
      </c>
      <c r="AA96" s="17">
        <f>IF(FOLHA="COM DESONERAÇÃO",0.00928476,0.00928476)</f>
        <v>9.2847599999999995E-3</v>
      </c>
      <c r="AB96" s="17">
        <f>IF(FOLHA="COM DESONERAÇÃO",0.07288024,0.13082786)</f>
        <v>0.13082785999999999</v>
      </c>
      <c r="AC96" s="17">
        <f>IF(FOLHA="COM DESONERAÇÃO",0.00621743,0.00651616)</f>
        <v>6.51616E-3</v>
      </c>
      <c r="AD96" s="17">
        <f t="shared" si="34"/>
        <v>1.0958000000000001</v>
      </c>
    </row>
    <row r="97" spans="1:30" ht="15" customHeight="1">
      <c r="A97" s="15" t="s">
        <v>445</v>
      </c>
      <c r="B97" s="23" t="s">
        <v>446</v>
      </c>
      <c r="C97" s="15" t="s">
        <v>272</v>
      </c>
      <c r="D97" s="17">
        <f t="shared" si="26"/>
        <v>0.2</v>
      </c>
      <c r="E97" s="17">
        <f t="shared" si="27"/>
        <v>0.08</v>
      </c>
      <c r="F97" s="17">
        <f t="shared" si="28"/>
        <v>2.5000000000000001E-2</v>
      </c>
      <c r="G97" s="17">
        <f t="shared" si="29"/>
        <v>1.4999999999999999E-2</v>
      </c>
      <c r="H97" s="17">
        <f t="shared" si="30"/>
        <v>1.6E-2</v>
      </c>
      <c r="I97" s="17">
        <f t="shared" si="31"/>
        <v>2E-3</v>
      </c>
      <c r="J97" s="17">
        <f t="shared" si="32"/>
        <v>0.03</v>
      </c>
      <c r="K97" s="17">
        <f>IF(FOLHA="COM DESONERAÇÃO",0.00111111,0.00111111)</f>
        <v>1.11111E-3</v>
      </c>
      <c r="L97" s="17">
        <f t="shared" si="38"/>
        <v>0</v>
      </c>
      <c r="M97" s="17">
        <f t="shared" ref="M97:N106" si="39">IF(FOLHA="COM DESONERAÇÃO",0,0)</f>
        <v>0</v>
      </c>
      <c r="N97" s="17">
        <f t="shared" si="39"/>
        <v>0</v>
      </c>
      <c r="O97" s="17">
        <f>IF(FOLHA="COM DESONERAÇÃO",0.07532633,0.07532633)</f>
        <v>7.5326329999999997E-2</v>
      </c>
      <c r="P97" s="17">
        <f>IF(FOLHA="COM DESONERAÇÃO",0.00899177,0.00899177)</f>
        <v>8.9917699999999996E-3</v>
      </c>
      <c r="Q97" s="17">
        <f>IF(FOLHA="COM DESONERAÇÃO",0.00049085,0.00049085)</f>
        <v>4.9085000000000003E-4</v>
      </c>
      <c r="R97" s="17">
        <f>IF(FOLHA="COM DESONERAÇÃO",0.00081128,0.00081128)</f>
        <v>8.1128000000000005E-4</v>
      </c>
      <c r="S97" s="17">
        <f>IF(FOLHA="COM DESONERAÇÃO",0.09239762,0.09239762)</f>
        <v>9.239762E-2</v>
      </c>
      <c r="T97" s="17">
        <f>IF(FOLHA="COM DESONERAÇÃO",0.00742594,0.00742594)</f>
        <v>7.4259399999999998E-3</v>
      </c>
      <c r="U97" s="17">
        <f>IF(FOLHA="COM DESONERAÇÃO",0.00027798,0.00027798)</f>
        <v>2.7797999999999999E-4</v>
      </c>
      <c r="V97" s="17">
        <f t="shared" si="33"/>
        <v>0</v>
      </c>
      <c r="W97" s="17">
        <f>IF(FOLHA="COM DESONERAÇÃO",0.03497123,0.03497123)</f>
        <v>3.4971229999999999E-2</v>
      </c>
      <c r="X97" s="17">
        <f>IF(FOLHA="COM DESONERAÇÃO",0.00088312,0.00088312)</f>
        <v>8.8312000000000004E-4</v>
      </c>
      <c r="Y97" s="17">
        <f>IF(FOLHA="COM DESONERAÇÃO",0.0478705,0.0478705)</f>
        <v>4.7870500000000003E-2</v>
      </c>
      <c r="Z97" s="17">
        <f>IF(FOLHA="COM DESONERAÇÃO",0.0379431,0.0379431)</f>
        <v>3.79431E-2</v>
      </c>
      <c r="AA97" s="17">
        <f>IF(FOLHA="COM DESONERAÇÃO",0.00928242,0.00928242)</f>
        <v>9.2824199999999996E-3</v>
      </c>
      <c r="AB97" s="17">
        <f>IF(FOLHA="COM DESONERAÇÃO",0.03607382,0.06855197)</f>
        <v>6.8551970000000004E-2</v>
      </c>
      <c r="AC97" s="17">
        <f>IF(FOLHA="COM DESONERAÇÃO",0.0029912,0.00312367)</f>
        <v>3.1236699999999998E-3</v>
      </c>
      <c r="AD97" s="17">
        <f t="shared" si="34"/>
        <v>0.75749999999999995</v>
      </c>
    </row>
    <row r="98" spans="1:30" ht="15" customHeight="1">
      <c r="A98" s="15" t="s">
        <v>447</v>
      </c>
      <c r="B98" s="23" t="s">
        <v>448</v>
      </c>
      <c r="C98" s="15" t="s">
        <v>272</v>
      </c>
      <c r="D98" s="17">
        <f t="shared" si="26"/>
        <v>0.2</v>
      </c>
      <c r="E98" s="17">
        <f t="shared" si="27"/>
        <v>0.08</v>
      </c>
      <c r="F98" s="17">
        <f t="shared" si="28"/>
        <v>2.5000000000000001E-2</v>
      </c>
      <c r="G98" s="17">
        <f t="shared" si="29"/>
        <v>1.4999999999999999E-2</v>
      </c>
      <c r="H98" s="17">
        <f t="shared" si="30"/>
        <v>1.6E-2</v>
      </c>
      <c r="I98" s="17">
        <f t="shared" si="31"/>
        <v>2E-3</v>
      </c>
      <c r="J98" s="17">
        <f t="shared" si="32"/>
        <v>0.03</v>
      </c>
      <c r="K98" s="17">
        <f>IF(FOLHA="COM DESONERAÇÃO",0.00414815,0.00414815)</f>
        <v>4.1481499999999998E-3</v>
      </c>
      <c r="L98" s="17">
        <f t="shared" si="38"/>
        <v>0</v>
      </c>
      <c r="M98" s="17">
        <f t="shared" si="39"/>
        <v>0</v>
      </c>
      <c r="N98" s="17">
        <f t="shared" si="39"/>
        <v>0</v>
      </c>
      <c r="O98" s="17">
        <f>IF(FOLHA="COM DESONERAÇÃO",0.03084107,0.03084107)</f>
        <v>3.0841070000000002E-2</v>
      </c>
      <c r="P98" s="17">
        <f>IF(FOLHA="COM DESONERAÇÃO",0.00909357,0.00909357)</f>
        <v>9.0935700000000005E-3</v>
      </c>
      <c r="Q98" s="17">
        <f>IF(FOLHA="COM DESONERAÇÃO",0.00049127,0.00049127)</f>
        <v>4.9127000000000003E-4</v>
      </c>
      <c r="R98" s="17">
        <f>IF(FOLHA="COM DESONERAÇÃO",0.000576,0.000576)</f>
        <v>5.7600000000000001E-4</v>
      </c>
      <c r="S98" s="17">
        <f>IF(FOLHA="COM DESONERAÇÃO",0.09247635,0.09247635)</f>
        <v>9.2476349999999999E-2</v>
      </c>
      <c r="T98" s="17">
        <f>IF(FOLHA="COM DESONERAÇÃO",0.00743226,0.00743226)</f>
        <v>7.4322600000000004E-3</v>
      </c>
      <c r="U98" s="17">
        <f>IF(FOLHA="COM DESONERAÇÃO",0.00127112,0.00127112)</f>
        <v>1.2711199999999999E-3</v>
      </c>
      <c r="V98" s="17">
        <f t="shared" si="33"/>
        <v>0</v>
      </c>
      <c r="W98" s="17">
        <f>IF(FOLHA="COM DESONERAÇÃO",0.06186455,0.06186455)</f>
        <v>6.1864549999999997E-2</v>
      </c>
      <c r="X98" s="17">
        <f>IF(FOLHA="COM DESONERAÇÃO",0.00170427,0.00170427)</f>
        <v>1.7042699999999999E-3</v>
      </c>
      <c r="Y98" s="17">
        <f>IF(FOLHA="COM DESONERAÇÃO",0.09246073,0.09246073)</f>
        <v>9.2460730000000005E-2</v>
      </c>
      <c r="Z98" s="17">
        <f>IF(FOLHA="COM DESONERAÇÃO",0.03654981,0.03654981)</f>
        <v>3.6549810000000002E-2</v>
      </c>
      <c r="AA98" s="17">
        <f>IF(FOLHA="COM DESONERAÇÃO",0.00929033,0.00929033)</f>
        <v>9.2903299999999994E-3</v>
      </c>
      <c r="AB98" s="17">
        <f>IF(FOLHA="COM DESONERAÇÃO",0.02696157,0.05291264)</f>
        <v>5.2912639999999997E-2</v>
      </c>
      <c r="AC98" s="17">
        <f>IF(FOLHA="COM DESONERAÇÃO",0.00532776,0.0055834)</f>
        <v>5.5833999999999996E-3</v>
      </c>
      <c r="AD98" s="17">
        <f t="shared" si="34"/>
        <v>0.77470000000000006</v>
      </c>
    </row>
    <row r="99" spans="1:30" ht="15" customHeight="1">
      <c r="A99" s="15" t="s">
        <v>449</v>
      </c>
      <c r="B99" s="23" t="s">
        <v>450</v>
      </c>
      <c r="C99" s="15" t="s">
        <v>272</v>
      </c>
      <c r="D99" s="17">
        <f t="shared" si="26"/>
        <v>0.2</v>
      </c>
      <c r="E99" s="17">
        <f t="shared" si="27"/>
        <v>0.08</v>
      </c>
      <c r="F99" s="17">
        <f t="shared" si="28"/>
        <v>2.5000000000000001E-2</v>
      </c>
      <c r="G99" s="17">
        <f t="shared" si="29"/>
        <v>1.4999999999999999E-2</v>
      </c>
      <c r="H99" s="17">
        <f t="shared" si="30"/>
        <v>1.6E-2</v>
      </c>
      <c r="I99" s="17">
        <f t="shared" si="31"/>
        <v>2E-3</v>
      </c>
      <c r="J99" s="17">
        <f t="shared" si="32"/>
        <v>0.03</v>
      </c>
      <c r="K99" s="17">
        <f>IF(FOLHA="COM DESONERAÇÃO",0.00111111,0.00111111)</f>
        <v>1.11111E-3</v>
      </c>
      <c r="L99" s="17">
        <f t="shared" si="38"/>
        <v>0</v>
      </c>
      <c r="M99" s="17">
        <f t="shared" si="39"/>
        <v>0</v>
      </c>
      <c r="N99" s="17">
        <f t="shared" si="39"/>
        <v>0</v>
      </c>
      <c r="O99" s="17">
        <f>IF(FOLHA="COM DESONERAÇÃO",0.07235721,0.07235721)</f>
        <v>7.2357210000000005E-2</v>
      </c>
      <c r="P99" s="17">
        <f>IF(FOLHA="COM DESONERAÇÃO",0.00898977,0.00898977)</f>
        <v>8.9897699999999994E-3</v>
      </c>
      <c r="Q99" s="17">
        <f>IF(FOLHA="COM DESONERAÇÃO",0.00049074,0.00049074)</f>
        <v>4.9074000000000003E-4</v>
      </c>
      <c r="R99" s="17">
        <f>IF(FOLHA="COM DESONERAÇÃO",0.00082844,0.00082844)</f>
        <v>8.2843999999999995E-4</v>
      </c>
      <c r="S99" s="17">
        <f>IF(FOLHA="COM DESONERAÇÃO",0.09237712,0.09237712)</f>
        <v>9.2377119999999993E-2</v>
      </c>
      <c r="T99" s="17">
        <f>IF(FOLHA="COM DESONERAÇÃO",0.00742429,0.00742429)</f>
        <v>7.4242900000000001E-3</v>
      </c>
      <c r="U99" s="17">
        <f>IF(FOLHA="COM DESONERAÇÃO",0.00003907,0.00003907)</f>
        <v>3.9069999999999997E-5</v>
      </c>
      <c r="V99" s="17">
        <f t="shared" si="33"/>
        <v>0</v>
      </c>
      <c r="W99" s="17">
        <f>IF(FOLHA="COM DESONERAÇÃO",0.03712856,0.03712856)</f>
        <v>3.7128559999999998E-2</v>
      </c>
      <c r="X99" s="17">
        <f>IF(FOLHA="COM DESONERAÇÃO",0.00093759,0.00093759)</f>
        <v>9.3758999999999997E-4</v>
      </c>
      <c r="Y99" s="17">
        <f>IF(FOLHA="COM DESONERAÇÃO",0.05081229,0.05081229)</f>
        <v>5.0812290000000003E-2</v>
      </c>
      <c r="Z99" s="17">
        <f>IF(FOLHA="COM DESONERAÇÃO",0.03784021,0.03784021)</f>
        <v>3.7840209999999999E-2</v>
      </c>
      <c r="AA99" s="17">
        <f>IF(FOLHA="COM DESONERAÇÃO",0.00928036,0.00928036)</f>
        <v>9.2803599999999997E-3</v>
      </c>
      <c r="AB99" s="17">
        <f>IF(FOLHA="COM DESONERAÇÃO",0.03537038,0.06736523)</f>
        <v>6.7365229999999998E-2</v>
      </c>
      <c r="AC99" s="17">
        <f>IF(FOLHA="COM DESONERAÇÃO",0.00317572,0.00331636)</f>
        <v>3.31636E-3</v>
      </c>
      <c r="AD99" s="17">
        <f t="shared" si="34"/>
        <v>0.75829999999999997</v>
      </c>
    </row>
    <row r="100" spans="1:30" ht="15" customHeight="1">
      <c r="A100" s="15" t="s">
        <v>451</v>
      </c>
      <c r="B100" s="23" t="s">
        <v>452</v>
      </c>
      <c r="C100" s="15" t="s">
        <v>272</v>
      </c>
      <c r="D100" s="17">
        <f t="shared" si="26"/>
        <v>0.2</v>
      </c>
      <c r="E100" s="17">
        <f t="shared" si="27"/>
        <v>0.08</v>
      </c>
      <c r="F100" s="17">
        <f t="shared" si="28"/>
        <v>2.5000000000000001E-2</v>
      </c>
      <c r="G100" s="17">
        <f t="shared" si="29"/>
        <v>1.4999999999999999E-2</v>
      </c>
      <c r="H100" s="17">
        <f t="shared" si="30"/>
        <v>1.6E-2</v>
      </c>
      <c r="I100" s="17">
        <f t="shared" si="31"/>
        <v>2E-3</v>
      </c>
      <c r="J100" s="17">
        <f t="shared" si="32"/>
        <v>0.03</v>
      </c>
      <c r="K100" s="17">
        <f>IF(FOLHA="COM DESONERAÇÃO",0.00111111,0.00111111)</f>
        <v>1.11111E-3</v>
      </c>
      <c r="L100" s="17">
        <f t="shared" si="38"/>
        <v>0</v>
      </c>
      <c r="M100" s="17">
        <f t="shared" si="39"/>
        <v>0</v>
      </c>
      <c r="N100" s="17">
        <f t="shared" si="39"/>
        <v>0</v>
      </c>
      <c r="O100" s="17">
        <f>IF(FOLHA="COM DESONERAÇÃO",0.03631159,0.03631159)</f>
        <v>3.6311589999999998E-2</v>
      </c>
      <c r="P100" s="17">
        <f>IF(FOLHA="COM DESONERAÇÃO",0.00899074,0.00899074)</f>
        <v>8.9907400000000005E-3</v>
      </c>
      <c r="Q100" s="17">
        <f>IF(FOLHA="COM DESONERAÇÃO",0.00049079,0.00049079)</f>
        <v>4.9078999999999995E-4</v>
      </c>
      <c r="R100" s="17">
        <f>IF(FOLHA="COM DESONERAÇÃO",0.00096189,0.00096189)</f>
        <v>9.6188999999999997E-4</v>
      </c>
      <c r="S100" s="17">
        <f>IF(FOLHA="COM DESONERAÇÃO",0.09238701,0.09238701)</f>
        <v>9.2387010000000006E-2</v>
      </c>
      <c r="T100" s="17">
        <f>IF(FOLHA="COM DESONERAÇÃO",0.00742508,0.00742508)</f>
        <v>7.4250799999999997E-3</v>
      </c>
      <c r="U100" s="17">
        <f>IF(FOLHA="COM DESONERAÇÃO",0.0000128,0.0000128)</f>
        <v>1.2799999999999999E-5</v>
      </c>
      <c r="V100" s="17">
        <f t="shared" si="33"/>
        <v>0</v>
      </c>
      <c r="W100" s="17">
        <f>IF(FOLHA="COM DESONERAÇÃO",0.05818078,0.05818078)</f>
        <v>5.8180780000000001E-2</v>
      </c>
      <c r="X100" s="17">
        <f>IF(FOLHA="COM DESONERAÇÃO",0.00160278,0.00160278)</f>
        <v>1.60278E-3</v>
      </c>
      <c r="Y100" s="17">
        <f>IF(FOLHA="COM DESONERAÇÃO",0.08687108,0.08687108)</f>
        <v>8.6871080000000003E-2</v>
      </c>
      <c r="Z100" s="17">
        <f>IF(FOLHA="COM DESONERAÇÃO",0.03669056,0.03669056)</f>
        <v>3.6690559999999997E-2</v>
      </c>
      <c r="AA100" s="17">
        <f>IF(FOLHA="COM DESONERAÇÃO",0.00928135,0.00928135)</f>
        <v>9.2813500000000007E-3</v>
      </c>
      <c r="AB100" s="17">
        <f>IF(FOLHA="COM DESONERAÇÃO",0.02749794,0.05410427)</f>
        <v>5.4104270000000003E-2</v>
      </c>
      <c r="AC100" s="17">
        <f>IF(FOLHA="COM DESONERAÇÃO",0.00500565,0.00524607)</f>
        <v>5.2460700000000002E-3</v>
      </c>
      <c r="AD100" s="17">
        <f t="shared" si="34"/>
        <v>0.76770000000000005</v>
      </c>
    </row>
    <row r="101" spans="1:30" ht="15" customHeight="1">
      <c r="A101" s="15" t="s">
        <v>453</v>
      </c>
      <c r="B101" s="23" t="s">
        <v>454</v>
      </c>
      <c r="C101" s="15" t="s">
        <v>272</v>
      </c>
      <c r="D101" s="17">
        <f t="shared" si="26"/>
        <v>0.2</v>
      </c>
      <c r="E101" s="17">
        <f t="shared" si="27"/>
        <v>0.08</v>
      </c>
      <c r="F101" s="17">
        <f t="shared" si="28"/>
        <v>2.5000000000000001E-2</v>
      </c>
      <c r="G101" s="17">
        <f t="shared" si="29"/>
        <v>1.4999999999999999E-2</v>
      </c>
      <c r="H101" s="17">
        <f t="shared" si="30"/>
        <v>1.6E-2</v>
      </c>
      <c r="I101" s="17">
        <f t="shared" si="31"/>
        <v>2E-3</v>
      </c>
      <c r="J101" s="17">
        <f t="shared" si="32"/>
        <v>0.03</v>
      </c>
      <c r="K101" s="17">
        <f>IF(FOLHA="COM DESONERAÇÃO",0.00111111,0.00111111)</f>
        <v>1.11111E-3</v>
      </c>
      <c r="L101" s="17">
        <f t="shared" si="38"/>
        <v>0</v>
      </c>
      <c r="M101" s="17">
        <f t="shared" si="39"/>
        <v>0</v>
      </c>
      <c r="N101" s="17">
        <f t="shared" si="39"/>
        <v>0</v>
      </c>
      <c r="O101" s="17">
        <f>IF(FOLHA="COM DESONERAÇÃO",0.03631159,0.03631159)</f>
        <v>3.6311589999999998E-2</v>
      </c>
      <c r="P101" s="17">
        <f>IF(FOLHA="COM DESONERAÇÃO",0.00899074,0.00899074)</f>
        <v>8.9907400000000005E-3</v>
      </c>
      <c r="Q101" s="17">
        <f>IF(FOLHA="COM DESONERAÇÃO",0.00049079,0.00049079)</f>
        <v>4.9078999999999995E-4</v>
      </c>
      <c r="R101" s="17">
        <f>IF(FOLHA="COM DESONERAÇÃO",0.00096189,0.00096189)</f>
        <v>9.6188999999999997E-4</v>
      </c>
      <c r="S101" s="17">
        <f>IF(FOLHA="COM DESONERAÇÃO",0.09238701,0.09238701)</f>
        <v>9.2387010000000006E-2</v>
      </c>
      <c r="T101" s="17">
        <f>IF(FOLHA="COM DESONERAÇÃO",0.00742508,0.00742508)</f>
        <v>7.4250799999999997E-3</v>
      </c>
      <c r="U101" s="17">
        <f>IF(FOLHA="COM DESONERAÇÃO",0.0000128,0.0000128)</f>
        <v>1.2799999999999999E-5</v>
      </c>
      <c r="V101" s="17">
        <f t="shared" si="33"/>
        <v>0</v>
      </c>
      <c r="W101" s="17">
        <f>IF(FOLHA="COM DESONERAÇÃO",0.05818078,0.05818078)</f>
        <v>5.8180780000000001E-2</v>
      </c>
      <c r="X101" s="17">
        <f>IF(FOLHA="COM DESONERAÇÃO",0.00160278,0.00160278)</f>
        <v>1.60278E-3</v>
      </c>
      <c r="Y101" s="17">
        <f>IF(FOLHA="COM DESONERAÇÃO",0.08687108,0.08687108)</f>
        <v>8.6871080000000003E-2</v>
      </c>
      <c r="Z101" s="17">
        <f>IF(FOLHA="COM DESONERAÇÃO",0.03669056,0.03669056)</f>
        <v>3.6690559999999997E-2</v>
      </c>
      <c r="AA101" s="17">
        <f>IF(FOLHA="COM DESONERAÇÃO",0.00928135,0.00928135)</f>
        <v>9.2813500000000007E-3</v>
      </c>
      <c r="AB101" s="17">
        <f>IF(FOLHA="COM DESONERAÇÃO",0.02749794,0.05410427)</f>
        <v>5.4104270000000003E-2</v>
      </c>
      <c r="AC101" s="17">
        <f>IF(FOLHA="COM DESONERAÇÃO",0.00500565,0.00524607)</f>
        <v>5.2460700000000002E-3</v>
      </c>
      <c r="AD101" s="17">
        <f t="shared" si="34"/>
        <v>0.76770000000000005</v>
      </c>
    </row>
    <row r="102" spans="1:30" ht="15" customHeight="1">
      <c r="A102" s="15" t="s">
        <v>455</v>
      </c>
      <c r="B102" s="23" t="s">
        <v>456</v>
      </c>
      <c r="C102" s="15" t="s">
        <v>272</v>
      </c>
      <c r="D102" s="17">
        <f t="shared" si="26"/>
        <v>0.2</v>
      </c>
      <c r="E102" s="17">
        <f t="shared" si="27"/>
        <v>0.08</v>
      </c>
      <c r="F102" s="17">
        <f t="shared" si="28"/>
        <v>2.5000000000000001E-2</v>
      </c>
      <c r="G102" s="17">
        <f t="shared" si="29"/>
        <v>1.4999999999999999E-2</v>
      </c>
      <c r="H102" s="17">
        <f t="shared" si="30"/>
        <v>1.6E-2</v>
      </c>
      <c r="I102" s="17">
        <f t="shared" si="31"/>
        <v>2E-3</v>
      </c>
      <c r="J102" s="17">
        <f t="shared" si="32"/>
        <v>0.03</v>
      </c>
      <c r="K102" s="17">
        <f>IF(FOLHA="COM DESONERAÇÃO",0.00414815,0.00414815)</f>
        <v>4.1481499999999998E-3</v>
      </c>
      <c r="L102" s="17">
        <f>IF(FOLHA="COM DESONERAÇÃO",0.12,0.12)</f>
        <v>0.12</v>
      </c>
      <c r="M102" s="17">
        <f t="shared" si="39"/>
        <v>0</v>
      </c>
      <c r="N102" s="17">
        <f t="shared" si="39"/>
        <v>0</v>
      </c>
      <c r="O102" s="17">
        <f>IF(FOLHA="COM DESONERAÇÃO",0.08401787,0.08401787)</f>
        <v>8.4017869999999995E-2</v>
      </c>
      <c r="P102" s="17">
        <f>IF(FOLHA="COM DESONERAÇÃO",0.0090847,0.0090847)</f>
        <v>9.0846999999999994E-3</v>
      </c>
      <c r="Q102" s="17">
        <f>IF(FOLHA="COM DESONERAÇÃO",0.00049079,0.00049079)</f>
        <v>4.9078999999999995E-4</v>
      </c>
      <c r="R102" s="17">
        <f>IF(FOLHA="COM DESONERAÇÃO",0.00038049,0.00038049)</f>
        <v>3.8048999999999998E-4</v>
      </c>
      <c r="S102" s="17">
        <f>IF(FOLHA="COM DESONERAÇÃO",0.09238613,0.09238613)</f>
        <v>9.2386129999999997E-2</v>
      </c>
      <c r="T102" s="17">
        <f>IF(FOLHA="COM DESONERAÇÃO",0.00742501,0.00742501)</f>
        <v>7.4250100000000001E-3</v>
      </c>
      <c r="U102" s="17">
        <f>IF(FOLHA="COM DESONERAÇÃO",0.00049028,0.00049028)</f>
        <v>4.9027999999999995E-4</v>
      </c>
      <c r="V102" s="17">
        <f t="shared" si="33"/>
        <v>0</v>
      </c>
      <c r="W102" s="17">
        <f>IF(FOLHA="COM DESONERAÇÃO",0.0309986,0.0309986)</f>
        <v>3.0998600000000001E-2</v>
      </c>
      <c r="X102" s="17">
        <f>IF(FOLHA="COM DESONERAÇÃO",0.00072258,0.00072258)</f>
        <v>7.2258000000000001E-4</v>
      </c>
      <c r="Y102" s="17">
        <f>IF(FOLHA="COM DESONERAÇÃO",0.03916363,0.03916363)</f>
        <v>3.9163629999999998E-2</v>
      </c>
      <c r="Z102" s="17">
        <f>IF(FOLHA="COM DESONERAÇÃO",0.03821681,0.03821681)</f>
        <v>3.8216809999999997E-2</v>
      </c>
      <c r="AA102" s="17">
        <f>IF(FOLHA="COM DESONERAÇÃO",0.00928126,0.00928126)</f>
        <v>9.2812599999999995E-3</v>
      </c>
      <c r="AB102" s="17">
        <f>IF(FOLHA="COM DESONERAÇÃO",0.06185162,0.09561222)</f>
        <v>9.5612219999999998E-2</v>
      </c>
      <c r="AC102" s="17">
        <f>IF(FOLHA="COM DESONERAÇÃO",0.00272712,0.00283551)</f>
        <v>2.8355099999999999E-3</v>
      </c>
      <c r="AD102" s="17">
        <f t="shared" si="34"/>
        <v>0.90329999999999999</v>
      </c>
    </row>
    <row r="103" spans="1:30" ht="15" customHeight="1">
      <c r="A103" s="15" t="s">
        <v>457</v>
      </c>
      <c r="B103" s="23" t="s">
        <v>458</v>
      </c>
      <c r="C103" s="15" t="s">
        <v>272</v>
      </c>
      <c r="D103" s="17">
        <f t="shared" si="26"/>
        <v>0.2</v>
      </c>
      <c r="E103" s="17">
        <f t="shared" si="27"/>
        <v>0.08</v>
      </c>
      <c r="F103" s="17">
        <f t="shared" si="28"/>
        <v>2.5000000000000001E-2</v>
      </c>
      <c r="G103" s="17">
        <f t="shared" si="29"/>
        <v>1.4999999999999999E-2</v>
      </c>
      <c r="H103" s="17">
        <f t="shared" si="30"/>
        <v>1.6E-2</v>
      </c>
      <c r="I103" s="17">
        <f t="shared" si="31"/>
        <v>2E-3</v>
      </c>
      <c r="J103" s="17">
        <f t="shared" si="32"/>
        <v>0.03</v>
      </c>
      <c r="K103" s="17">
        <f t="shared" ref="K103:L105" si="40">IF(FOLHA="COM DESONERAÇÃO",0,0)</f>
        <v>0</v>
      </c>
      <c r="L103" s="17">
        <f t="shared" si="40"/>
        <v>0</v>
      </c>
      <c r="M103" s="17">
        <f t="shared" si="39"/>
        <v>0</v>
      </c>
      <c r="N103" s="17">
        <f t="shared" si="39"/>
        <v>0</v>
      </c>
      <c r="O103" s="17">
        <f>IF(FOLHA="COM DESONERAÇÃO",0.03907268,0.03907268)</f>
        <v>3.9072679999999999E-2</v>
      </c>
      <c r="P103" s="17">
        <f>IF(FOLHA="COM DESONERAÇÃO",0.00934407,0.00934407)</f>
        <v>9.3440699999999995E-3</v>
      </c>
      <c r="Q103" s="17">
        <f>IF(FOLHA="COM DESONERAÇÃO",0.00049088,0.00049088)</f>
        <v>4.9087999999999996E-4</v>
      </c>
      <c r="R103" s="17">
        <f>IF(FOLHA="COM DESONERAÇÃO",0.00080263,0.00080263)</f>
        <v>8.0263000000000003E-4</v>
      </c>
      <c r="S103" s="17">
        <f>IF(FOLHA="COM DESONERAÇÃO",0.0924046,0.0924046)</f>
        <v>9.2404600000000003E-2</v>
      </c>
      <c r="T103" s="17">
        <f>IF(FOLHA="COM DESONERAÇÃO",0.0074265,0.0074265)</f>
        <v>7.4264999999999999E-3</v>
      </c>
      <c r="U103" s="17">
        <f>IF(FOLHA="COM DESONERAÇÃO",0.00001109,0.00001109)</f>
        <v>1.1090000000000001E-5</v>
      </c>
      <c r="V103" s="17">
        <f t="shared" si="33"/>
        <v>0</v>
      </c>
      <c r="W103" s="17">
        <f>IF(FOLHA="COM DESONERAÇÃO",0.05633656,0.05633656)</f>
        <v>5.6336560000000001E-2</v>
      </c>
      <c r="X103" s="17">
        <f>IF(FOLHA="COM DESONERAÇÃO",0.00155198,0.00155198)</f>
        <v>1.5519799999999999E-3</v>
      </c>
      <c r="Y103" s="17">
        <f>IF(FOLHA="COM DESONERAÇÃO",0.08413346,0.08413346)</f>
        <v>8.4133459999999993E-2</v>
      </c>
      <c r="Z103" s="17">
        <f>IF(FOLHA="COM DESONERAÇÃO",0.03678568,0.03678568)</f>
        <v>3.6785680000000001E-2</v>
      </c>
      <c r="AA103" s="17">
        <f>IF(FOLHA="COM DESONERAÇÃO",0.00928312,0.00928312)</f>
        <v>9.2831200000000006E-3</v>
      </c>
      <c r="AB103" s="17">
        <f>IF(FOLHA="COM DESONERAÇÃO",0.0279822,0.0550353)</f>
        <v>5.5035300000000002E-2</v>
      </c>
      <c r="AC103" s="17">
        <f>IF(FOLHA="COM DESONERAÇÃO",0.00484526,0.00507805)</f>
        <v>5.0780499999999998E-3</v>
      </c>
      <c r="AD103" s="17">
        <f t="shared" si="34"/>
        <v>0.76580000000000004</v>
      </c>
    </row>
    <row r="104" spans="1:30" ht="15" customHeight="1">
      <c r="A104" s="15" t="s">
        <v>459</v>
      </c>
      <c r="B104" s="23" t="s">
        <v>460</v>
      </c>
      <c r="C104" s="15" t="s">
        <v>272</v>
      </c>
      <c r="D104" s="17">
        <f t="shared" ref="D104:D111" si="41">IF(FOLHA="COM DESONERAÇÃO",0.05,0.2)</f>
        <v>0.2</v>
      </c>
      <c r="E104" s="17">
        <f t="shared" ref="E104:E111" si="42">IF(FOLHA="COM DESONERAÇÃO",0.08,0.08)</f>
        <v>0.08</v>
      </c>
      <c r="F104" s="17">
        <f t="shared" ref="F104:F111" si="43">IF(FOLHA="COM DESONERAÇÃO",0.025,0.025)</f>
        <v>2.5000000000000001E-2</v>
      </c>
      <c r="G104" s="17">
        <f t="shared" ref="G104:G111" si="44">IF(FOLHA="COM DESONERAÇÃO",0.015,0.015)</f>
        <v>1.4999999999999999E-2</v>
      </c>
      <c r="H104" s="17">
        <f t="shared" ref="H104:H111" si="45">IF(FOLHA="COM DESONERAÇÃO",0.016,0.016)</f>
        <v>1.6E-2</v>
      </c>
      <c r="I104" s="17">
        <f t="shared" ref="I104:I111" si="46">IF(FOLHA="COM DESONERAÇÃO",0.002,0.002)</f>
        <v>2E-3</v>
      </c>
      <c r="J104" s="17">
        <f t="shared" ref="J104:J111" si="47">IF(FOLHA="COM DESONERAÇÃO",0.03,0.03)</f>
        <v>0.03</v>
      </c>
      <c r="K104" s="17">
        <f t="shared" si="40"/>
        <v>0</v>
      </c>
      <c r="L104" s="17">
        <f t="shared" si="40"/>
        <v>0</v>
      </c>
      <c r="M104" s="17">
        <f t="shared" si="39"/>
        <v>0</v>
      </c>
      <c r="N104" s="17">
        <f t="shared" si="39"/>
        <v>0</v>
      </c>
      <c r="O104" s="17">
        <f>IF(FOLHA="COM DESONERAÇÃO",0.05893492,0.05893492)</f>
        <v>5.8934920000000002E-2</v>
      </c>
      <c r="P104" s="17">
        <f>IF(FOLHA="COM DESONERAÇÃO",0.00934626,0.00934626)</f>
        <v>9.3462600000000003E-3</v>
      </c>
      <c r="Q104" s="17">
        <f>IF(FOLHA="COM DESONERAÇÃO",0.000491,0.000491)</f>
        <v>4.9100000000000001E-4</v>
      </c>
      <c r="R104" s="17">
        <f>IF(FOLHA="COM DESONERAÇÃO",0.0010195,0.0010195)</f>
        <v>1.0195E-3</v>
      </c>
      <c r="S104" s="17">
        <f>IF(FOLHA="COM DESONERAÇÃO",0.0924263,0.0924263)</f>
        <v>9.2426300000000003E-2</v>
      </c>
      <c r="T104" s="17">
        <f>IF(FOLHA="COM DESONERAÇÃO",0.00742824,0.00742824)</f>
        <v>7.42824E-3</v>
      </c>
      <c r="U104" s="17">
        <f>IF(FOLHA="COM DESONERAÇÃO",0.00002912,0.00002912)</f>
        <v>2.9119999999999999E-5</v>
      </c>
      <c r="V104" s="17">
        <f t="shared" ref="V104:V111" si="48">IF(FOLHA="COM DESONERAÇÃO",0,0)</f>
        <v>0</v>
      </c>
      <c r="W104" s="17">
        <f>IF(FOLHA="COM DESONERAÇÃO",0.04304588,0.04304588)</f>
        <v>4.3045880000000002E-2</v>
      </c>
      <c r="X104" s="17">
        <f>IF(FOLHA="COM DESONERAÇÃO",0.00118584,0.00118584)</f>
        <v>1.1858400000000001E-3</v>
      </c>
      <c r="Y104" s="17">
        <f>IF(FOLHA="COM DESONERAÇÃO",0.06430014,0.06430014)</f>
        <v>6.4300140000000006E-2</v>
      </c>
      <c r="Z104" s="17">
        <f>IF(FOLHA="COM DESONERAÇÃO",0.03742961,0.03742961)</f>
        <v>3.7429610000000002E-2</v>
      </c>
      <c r="AA104" s="17">
        <f>IF(FOLHA="COM DESONERAÇÃO",0.0092853,0.0092853)</f>
        <v>9.2852999999999998E-3</v>
      </c>
      <c r="AB104" s="17">
        <f>IF(FOLHA="COM DESONERAÇÃO",0.03236791,0.06244053)</f>
        <v>6.2440530000000001E-2</v>
      </c>
      <c r="AC104" s="17">
        <f>IF(FOLHA="COM DESONERAÇÃO",0.00370218,0.00388006)</f>
        <v>3.8800599999999998E-3</v>
      </c>
      <c r="AD104" s="17">
        <f t="shared" ref="AD104:AD111" si="49">ROUND(SUM(D104:AC104),4)</f>
        <v>0.75919999999999999</v>
      </c>
    </row>
    <row r="105" spans="1:30" ht="15" customHeight="1">
      <c r="A105" s="15" t="s">
        <v>461</v>
      </c>
      <c r="B105" s="23" t="s">
        <v>462</v>
      </c>
      <c r="C105" s="15" t="s">
        <v>272</v>
      </c>
      <c r="D105" s="17">
        <f t="shared" si="41"/>
        <v>0.2</v>
      </c>
      <c r="E105" s="17">
        <f t="shared" si="42"/>
        <v>0.08</v>
      </c>
      <c r="F105" s="17">
        <f t="shared" si="43"/>
        <v>2.5000000000000001E-2</v>
      </c>
      <c r="G105" s="17">
        <f t="shared" si="44"/>
        <v>1.4999999999999999E-2</v>
      </c>
      <c r="H105" s="17">
        <f t="shared" si="45"/>
        <v>1.6E-2</v>
      </c>
      <c r="I105" s="17">
        <f t="shared" si="46"/>
        <v>2E-3</v>
      </c>
      <c r="J105" s="17">
        <f t="shared" si="47"/>
        <v>0.03</v>
      </c>
      <c r="K105" s="17">
        <f t="shared" si="40"/>
        <v>0</v>
      </c>
      <c r="L105" s="17">
        <f t="shared" si="40"/>
        <v>0</v>
      </c>
      <c r="M105" s="17">
        <f t="shared" si="39"/>
        <v>0</v>
      </c>
      <c r="N105" s="17">
        <f t="shared" si="39"/>
        <v>0</v>
      </c>
      <c r="O105" s="17">
        <f>IF(FOLHA="COM DESONERAÇÃO",0.01629743,0.01629743)</f>
        <v>1.6297430000000002E-2</v>
      </c>
      <c r="P105" s="17">
        <f>IF(FOLHA="COM DESONERAÇÃO",0.00934602,0.00934602)</f>
        <v>9.34602E-3</v>
      </c>
      <c r="Q105" s="17">
        <f>IF(FOLHA="COM DESONERAÇÃO",0.00049099,0.00049099)</f>
        <v>4.9098999999999996E-4</v>
      </c>
      <c r="R105" s="17">
        <f>IF(FOLHA="COM DESONERAÇÃO",0.00100008,0.00100008)</f>
        <v>1.00008E-3</v>
      </c>
      <c r="S105" s="17">
        <f>IF(FOLHA="COM DESONERAÇÃO",0.09242388,0.09242388)</f>
        <v>9.242388E-2</v>
      </c>
      <c r="T105" s="17">
        <f>IF(FOLHA="COM DESONERAÇÃO",0.00742805,0.00742805)</f>
        <v>7.4280500000000003E-3</v>
      </c>
      <c r="U105" s="17">
        <f>IF(FOLHA="COM DESONERAÇÃO",0.00002239,0.00002239)</f>
        <v>2.2390000000000001E-5</v>
      </c>
      <c r="V105" s="17">
        <f t="shared" si="48"/>
        <v>0</v>
      </c>
      <c r="W105" s="17">
        <f>IF(FOLHA="COM DESONERAÇÃO",0.07158936,0.07158936)</f>
        <v>7.1589360000000005E-2</v>
      </c>
      <c r="X105" s="17">
        <f>IF(FOLHA="COM DESONERAÇÃO",0.00197217,0.00197217)</f>
        <v>1.9721700000000001E-3</v>
      </c>
      <c r="Y105" s="17">
        <f>IF(FOLHA="COM DESONERAÇÃO",0.10693441,0.10693441)</f>
        <v>0.10693440999999999</v>
      </c>
      <c r="Z105" s="17">
        <f>IF(FOLHA="COM DESONERAÇÃO",0.03606428,0.03606428)</f>
        <v>3.6064279999999997E-2</v>
      </c>
      <c r="AA105" s="17">
        <f>IF(FOLHA="COM DESONERAÇÃO",0.00928506,0.00928506)</f>
        <v>9.2850599999999995E-3</v>
      </c>
      <c r="AB105" s="17">
        <f>IF(FOLHA="COM DESONERAÇÃO",0.02306673,0.04673925)</f>
        <v>4.6739250000000003E-2</v>
      </c>
      <c r="AC105" s="17">
        <f>IF(FOLHA="COM DESONERAÇÃO",0.00615708,0.00645291)</f>
        <v>6.4529100000000001E-3</v>
      </c>
      <c r="AD105" s="17">
        <f t="shared" si="49"/>
        <v>0.77400000000000002</v>
      </c>
    </row>
    <row r="106" spans="1:30" ht="15" customHeight="1">
      <c r="A106" s="15" t="s">
        <v>463</v>
      </c>
      <c r="B106" s="23" t="s">
        <v>464</v>
      </c>
      <c r="C106" s="15" t="s">
        <v>272</v>
      </c>
      <c r="D106" s="17">
        <f t="shared" si="41"/>
        <v>0.2</v>
      </c>
      <c r="E106" s="17">
        <f t="shared" si="42"/>
        <v>0.08</v>
      </c>
      <c r="F106" s="17">
        <f t="shared" si="43"/>
        <v>2.5000000000000001E-2</v>
      </c>
      <c r="G106" s="17">
        <f t="shared" si="44"/>
        <v>1.4999999999999999E-2</v>
      </c>
      <c r="H106" s="17">
        <f t="shared" si="45"/>
        <v>1.6E-2</v>
      </c>
      <c r="I106" s="17">
        <f t="shared" si="46"/>
        <v>2E-3</v>
      </c>
      <c r="J106" s="17">
        <f t="shared" si="47"/>
        <v>0.03</v>
      </c>
      <c r="K106" s="17">
        <f>IF(FOLHA="COM DESONERAÇÃO",0.00111111,0.00111111)</f>
        <v>1.11111E-3</v>
      </c>
      <c r="L106" s="17">
        <f t="shared" ref="L106:L111" si="50">IF(FOLHA="COM DESONERAÇÃO",0,0)</f>
        <v>0</v>
      </c>
      <c r="M106" s="17">
        <f t="shared" si="39"/>
        <v>0</v>
      </c>
      <c r="N106" s="17">
        <f t="shared" si="39"/>
        <v>0</v>
      </c>
      <c r="O106" s="17">
        <f>IF(FOLHA="COM DESONERAÇÃO",0.07532633,0.07532633)</f>
        <v>7.5326329999999997E-2</v>
      </c>
      <c r="P106" s="17">
        <f>IF(FOLHA="COM DESONERAÇÃO",0.00899177,0.00899177)</f>
        <v>8.9917699999999996E-3</v>
      </c>
      <c r="Q106" s="17">
        <f>IF(FOLHA="COM DESONERAÇÃO",0.00049085,0.00049085)</f>
        <v>4.9085000000000003E-4</v>
      </c>
      <c r="R106" s="17">
        <f>IF(FOLHA="COM DESONERAÇÃO",0.00081128,0.00081128)</f>
        <v>8.1128000000000005E-4</v>
      </c>
      <c r="S106" s="17">
        <f>IF(FOLHA="COM DESONERAÇÃO",0.09239762,0.09239762)</f>
        <v>9.239762E-2</v>
      </c>
      <c r="T106" s="17">
        <f>IF(FOLHA="COM DESONERAÇÃO",0.00742594,0.00742594)</f>
        <v>7.4259399999999998E-3</v>
      </c>
      <c r="U106" s="17">
        <f>IF(FOLHA="COM DESONERAÇÃO",0.00027798,0.00027798)</f>
        <v>2.7797999999999999E-4</v>
      </c>
      <c r="V106" s="17">
        <f t="shared" si="48"/>
        <v>0</v>
      </c>
      <c r="W106" s="17">
        <f>IF(FOLHA="COM DESONERAÇÃO",0.03497123,0.03497123)</f>
        <v>3.4971229999999999E-2</v>
      </c>
      <c r="X106" s="17">
        <f>IF(FOLHA="COM DESONERAÇÃO",0.00088312,0.00088312)</f>
        <v>8.8312000000000004E-4</v>
      </c>
      <c r="Y106" s="17">
        <f>IF(FOLHA="COM DESONERAÇÃO",0.0478705,0.0478705)</f>
        <v>4.7870500000000003E-2</v>
      </c>
      <c r="Z106" s="17">
        <f>IF(FOLHA="COM DESONERAÇÃO",0.0379431,0.0379431)</f>
        <v>3.79431E-2</v>
      </c>
      <c r="AA106" s="17">
        <f>IF(FOLHA="COM DESONERAÇÃO",0.00928242,0.00928242)</f>
        <v>9.2824199999999996E-3</v>
      </c>
      <c r="AB106" s="17">
        <f>IF(FOLHA="COM DESONERAÇÃO",0.03607382,0.06855197)</f>
        <v>6.8551970000000004E-2</v>
      </c>
      <c r="AC106" s="17">
        <f>IF(FOLHA="COM DESONERAÇÃO",0.0029912,0.00312367)</f>
        <v>3.1236699999999998E-3</v>
      </c>
      <c r="AD106" s="17">
        <f t="shared" si="49"/>
        <v>0.75749999999999995</v>
      </c>
    </row>
    <row r="107" spans="1:30" ht="15" customHeight="1">
      <c r="A107" s="15" t="s">
        <v>465</v>
      </c>
      <c r="B107" s="23" t="s">
        <v>466</v>
      </c>
      <c r="C107" s="15" t="s">
        <v>267</v>
      </c>
      <c r="D107" s="17">
        <f t="shared" si="41"/>
        <v>0.2</v>
      </c>
      <c r="E107" s="17">
        <f t="shared" si="42"/>
        <v>0.08</v>
      </c>
      <c r="F107" s="17">
        <f t="shared" si="43"/>
        <v>2.5000000000000001E-2</v>
      </c>
      <c r="G107" s="17">
        <f t="shared" si="44"/>
        <v>1.4999999999999999E-2</v>
      </c>
      <c r="H107" s="17">
        <f t="shared" si="45"/>
        <v>1.6E-2</v>
      </c>
      <c r="I107" s="17">
        <f t="shared" si="46"/>
        <v>2E-3</v>
      </c>
      <c r="J107" s="17">
        <f t="shared" si="47"/>
        <v>0.03</v>
      </c>
      <c r="K107" s="17">
        <f>IF(FOLHA="COM DESONERAÇÃO",0,0)</f>
        <v>0</v>
      </c>
      <c r="L107" s="17">
        <f t="shared" si="50"/>
        <v>0</v>
      </c>
      <c r="M107" s="17">
        <f>IF(FOLHA="COM DESONERAÇÃO",0.18045054,0.18045054)</f>
        <v>0.18045053999999999</v>
      </c>
      <c r="N107" s="17">
        <f>IF(FOLHA="COM DESONERAÇÃO",0.04991927,0.04991927)</f>
        <v>4.9919270000000002E-2</v>
      </c>
      <c r="O107" s="17">
        <f>IF(FOLHA="COM DESONERAÇÃO",0.02009151,0.02009151)</f>
        <v>2.009151E-2</v>
      </c>
      <c r="P107" s="17">
        <f>IF(FOLHA="COM DESONERAÇÃO",0.00934498,0.00934498)</f>
        <v>9.3449799999999993E-3</v>
      </c>
      <c r="Q107" s="17">
        <f>IF(FOLHA="COM DESONERAÇÃO",0.00049093,0.00049093)</f>
        <v>4.9092999999999999E-4</v>
      </c>
      <c r="R107" s="17">
        <f>IF(FOLHA="COM DESONERAÇÃO",0.00089244,0.00089244)</f>
        <v>8.9243999999999999E-4</v>
      </c>
      <c r="S107" s="17">
        <f>IF(FOLHA="COM DESONERAÇÃO",0.09241362,0.09241362)</f>
        <v>9.2413620000000002E-2</v>
      </c>
      <c r="T107" s="17">
        <f>IF(FOLHA="COM DESONERAÇÃO",0.00742722,0.00742722)</f>
        <v>7.42722E-3</v>
      </c>
      <c r="U107" s="17">
        <f>IF(FOLHA="COM DESONERAÇÃO",0.0000189,0.0000189)</f>
        <v>1.8899999999999999E-5</v>
      </c>
      <c r="V107" s="17">
        <f t="shared" si="48"/>
        <v>0</v>
      </c>
      <c r="W107" s="17">
        <f>IF(FOLHA="COM DESONERAÇÃO",0.06904785,0.06904785)</f>
        <v>6.9047849999999994E-2</v>
      </c>
      <c r="X107" s="17">
        <f>IF(FOLHA="COM DESONERAÇÃO",0.00190215,0.00190215)</f>
        <v>1.90215E-3</v>
      </c>
      <c r="Y107" s="17">
        <f>IF(FOLHA="COM DESONERAÇÃO",0.10312665,0.10312665)</f>
        <v>0.10312665</v>
      </c>
      <c r="Z107" s="17">
        <f>IF(FOLHA="COM DESONERAÇÃO",0.04355358,0.04355358)</f>
        <v>4.3553580000000001E-2</v>
      </c>
      <c r="AA107" s="17">
        <f>IF(FOLHA="COM DESONERAÇÃO",0.00928403,0.00928403)</f>
        <v>9.2840300000000004E-3</v>
      </c>
      <c r="AB107" s="17">
        <f>IF(FOLHA="COM DESONERAÇÃO",0.07408809,0.13286618)</f>
        <v>0.13286618</v>
      </c>
      <c r="AC107" s="17">
        <f>IF(FOLHA="COM DESONERAÇÃO",0.0059385,0.00622382)</f>
        <v>6.2238199999999997E-3</v>
      </c>
      <c r="AD107" s="17">
        <f t="shared" si="49"/>
        <v>1.0951</v>
      </c>
    </row>
    <row r="108" spans="1:30" ht="15" customHeight="1">
      <c r="A108" s="15" t="s">
        <v>467</v>
      </c>
      <c r="B108" s="23" t="s">
        <v>468</v>
      </c>
      <c r="C108" s="15" t="s">
        <v>267</v>
      </c>
      <c r="D108" s="17">
        <f t="shared" si="41"/>
        <v>0.2</v>
      </c>
      <c r="E108" s="17">
        <f t="shared" si="42"/>
        <v>0.08</v>
      </c>
      <c r="F108" s="17">
        <f t="shared" si="43"/>
        <v>2.5000000000000001E-2</v>
      </c>
      <c r="G108" s="17">
        <f t="shared" si="44"/>
        <v>1.4999999999999999E-2</v>
      </c>
      <c r="H108" s="17">
        <f t="shared" si="45"/>
        <v>1.6E-2</v>
      </c>
      <c r="I108" s="17">
        <f t="shared" si="46"/>
        <v>2E-3</v>
      </c>
      <c r="J108" s="17">
        <f t="shared" si="47"/>
        <v>0.03</v>
      </c>
      <c r="K108" s="17">
        <f>IF(FOLHA="COM DESONERAÇÃO",0.00111111,0.00111111)</f>
        <v>1.11111E-3</v>
      </c>
      <c r="L108" s="17">
        <f t="shared" si="50"/>
        <v>0</v>
      </c>
      <c r="M108" s="17">
        <f>IF(FOLHA="COM DESONERAÇÃO",0.16373161,0.16373161)</f>
        <v>0.16373161</v>
      </c>
      <c r="N108" s="17">
        <f>IF(FOLHA="COM DESONERAÇÃO",0.04522204,0.04522204)</f>
        <v>4.5222039999999998E-2</v>
      </c>
      <c r="O108" s="17">
        <f>IF(FOLHA="COM DESONERAÇÃO",0,0)</f>
        <v>0</v>
      </c>
      <c r="P108" s="17">
        <f>IF(FOLHA="COM DESONERAÇÃO",0.00898932,0.00898932)</f>
        <v>8.9893200000000003E-3</v>
      </c>
      <c r="Q108" s="17">
        <f>IF(FOLHA="COM DESONERAÇÃO",0.00049071,0.00049071)</f>
        <v>4.9071E-4</v>
      </c>
      <c r="R108" s="17">
        <f>IF(FOLHA="COM DESONERAÇÃO",0.00081737,0.00081737)</f>
        <v>8.1736999999999999E-4</v>
      </c>
      <c r="S108" s="17">
        <f>IF(FOLHA="COM DESONERAÇÃO",0.09237249,0.09237249)</f>
        <v>9.2372490000000002E-2</v>
      </c>
      <c r="T108" s="17">
        <f>IF(FOLHA="COM DESONERAÇÃO",0.00742392,0.00742392)</f>
        <v>7.4239199999999997E-3</v>
      </c>
      <c r="U108" s="17">
        <f>IF(FOLHA="COM DESONERAÇÃO",0,0)</f>
        <v>0</v>
      </c>
      <c r="V108" s="17">
        <f t="shared" si="48"/>
        <v>0</v>
      </c>
      <c r="W108" s="17">
        <f>IF(FOLHA="COM DESONERAÇÃO",0.14121339,0.14121339)</f>
        <v>0.14121338999999999</v>
      </c>
      <c r="X108" s="17">
        <f>IF(FOLHA="COM DESONERAÇÃO",0.00427921,0.00427921)</f>
        <v>4.2792100000000003E-3</v>
      </c>
      <c r="Y108" s="17">
        <f>IF(FOLHA="COM DESONERAÇÃO",0.12316331,0.12316331)</f>
        <v>0.12316331</v>
      </c>
      <c r="Z108" s="17">
        <f>IF(FOLHA="COM DESONERAÇÃO",0.04220952,0.04220952)</f>
        <v>4.220952E-2</v>
      </c>
      <c r="AA108" s="17">
        <f>IF(FOLHA="COM DESONERAÇÃO",0.00927989,0.00927989)</f>
        <v>9.2798900000000007E-3</v>
      </c>
      <c r="AB108" s="17">
        <f>IF(FOLHA="COM DESONERAÇÃO",0.06528822,0.11776396)</f>
        <v>0.11776396</v>
      </c>
      <c r="AC108" s="17">
        <f>IF(FOLHA="COM DESONERAÇÃO",0.01223469,0.01287658)</f>
        <v>1.287658E-2</v>
      </c>
      <c r="AD108" s="17">
        <f t="shared" si="49"/>
        <v>1.1389</v>
      </c>
    </row>
    <row r="109" spans="1:30" ht="15" customHeight="1">
      <c r="A109" s="15" t="s">
        <v>469</v>
      </c>
      <c r="B109" s="23" t="s">
        <v>470</v>
      </c>
      <c r="C109" s="15" t="s">
        <v>272</v>
      </c>
      <c r="D109" s="17">
        <f t="shared" si="41"/>
        <v>0.2</v>
      </c>
      <c r="E109" s="17">
        <f t="shared" si="42"/>
        <v>0.08</v>
      </c>
      <c r="F109" s="17">
        <f t="shared" si="43"/>
        <v>2.5000000000000001E-2</v>
      </c>
      <c r="G109" s="17">
        <f t="shared" si="44"/>
        <v>1.4999999999999999E-2</v>
      </c>
      <c r="H109" s="17">
        <f t="shared" si="45"/>
        <v>1.6E-2</v>
      </c>
      <c r="I109" s="17">
        <f t="shared" si="46"/>
        <v>2E-3</v>
      </c>
      <c r="J109" s="17">
        <f t="shared" si="47"/>
        <v>0.03</v>
      </c>
      <c r="K109" s="17">
        <f>IF(FOLHA="COM DESONERAÇÃO",0.00111111,0.00111111)</f>
        <v>1.11111E-3</v>
      </c>
      <c r="L109" s="17">
        <f t="shared" si="50"/>
        <v>0</v>
      </c>
      <c r="M109" s="17">
        <f t="shared" ref="M109:N111" si="51">IF(FOLHA="COM DESONERAÇÃO",0,0)</f>
        <v>0</v>
      </c>
      <c r="N109" s="17">
        <f t="shared" si="51"/>
        <v>0</v>
      </c>
      <c r="O109" s="17">
        <f>IF(FOLHA="COM DESONERAÇÃO",0,0)</f>
        <v>0</v>
      </c>
      <c r="P109" s="17">
        <f>IF(FOLHA="COM DESONERAÇÃO",0.00898932,0.00898932)</f>
        <v>8.9893200000000003E-3</v>
      </c>
      <c r="Q109" s="17">
        <f>IF(FOLHA="COM DESONERAÇÃO",0.00049071,0.00049071)</f>
        <v>4.9071E-4</v>
      </c>
      <c r="R109" s="17">
        <f>IF(FOLHA="COM DESONERAÇÃO",0.00081737,0.00081737)</f>
        <v>8.1736999999999999E-4</v>
      </c>
      <c r="S109" s="17">
        <f>IF(FOLHA="COM DESONERAÇÃO",0.09237249,0.09237249)</f>
        <v>9.2372490000000002E-2</v>
      </c>
      <c r="T109" s="17">
        <f>IF(FOLHA="COM DESONERAÇÃO",0.00742392,0.00742392)</f>
        <v>7.4239199999999997E-3</v>
      </c>
      <c r="U109" s="17">
        <f>IF(FOLHA="COM DESONERAÇÃO",0,0)</f>
        <v>0</v>
      </c>
      <c r="V109" s="17">
        <f t="shared" si="48"/>
        <v>0</v>
      </c>
      <c r="W109" s="17">
        <f>IF(FOLHA="COM DESONERAÇÃO",0.14121339,0.14121339)</f>
        <v>0.14121338999999999</v>
      </c>
      <c r="X109" s="17">
        <f>IF(FOLHA="COM DESONERAÇÃO",0.00427921,0.00427921)</f>
        <v>4.2792100000000003E-3</v>
      </c>
      <c r="Y109" s="17">
        <f>IF(FOLHA="COM DESONERAÇÃO",0.12316331,0.12316331)</f>
        <v>0.12316331</v>
      </c>
      <c r="Z109" s="17">
        <f>IF(FOLHA="COM DESONERAÇÃO",0.035523,0.035523)</f>
        <v>3.5522999999999999E-2</v>
      </c>
      <c r="AA109" s="17">
        <f>IF(FOLHA="COM DESONERAÇÃO",0.00927989,0.00927989)</f>
        <v>9.2798900000000007E-3</v>
      </c>
      <c r="AB109" s="17">
        <f>IF(FOLHA="COM DESONERAÇÃO",0.01950415,0.04063685)</f>
        <v>4.0636850000000002E-2</v>
      </c>
      <c r="AC109" s="17">
        <f>IF(FOLHA="COM DESONERAÇÃO",0.01223469,0.01287658)</f>
        <v>1.287658E-2</v>
      </c>
      <c r="AD109" s="17">
        <f t="shared" si="49"/>
        <v>0.84619999999999995</v>
      </c>
    </row>
    <row r="110" spans="1:30" ht="15" customHeight="1">
      <c r="A110" s="15" t="s">
        <v>471</v>
      </c>
      <c r="B110" s="23" t="s">
        <v>472</v>
      </c>
      <c r="C110" s="15" t="s">
        <v>272</v>
      </c>
      <c r="D110" s="17">
        <f t="shared" si="41"/>
        <v>0.2</v>
      </c>
      <c r="E110" s="17">
        <f t="shared" si="42"/>
        <v>0.08</v>
      </c>
      <c r="F110" s="17">
        <f t="shared" si="43"/>
        <v>2.5000000000000001E-2</v>
      </c>
      <c r="G110" s="17">
        <f t="shared" si="44"/>
        <v>1.4999999999999999E-2</v>
      </c>
      <c r="H110" s="17">
        <f t="shared" si="45"/>
        <v>1.6E-2</v>
      </c>
      <c r="I110" s="17">
        <f t="shared" si="46"/>
        <v>2E-3</v>
      </c>
      <c r="J110" s="17">
        <f t="shared" si="47"/>
        <v>0.03</v>
      </c>
      <c r="K110" s="17">
        <f>IF(FOLHA="COM DESONERAÇÃO",0,0)</f>
        <v>0</v>
      </c>
      <c r="L110" s="17">
        <f t="shared" si="50"/>
        <v>0</v>
      </c>
      <c r="M110" s="17">
        <f t="shared" si="51"/>
        <v>0</v>
      </c>
      <c r="N110" s="17">
        <f t="shared" si="51"/>
        <v>0</v>
      </c>
      <c r="O110" s="17">
        <f>IF(FOLHA="COM DESONERAÇÃO",0.02009151,0.02009151)</f>
        <v>2.009151E-2</v>
      </c>
      <c r="P110" s="17">
        <f>IF(FOLHA="COM DESONERAÇÃO",0.00934498,0.00934498)</f>
        <v>9.3449799999999993E-3</v>
      </c>
      <c r="Q110" s="17">
        <f>IF(FOLHA="COM DESONERAÇÃO",0.00049093,0.00049093)</f>
        <v>4.9092999999999999E-4</v>
      </c>
      <c r="R110" s="17">
        <f>IF(FOLHA="COM DESONERAÇÃO",0.00089244,0.00089244)</f>
        <v>8.9243999999999999E-4</v>
      </c>
      <c r="S110" s="17">
        <f>IF(FOLHA="COM DESONERAÇÃO",0.09241362,0.09241362)</f>
        <v>9.2413620000000002E-2</v>
      </c>
      <c r="T110" s="17">
        <f>IF(FOLHA="COM DESONERAÇÃO",0.00742722,0.00742722)</f>
        <v>7.42722E-3</v>
      </c>
      <c r="U110" s="17">
        <f>IF(FOLHA="COM DESONERAÇÃO",0.0000189,0.0000189)</f>
        <v>1.8899999999999999E-5</v>
      </c>
      <c r="V110" s="17">
        <f t="shared" si="48"/>
        <v>0</v>
      </c>
      <c r="W110" s="17">
        <f>IF(FOLHA="COM DESONERAÇÃO",0.06904785,0.06904785)</f>
        <v>6.9047849999999994E-2</v>
      </c>
      <c r="X110" s="17">
        <f>IF(FOLHA="COM DESONERAÇÃO",0.00190215,0.00190215)</f>
        <v>1.90215E-3</v>
      </c>
      <c r="Y110" s="17">
        <f>IF(FOLHA="COM DESONERAÇÃO",0.10312665,0.10312665)</f>
        <v>0.10312665</v>
      </c>
      <c r="Z110" s="17">
        <f>IF(FOLHA="COM DESONERAÇÃO",0.03618175,0.03618175)</f>
        <v>3.6181749999999999E-2</v>
      </c>
      <c r="AA110" s="17">
        <f>IF(FOLHA="COM DESONERAÇÃO",0.00928403,0.00928403)</f>
        <v>9.2840300000000004E-3</v>
      </c>
      <c r="AB110" s="17">
        <f>IF(FOLHA="COM DESONERAÇÃO",0.02386747,0.04809009)</f>
        <v>4.8090090000000002E-2</v>
      </c>
      <c r="AC110" s="17">
        <f>IF(FOLHA="COM DESONERAÇÃO",0.0059385,0.00622382)</f>
        <v>6.2238199999999997E-3</v>
      </c>
      <c r="AD110" s="17">
        <f t="shared" si="49"/>
        <v>0.77249999999999996</v>
      </c>
    </row>
    <row r="111" spans="1:30" ht="15" customHeight="1">
      <c r="A111" s="15" t="s">
        <v>473</v>
      </c>
      <c r="B111" s="23" t="s">
        <v>474</v>
      </c>
      <c r="C111" s="15" t="s">
        <v>272</v>
      </c>
      <c r="D111" s="17">
        <f t="shared" si="41"/>
        <v>0.2</v>
      </c>
      <c r="E111" s="17">
        <f t="shared" si="42"/>
        <v>0.08</v>
      </c>
      <c r="F111" s="17">
        <f t="shared" si="43"/>
        <v>2.5000000000000001E-2</v>
      </c>
      <c r="G111" s="17">
        <f t="shared" si="44"/>
        <v>1.4999999999999999E-2</v>
      </c>
      <c r="H111" s="17">
        <f t="shared" si="45"/>
        <v>1.6E-2</v>
      </c>
      <c r="I111" s="17">
        <f t="shared" si="46"/>
        <v>2E-3</v>
      </c>
      <c r="J111" s="17">
        <f t="shared" si="47"/>
        <v>0.03</v>
      </c>
      <c r="K111" s="17">
        <f>IF(FOLHA="COM DESONERAÇÃO",0.00414815,0.00414815)</f>
        <v>4.1481499999999998E-3</v>
      </c>
      <c r="L111" s="17">
        <f t="shared" si="50"/>
        <v>0</v>
      </c>
      <c r="M111" s="17">
        <f t="shared" si="51"/>
        <v>0</v>
      </c>
      <c r="N111" s="17">
        <f t="shared" si="51"/>
        <v>0</v>
      </c>
      <c r="O111" s="17">
        <f>IF(FOLHA="COM DESONERAÇÃO",0.07136882,0.07136882)</f>
        <v>7.1368819999999999E-2</v>
      </c>
      <c r="P111" s="17">
        <f>IF(FOLHA="COM DESONERAÇÃO",0.00908742,0.00908742)</f>
        <v>9.0874200000000006E-3</v>
      </c>
      <c r="Q111" s="17">
        <f>IF(FOLHA="COM DESONERAÇÃO",0.00050933,0.00050933)</f>
        <v>5.0933E-4</v>
      </c>
      <c r="R111" s="17">
        <f>IF(FOLHA="COM DESONERAÇÃO",0.00102613,0.00102613)</f>
        <v>1.0261300000000001E-3</v>
      </c>
      <c r="S111" s="17">
        <f>IF(FOLHA="COM DESONERAÇÃO",0.09241386,0.09241386)</f>
        <v>9.241386E-2</v>
      </c>
      <c r="T111" s="17">
        <f>IF(FOLHA="COM DESONERAÇÃO",0.00742724,0.00742724)</f>
        <v>7.4272399999999999E-3</v>
      </c>
      <c r="U111" s="17">
        <f>IF(FOLHA="COM DESONERAÇÃO",0.0001268,0.0001268)</f>
        <v>1.2679999999999999E-4</v>
      </c>
      <c r="V111" s="17">
        <f t="shared" si="48"/>
        <v>0</v>
      </c>
      <c r="W111" s="17">
        <f>IF(FOLHA="COM DESONERAÇÃO",0.0378715,0.0378715)</f>
        <v>3.7871500000000002E-2</v>
      </c>
      <c r="X111" s="17">
        <f>IF(FOLHA="COM DESONERAÇÃO",0.00095636,0.00095636)</f>
        <v>9.5635999999999996E-4</v>
      </c>
      <c r="Y111" s="17">
        <f>IF(FOLHA="COM DESONERAÇÃO",0.05184966,0.05184966)</f>
        <v>5.1849659999999999E-2</v>
      </c>
      <c r="Z111" s="17">
        <f>IF(FOLHA="COM DESONERAÇÃO",0.03782271,0.03782271)</f>
        <v>3.7822710000000002E-2</v>
      </c>
      <c r="AA111" s="17">
        <f>IF(FOLHA="COM DESONERAÇÃO",0.00928405,0.00928405)</f>
        <v>9.2840500000000003E-3</v>
      </c>
      <c r="AB111" s="17">
        <f>IF(FOLHA="COM DESONERAÇÃO",0.0358013,0.06771593)</f>
        <v>6.7715929999999994E-2</v>
      </c>
      <c r="AC111" s="17">
        <f>IF(FOLHA="COM DESONERAÇÃO",0.00324217,0.00338563)</f>
        <v>3.3856300000000001E-3</v>
      </c>
      <c r="AD111" s="17">
        <f t="shared" si="49"/>
        <v>0.76300000000000001</v>
      </c>
    </row>
    <row r="113" spans="1:30" ht="15" customHeight="1">
      <c r="A113" s="27"/>
      <c r="B113" s="27"/>
      <c r="C113" s="27" t="s">
        <v>475</v>
      </c>
      <c r="D113" s="27"/>
      <c r="E113" s="27"/>
      <c r="F113" s="27"/>
      <c r="G113" s="27"/>
      <c r="H113" s="27"/>
      <c r="I113" s="27"/>
      <c r="J113" s="27"/>
      <c r="K113" s="27"/>
      <c r="L113" s="27"/>
      <c r="O113" s="31" t="s">
        <v>17</v>
      </c>
      <c r="P113" s="33"/>
      <c r="Q113" s="33"/>
      <c r="R113" s="33"/>
      <c r="S113" s="33"/>
      <c r="T113" s="33"/>
      <c r="U113" s="33"/>
      <c r="V113" s="33"/>
      <c r="W113" s="33"/>
      <c r="X113" s="33"/>
      <c r="Y113" s="33"/>
      <c r="Z113" s="33"/>
      <c r="AA113" s="33"/>
      <c r="AB113" s="33"/>
      <c r="AC113" s="33"/>
      <c r="AD113" s="32"/>
    </row>
    <row r="114" spans="1:30" ht="15" customHeight="1">
      <c r="A114" s="28" t="s">
        <v>197</v>
      </c>
      <c r="B114" s="29" t="s">
        <v>198</v>
      </c>
      <c r="C114" s="29"/>
      <c r="D114" s="29"/>
      <c r="E114" s="29"/>
      <c r="F114" s="29"/>
      <c r="G114" s="29"/>
      <c r="H114" s="29"/>
      <c r="I114" s="29"/>
      <c r="J114" s="29"/>
      <c r="K114" s="29"/>
      <c r="L114" s="29"/>
      <c r="O114" s="67" t="s">
        <v>476</v>
      </c>
      <c r="P114" s="68"/>
      <c r="Q114" s="68"/>
      <c r="R114" s="68"/>
      <c r="S114" s="68"/>
      <c r="T114" s="68"/>
      <c r="U114" s="68"/>
      <c r="V114" s="68"/>
      <c r="W114" s="68"/>
      <c r="X114" s="68"/>
      <c r="Y114" s="68"/>
      <c r="Z114" s="68"/>
      <c r="AA114" s="68"/>
      <c r="AB114" s="68"/>
      <c r="AC114" s="68"/>
      <c r="AD114" s="69"/>
    </row>
    <row r="115" spans="1:30" ht="15" customHeight="1">
      <c r="A115" s="28" t="s">
        <v>199</v>
      </c>
      <c r="B115" s="29" t="s">
        <v>200</v>
      </c>
      <c r="C115" s="29"/>
      <c r="D115" s="29"/>
      <c r="E115" s="29"/>
      <c r="F115" s="29"/>
      <c r="G115" s="29"/>
      <c r="H115" s="29"/>
      <c r="I115" s="29"/>
      <c r="J115" s="29"/>
      <c r="K115" s="29"/>
      <c r="L115" s="29"/>
      <c r="O115" s="70"/>
      <c r="P115" s="71"/>
      <c r="Q115" s="71"/>
      <c r="R115" s="71"/>
      <c r="S115" s="71"/>
      <c r="T115" s="71"/>
      <c r="U115" s="71"/>
      <c r="V115" s="71"/>
      <c r="W115" s="71"/>
      <c r="X115" s="71"/>
      <c r="Y115" s="71"/>
      <c r="Z115" s="71"/>
      <c r="AA115" s="71"/>
      <c r="AB115" s="71"/>
      <c r="AC115" s="71"/>
      <c r="AD115" s="72"/>
    </row>
    <row r="116" spans="1:30" ht="15" customHeight="1">
      <c r="A116" s="28" t="s">
        <v>201</v>
      </c>
      <c r="B116" s="29" t="s">
        <v>202</v>
      </c>
      <c r="C116" s="29"/>
      <c r="D116" s="29"/>
      <c r="E116" s="29"/>
      <c r="F116" s="29"/>
      <c r="G116" s="29"/>
      <c r="H116" s="29"/>
      <c r="I116" s="29"/>
      <c r="J116" s="29"/>
      <c r="K116" s="29"/>
      <c r="L116" s="29"/>
      <c r="O116" s="70"/>
      <c r="P116" s="71"/>
      <c r="Q116" s="71"/>
      <c r="R116" s="71"/>
      <c r="S116" s="71"/>
      <c r="T116" s="71"/>
      <c r="U116" s="71"/>
      <c r="V116" s="71"/>
      <c r="W116" s="71"/>
      <c r="X116" s="71"/>
      <c r="Y116" s="71"/>
      <c r="Z116" s="71"/>
      <c r="AA116" s="71"/>
      <c r="AB116" s="71"/>
      <c r="AC116" s="71"/>
      <c r="AD116" s="72"/>
    </row>
    <row r="117" spans="1:30" ht="15" customHeight="1">
      <c r="A117" s="28" t="s">
        <v>203</v>
      </c>
      <c r="B117" s="29" t="s">
        <v>204</v>
      </c>
      <c r="C117" s="29"/>
      <c r="D117" s="29"/>
      <c r="E117" s="29"/>
      <c r="F117" s="29"/>
      <c r="G117" s="29"/>
      <c r="H117" s="29"/>
      <c r="I117" s="29"/>
      <c r="J117" s="29"/>
      <c r="K117" s="29"/>
      <c r="L117" s="29"/>
      <c r="O117" s="70"/>
      <c r="P117" s="71"/>
      <c r="Q117" s="71"/>
      <c r="R117" s="71"/>
      <c r="S117" s="71"/>
      <c r="T117" s="71"/>
      <c r="U117" s="71"/>
      <c r="V117" s="71"/>
      <c r="W117" s="71"/>
      <c r="X117" s="71"/>
      <c r="Y117" s="71"/>
      <c r="Z117" s="71"/>
      <c r="AA117" s="71"/>
      <c r="AB117" s="71"/>
      <c r="AC117" s="71"/>
      <c r="AD117" s="72"/>
    </row>
    <row r="118" spans="1:30" ht="15" customHeight="1">
      <c r="A118" s="28" t="s">
        <v>205</v>
      </c>
      <c r="B118" s="29" t="s">
        <v>206</v>
      </c>
      <c r="C118" s="29"/>
      <c r="D118" s="29"/>
      <c r="E118" s="29"/>
      <c r="F118" s="29"/>
      <c r="G118" s="29"/>
      <c r="H118" s="29"/>
      <c r="I118" s="29"/>
      <c r="J118" s="29"/>
      <c r="K118" s="29"/>
      <c r="L118" s="29"/>
      <c r="O118" s="70"/>
      <c r="P118" s="71"/>
      <c r="Q118" s="71"/>
      <c r="R118" s="71"/>
      <c r="S118" s="71"/>
      <c r="T118" s="71"/>
      <c r="U118" s="71"/>
      <c r="V118" s="71"/>
      <c r="W118" s="71"/>
      <c r="X118" s="71"/>
      <c r="Y118" s="71"/>
      <c r="Z118" s="71"/>
      <c r="AA118" s="71"/>
      <c r="AB118" s="71"/>
      <c r="AC118" s="71"/>
      <c r="AD118" s="72"/>
    </row>
    <row r="119" spans="1:30" ht="15" customHeight="1">
      <c r="A119" s="28" t="s">
        <v>207</v>
      </c>
      <c r="B119" s="29" t="s">
        <v>208</v>
      </c>
      <c r="C119" s="29"/>
      <c r="D119" s="29"/>
      <c r="E119" s="29"/>
      <c r="F119" s="29"/>
      <c r="G119" s="29"/>
      <c r="H119" s="29"/>
      <c r="I119" s="29"/>
      <c r="J119" s="29"/>
      <c r="K119" s="29"/>
      <c r="L119" s="29"/>
      <c r="O119" s="70"/>
      <c r="P119" s="71"/>
      <c r="Q119" s="71"/>
      <c r="R119" s="71"/>
      <c r="S119" s="71"/>
      <c r="T119" s="71"/>
      <c r="U119" s="71"/>
      <c r="V119" s="71"/>
      <c r="W119" s="71"/>
      <c r="X119" s="71"/>
      <c r="Y119" s="71"/>
      <c r="Z119" s="71"/>
      <c r="AA119" s="71"/>
      <c r="AB119" s="71"/>
      <c r="AC119" s="71"/>
      <c r="AD119" s="72"/>
    </row>
    <row r="120" spans="1:30" ht="15" customHeight="1">
      <c r="A120" s="28" t="s">
        <v>209</v>
      </c>
      <c r="B120" s="29" t="s">
        <v>210</v>
      </c>
      <c r="C120" s="29"/>
      <c r="D120" s="29"/>
      <c r="E120" s="29"/>
      <c r="F120" s="29"/>
      <c r="G120" s="29"/>
      <c r="H120" s="29"/>
      <c r="I120" s="29"/>
      <c r="J120" s="29"/>
      <c r="K120" s="29"/>
      <c r="L120" s="29"/>
      <c r="O120" s="70"/>
      <c r="P120" s="71"/>
      <c r="Q120" s="71"/>
      <c r="R120" s="71"/>
      <c r="S120" s="71"/>
      <c r="T120" s="71"/>
      <c r="U120" s="71"/>
      <c r="V120" s="71"/>
      <c r="W120" s="71"/>
      <c r="X120" s="71"/>
      <c r="Y120" s="71"/>
      <c r="Z120" s="71"/>
      <c r="AA120" s="71"/>
      <c r="AB120" s="71"/>
      <c r="AC120" s="71"/>
      <c r="AD120" s="72"/>
    </row>
    <row r="121" spans="1:30" ht="15" customHeight="1">
      <c r="A121" s="28" t="s">
        <v>211</v>
      </c>
      <c r="B121" s="29" t="s">
        <v>212</v>
      </c>
      <c r="C121" s="29"/>
      <c r="D121" s="29"/>
      <c r="E121" s="29"/>
      <c r="F121" s="29"/>
      <c r="G121" s="29"/>
      <c r="H121" s="29"/>
      <c r="I121" s="29"/>
      <c r="J121" s="29"/>
      <c r="K121" s="29"/>
      <c r="L121" s="29"/>
      <c r="O121" s="70"/>
      <c r="P121" s="71"/>
      <c r="Q121" s="71"/>
      <c r="R121" s="71"/>
      <c r="S121" s="71"/>
      <c r="T121" s="71"/>
      <c r="U121" s="71"/>
      <c r="V121" s="71"/>
      <c r="W121" s="71"/>
      <c r="X121" s="71"/>
      <c r="Y121" s="71"/>
      <c r="Z121" s="71"/>
      <c r="AA121" s="71"/>
      <c r="AB121" s="71"/>
      <c r="AC121" s="71"/>
      <c r="AD121" s="72"/>
    </row>
    <row r="122" spans="1:30" ht="15" customHeight="1">
      <c r="A122" s="28" t="s">
        <v>213</v>
      </c>
      <c r="B122" s="29" t="s">
        <v>214</v>
      </c>
      <c r="C122" s="29"/>
      <c r="D122" s="29"/>
      <c r="E122" s="29"/>
      <c r="F122" s="29"/>
      <c r="G122" s="29"/>
      <c r="H122" s="29"/>
      <c r="I122" s="29"/>
      <c r="J122" s="29"/>
      <c r="K122" s="29"/>
      <c r="L122" s="29"/>
      <c r="O122" s="70"/>
      <c r="P122" s="71"/>
      <c r="Q122" s="71"/>
      <c r="R122" s="71"/>
      <c r="S122" s="71"/>
      <c r="T122" s="71"/>
      <c r="U122" s="71"/>
      <c r="V122" s="71"/>
      <c r="W122" s="71"/>
      <c r="X122" s="71"/>
      <c r="Y122" s="71"/>
      <c r="Z122" s="71"/>
      <c r="AA122" s="71"/>
      <c r="AB122" s="71"/>
      <c r="AC122" s="71"/>
      <c r="AD122" s="72"/>
    </row>
    <row r="123" spans="1:30" ht="15" customHeight="1">
      <c r="A123" s="28" t="s">
        <v>217</v>
      </c>
      <c r="B123" s="29" t="s">
        <v>218</v>
      </c>
      <c r="C123" s="29"/>
      <c r="D123" s="29"/>
      <c r="E123" s="29"/>
      <c r="F123" s="29"/>
      <c r="G123" s="29"/>
      <c r="H123" s="29"/>
      <c r="I123" s="29"/>
      <c r="J123" s="29"/>
      <c r="K123" s="29"/>
      <c r="L123" s="29"/>
      <c r="O123" s="70"/>
      <c r="P123" s="71"/>
      <c r="Q123" s="71"/>
      <c r="R123" s="71"/>
      <c r="S123" s="71"/>
      <c r="T123" s="71"/>
      <c r="U123" s="71"/>
      <c r="V123" s="71"/>
      <c r="W123" s="71"/>
      <c r="X123" s="71"/>
      <c r="Y123" s="71"/>
      <c r="Z123" s="71"/>
      <c r="AA123" s="71"/>
      <c r="AB123" s="71"/>
      <c r="AC123" s="71"/>
      <c r="AD123" s="72"/>
    </row>
    <row r="124" spans="1:30" ht="15" customHeight="1">
      <c r="A124" s="28" t="s">
        <v>220</v>
      </c>
      <c r="B124" s="29" t="s">
        <v>221</v>
      </c>
      <c r="C124" s="29"/>
      <c r="D124" s="29"/>
      <c r="E124" s="29"/>
      <c r="F124" s="29"/>
      <c r="G124" s="29"/>
      <c r="H124" s="29"/>
      <c r="I124" s="29"/>
      <c r="J124" s="29"/>
      <c r="K124" s="29"/>
      <c r="L124" s="29"/>
      <c r="O124" s="73"/>
      <c r="P124" s="74"/>
      <c r="Q124" s="74"/>
      <c r="R124" s="74"/>
      <c r="S124" s="74"/>
      <c r="T124" s="74"/>
      <c r="U124" s="74"/>
      <c r="V124" s="74"/>
      <c r="W124" s="74"/>
      <c r="X124" s="74"/>
      <c r="Y124" s="74"/>
      <c r="Z124" s="74"/>
      <c r="AA124" s="74"/>
      <c r="AB124" s="74"/>
      <c r="AC124" s="74"/>
      <c r="AD124" s="75"/>
    </row>
    <row r="125" spans="1:30" ht="15" customHeight="1">
      <c r="A125" s="28" t="s">
        <v>222</v>
      </c>
      <c r="B125" s="29" t="s">
        <v>223</v>
      </c>
      <c r="C125" s="29"/>
      <c r="D125" s="29"/>
      <c r="E125" s="29"/>
      <c r="F125" s="29"/>
      <c r="G125" s="29"/>
      <c r="H125" s="29"/>
      <c r="I125" s="29"/>
      <c r="J125" s="29"/>
      <c r="K125" s="29"/>
      <c r="L125" s="29"/>
    </row>
    <row r="126" spans="1:30" ht="15" customHeight="1">
      <c r="A126" s="28" t="s">
        <v>224</v>
      </c>
      <c r="B126" s="29" t="s">
        <v>225</v>
      </c>
      <c r="C126" s="29"/>
      <c r="D126" s="29"/>
      <c r="E126" s="29"/>
      <c r="F126" s="29"/>
      <c r="G126" s="29"/>
      <c r="H126" s="29"/>
      <c r="I126" s="29"/>
      <c r="J126" s="29"/>
      <c r="K126" s="29"/>
      <c r="L126" s="29"/>
    </row>
    <row r="127" spans="1:30" ht="15" customHeight="1">
      <c r="A127" s="28" t="s">
        <v>226</v>
      </c>
      <c r="B127" s="29" t="s">
        <v>227</v>
      </c>
      <c r="C127" s="29"/>
      <c r="D127" s="29"/>
      <c r="E127" s="29"/>
      <c r="F127" s="29"/>
      <c r="G127" s="29"/>
      <c r="H127" s="29"/>
      <c r="I127" s="29"/>
      <c r="J127" s="29"/>
      <c r="K127" s="29"/>
      <c r="L127" s="29"/>
    </row>
    <row r="128" spans="1:30" ht="15" customHeight="1">
      <c r="A128" s="28" t="s">
        <v>228</v>
      </c>
      <c r="B128" s="29" t="s">
        <v>229</v>
      </c>
      <c r="C128" s="29"/>
      <c r="D128" s="29"/>
      <c r="E128" s="29"/>
      <c r="F128" s="29"/>
      <c r="G128" s="29"/>
      <c r="H128" s="29"/>
      <c r="I128" s="29"/>
      <c r="J128" s="29"/>
      <c r="K128" s="29"/>
      <c r="L128" s="29"/>
    </row>
    <row r="129" spans="1:12" ht="15" customHeight="1">
      <c r="A129" s="28" t="s">
        <v>230</v>
      </c>
      <c r="B129" s="29" t="s">
        <v>231</v>
      </c>
      <c r="C129" s="29"/>
      <c r="D129" s="29"/>
      <c r="E129" s="29"/>
      <c r="F129" s="29"/>
      <c r="G129" s="29"/>
      <c r="H129" s="29"/>
      <c r="I129" s="29"/>
      <c r="J129" s="29"/>
      <c r="K129" s="29"/>
      <c r="L129" s="29"/>
    </row>
    <row r="130" spans="1:12" ht="15" customHeight="1">
      <c r="A130" s="28" t="s">
        <v>232</v>
      </c>
      <c r="B130" s="29" t="s">
        <v>233</v>
      </c>
      <c r="C130" s="29"/>
      <c r="D130" s="29"/>
      <c r="E130" s="29"/>
      <c r="F130" s="29"/>
      <c r="G130" s="29"/>
      <c r="H130" s="29"/>
      <c r="I130" s="29"/>
      <c r="J130" s="29"/>
      <c r="K130" s="29"/>
      <c r="L130" s="29"/>
    </row>
    <row r="131" spans="1:12" ht="15" customHeight="1">
      <c r="A131" s="28" t="s">
        <v>234</v>
      </c>
      <c r="B131" s="29" t="s">
        <v>235</v>
      </c>
      <c r="C131" s="29"/>
      <c r="D131" s="29"/>
      <c r="E131" s="29"/>
      <c r="F131" s="29"/>
      <c r="G131" s="29"/>
      <c r="H131" s="29"/>
      <c r="I131" s="29"/>
      <c r="J131" s="29"/>
      <c r="K131" s="29"/>
      <c r="L131" s="29"/>
    </row>
    <row r="132" spans="1:12" ht="15" customHeight="1">
      <c r="A132" s="28" t="s">
        <v>236</v>
      </c>
      <c r="B132" s="29" t="s">
        <v>237</v>
      </c>
      <c r="C132" s="29"/>
      <c r="D132" s="29"/>
      <c r="E132" s="29"/>
      <c r="F132" s="29"/>
      <c r="G132" s="29"/>
      <c r="H132" s="29"/>
      <c r="I132" s="29"/>
      <c r="J132" s="29"/>
      <c r="K132" s="29"/>
      <c r="L132" s="29"/>
    </row>
    <row r="133" spans="1:12" ht="15" customHeight="1">
      <c r="A133" s="28" t="s">
        <v>240</v>
      </c>
      <c r="B133" s="29" t="s">
        <v>241</v>
      </c>
      <c r="C133" s="29"/>
      <c r="D133" s="29"/>
      <c r="E133" s="29"/>
      <c r="F133" s="29"/>
      <c r="G133" s="29"/>
      <c r="H133" s="29"/>
      <c r="I133" s="29"/>
      <c r="J133" s="29"/>
      <c r="K133" s="29"/>
      <c r="L133" s="29"/>
    </row>
    <row r="134" spans="1:12" ht="15" customHeight="1">
      <c r="A134" s="28" t="s">
        <v>242</v>
      </c>
      <c r="B134" s="29" t="s">
        <v>243</v>
      </c>
      <c r="C134" s="29"/>
      <c r="D134" s="29"/>
      <c r="E134" s="29"/>
      <c r="F134" s="29"/>
      <c r="G134" s="29"/>
      <c r="H134" s="29"/>
      <c r="I134" s="29"/>
      <c r="J134" s="29"/>
      <c r="K134" s="29"/>
      <c r="L134" s="29"/>
    </row>
    <row r="135" spans="1:12" ht="15" customHeight="1">
      <c r="A135" s="28" t="s">
        <v>244</v>
      </c>
      <c r="B135" s="29" t="s">
        <v>245</v>
      </c>
      <c r="C135" s="29"/>
      <c r="D135" s="29"/>
      <c r="E135" s="29"/>
      <c r="F135" s="29"/>
      <c r="G135" s="29"/>
      <c r="H135" s="29"/>
      <c r="I135" s="29"/>
      <c r="J135" s="29"/>
      <c r="K135" s="29"/>
      <c r="L135" s="29"/>
    </row>
    <row r="136" spans="1:12" ht="15" customHeight="1">
      <c r="A136" s="28" t="s">
        <v>246</v>
      </c>
      <c r="B136" s="29" t="s">
        <v>247</v>
      </c>
      <c r="C136" s="29"/>
      <c r="D136" s="29"/>
      <c r="E136" s="29"/>
      <c r="F136" s="29"/>
      <c r="G136" s="29"/>
      <c r="H136" s="29"/>
      <c r="I136" s="29"/>
      <c r="J136" s="29"/>
      <c r="K136" s="29"/>
      <c r="L136" s="29"/>
    </row>
    <row r="137" spans="1:12" ht="15" customHeight="1">
      <c r="A137" s="28" t="s">
        <v>248</v>
      </c>
      <c r="B137" s="29" t="s">
        <v>249</v>
      </c>
      <c r="C137" s="29"/>
      <c r="D137" s="29"/>
      <c r="E137" s="29"/>
      <c r="F137" s="29"/>
      <c r="G137" s="29"/>
      <c r="H137" s="29"/>
      <c r="I137" s="29"/>
      <c r="J137" s="29"/>
      <c r="K137" s="29"/>
      <c r="L137" s="29"/>
    </row>
    <row r="138" spans="1:12" ht="15" customHeight="1">
      <c r="A138" s="28" t="s">
        <v>252</v>
      </c>
      <c r="B138" s="29" t="s">
        <v>253</v>
      </c>
      <c r="C138" s="29"/>
      <c r="D138" s="29"/>
      <c r="E138" s="29"/>
      <c r="F138" s="29"/>
      <c r="G138" s="29"/>
      <c r="H138" s="29"/>
      <c r="I138" s="29"/>
      <c r="J138" s="29"/>
      <c r="K138" s="29"/>
      <c r="L138" s="29"/>
    </row>
    <row r="139" spans="1:12" ht="15" customHeight="1">
      <c r="A139" s="28" t="s">
        <v>254</v>
      </c>
      <c r="B139" s="29" t="s">
        <v>255</v>
      </c>
      <c r="C139" s="29"/>
      <c r="D139" s="29"/>
      <c r="E139" s="29"/>
      <c r="F139" s="29"/>
      <c r="G139" s="29"/>
      <c r="H139" s="29"/>
      <c r="I139" s="29"/>
      <c r="J139" s="29"/>
      <c r="K139" s="29"/>
      <c r="L139" s="29"/>
    </row>
    <row r="140" spans="1:12" ht="15" customHeight="1">
      <c r="A140" s="6" t="s">
        <v>477</v>
      </c>
    </row>
  </sheetData>
  <mergeCells count="13">
    <mergeCell ref="AD6:AD7"/>
    <mergeCell ref="O113:AD113"/>
    <mergeCell ref="O114:AD124"/>
    <mergeCell ref="A1:AD1"/>
    <mergeCell ref="A2:AD2"/>
    <mergeCell ref="A3:AD3"/>
    <mergeCell ref="A6:A7"/>
    <mergeCell ref="B6:B7"/>
    <mergeCell ref="C6:C7"/>
    <mergeCell ref="D6:L6"/>
    <mergeCell ref="M6:V6"/>
    <mergeCell ref="W6:AA6"/>
    <mergeCell ref="AB6:AC6"/>
  </mergeCells>
  <pageMargins left="0.78740157480314965" right="0.39370078740157483" top="1.1811023622047243" bottom="0.78740157480314965" header="0.31496062992125984" footer="0.31496062992125984"/>
  <pageSetup paperSize="9" fitToHeight="0" orientation="landscape"/>
</worksheet>
</file>

<file path=xl/worksheets/sheet15.xml><?xml version="1.0" encoding="utf-8"?>
<worksheet xmlns="http://schemas.openxmlformats.org/spreadsheetml/2006/main" xmlns:r="http://schemas.openxmlformats.org/officeDocument/2006/relationships">
  <sheetPr>
    <pageSetUpPr fitToPage="1"/>
  </sheetPr>
  <dimension ref="A1:I27"/>
  <sheetViews>
    <sheetView showGridLines="0" workbookViewId="0">
      <selection sqref="A1:I1"/>
    </sheetView>
  </sheetViews>
  <sheetFormatPr defaultRowHeight="13.8"/>
  <cols>
    <col min="1" max="3" width="12.3984375" bestFit="1" customWidth="1"/>
    <col min="4" max="4" width="76.09765625" bestFit="1" customWidth="1"/>
    <col min="5" max="5" width="9.59765625" bestFit="1" customWidth="1"/>
    <col min="6" max="10" width="15.296875" bestFit="1" customWidth="1"/>
  </cols>
  <sheetData>
    <row r="1" spans="1:9" ht="14.4">
      <c r="A1" s="30" t="str">
        <f>CIDADE</f>
        <v>MUNICÍPIO DE TERESINA - PI</v>
      </c>
      <c r="B1" s="30"/>
      <c r="C1" s="30"/>
      <c r="D1" s="30"/>
      <c r="E1" s="30"/>
      <c r="F1" s="30"/>
      <c r="G1" s="30"/>
      <c r="H1" s="30"/>
      <c r="I1" s="30"/>
    </row>
    <row r="2" spans="1:9" ht="14.4">
      <c r="A2" s="30" t="str">
        <f>OBRA</f>
        <v>ZONAL HORTAS TERESINA-PI - MONTAGEM E MANUTENÇÃO REDE ELETRICA</v>
      </c>
      <c r="B2" s="30"/>
      <c r="C2" s="30"/>
      <c r="D2" s="30"/>
      <c r="E2" s="30"/>
      <c r="F2" s="30"/>
      <c r="G2" s="30"/>
      <c r="H2" s="30"/>
      <c r="I2" s="30"/>
    </row>
    <row r="3" spans="1:9" ht="14.4">
      <c r="A3" s="30" t="s">
        <v>478</v>
      </c>
      <c r="B3" s="30"/>
      <c r="C3" s="30"/>
      <c r="D3" s="30"/>
      <c r="E3" s="30"/>
      <c r="F3" s="30"/>
      <c r="G3" s="30"/>
      <c r="H3" s="30"/>
      <c r="I3" s="30"/>
    </row>
    <row r="5" spans="1:9" ht="14.4">
      <c r="A5" s="1" t="s">
        <v>3</v>
      </c>
      <c r="B5" s="7" t="str">
        <f>FONTE&amp;FOLHA</f>
        <v>SINAPI PI 11/2025, SEINFRA CE 28, ORSE SE 09/2025, SICRO PI 07/2025, SEM DESONERAÇÃO</v>
      </c>
      <c r="C5" s="1"/>
      <c r="D5" s="1"/>
      <c r="E5" s="1"/>
      <c r="F5" s="1" t="s">
        <v>10</v>
      </c>
      <c r="G5" s="8">
        <f>LEI</f>
        <v>113.33</v>
      </c>
      <c r="H5" s="1" t="s">
        <v>20</v>
      </c>
      <c r="I5" s="8">
        <f>BDI</f>
        <v>22</v>
      </c>
    </row>
    <row r="6" spans="1:9" ht="14.4">
      <c r="A6" s="4" t="s">
        <v>479</v>
      </c>
      <c r="B6" s="4" t="s">
        <v>43</v>
      </c>
      <c r="C6" s="4" t="s">
        <v>44</v>
      </c>
      <c r="D6" s="4" t="s">
        <v>22</v>
      </c>
      <c r="E6" s="4" t="s">
        <v>45</v>
      </c>
      <c r="F6" s="4" t="s">
        <v>46</v>
      </c>
      <c r="G6" s="4" t="s">
        <v>47</v>
      </c>
      <c r="H6" s="4" t="s">
        <v>48</v>
      </c>
      <c r="I6" s="4" t="s">
        <v>16</v>
      </c>
    </row>
    <row r="7" spans="1:9" ht="41.4">
      <c r="A7" s="15">
        <v>1</v>
      </c>
      <c r="B7" s="15" t="s">
        <v>98</v>
      </c>
      <c r="C7" s="15" t="str">
        <f>VLOOKUP(B7,CPU!$B:$J,2,FALSE)</f>
        <v>PRÓPRIA</v>
      </c>
      <c r="D7" s="16" t="str">
        <f>VLOOKUP(B7,CPU!$B:$J,3,FALSE)</f>
        <v>TRANSFORMADOR TRIFASICO DE DISTRIBUICAO, POTENCIA DE 15 KVA, TENSAO NOMINAL DE 15 KV, TENSAO SECUNDARIA DE 220/127V, EM OLEO ISOLANTE TIPO MINERAL</v>
      </c>
      <c r="E7" s="15" t="str">
        <f>VLOOKUP(B7,CPU!$B:$J,4,FALSE)</f>
        <v>UN</v>
      </c>
      <c r="F7" s="5">
        <f>SUMIF(ORCAMENTO!B:B,B7,ORCAMENTO!F:F)</f>
        <v>10</v>
      </c>
      <c r="G7" s="5">
        <f>VLOOKUP("TOTAL SEM BDI - "&amp;B7,CPU!$A:$J,9,FALSE)</f>
        <v>14812.98</v>
      </c>
      <c r="H7" s="5">
        <f>VLOOKUP("TOTAL COM BDI - "&amp;B7,CPU!$A:$J,9,FALSE)</f>
        <v>18071.84</v>
      </c>
      <c r="I7" s="5">
        <f>SUMIF(ORCAMENTO!B:B,B7,ORCAMENTO!I:I)</f>
        <v>180718.4</v>
      </c>
    </row>
    <row r="8" spans="1:9">
      <c r="A8" s="15">
        <v>2</v>
      </c>
      <c r="B8" s="15" t="s">
        <v>103</v>
      </c>
      <c r="C8" s="15" t="str">
        <f>VLOOKUP(B8,CPU!$B:$J,2,FALSE)</f>
        <v>PRÓPRIA</v>
      </c>
      <c r="D8" s="16" t="str">
        <f>VLOOKUP(B8,CPU!$B:$J,3,FALSE)</f>
        <v>CABO DE ALUMINIO 0,6/1KV MULTIPLEXADOS 3X1X35 +35MM²</v>
      </c>
      <c r="E8" s="15" t="str">
        <f>VLOOKUP(B8,CPU!$B:$J,4,FALSE)</f>
        <v>M</v>
      </c>
      <c r="F8" s="5">
        <f>SUMIF(ORCAMENTO!B:B,B8,ORCAMENTO!F:F)</f>
        <v>955</v>
      </c>
      <c r="G8" s="5">
        <f>VLOOKUP("TOTAL SEM BDI - "&amp;B8,CPU!$A:$J,9,FALSE)</f>
        <v>27.2</v>
      </c>
      <c r="H8" s="5">
        <f>VLOOKUP("TOTAL COM BDI - "&amp;B8,CPU!$A:$J,9,FALSE)</f>
        <v>33.18</v>
      </c>
      <c r="I8" s="5">
        <f>SUMIF(ORCAMENTO!B:B,B8,ORCAMENTO!I:I)</f>
        <v>31686.9</v>
      </c>
    </row>
    <row r="9" spans="1:9">
      <c r="A9" s="15">
        <v>3</v>
      </c>
      <c r="B9" s="15" t="s">
        <v>105</v>
      </c>
      <c r="C9" s="15" t="str">
        <f>VLOOKUP(B9,CPU!$B:$J,2,FALSE)</f>
        <v>PRÓPRIA</v>
      </c>
      <c r="D9" s="16" t="str">
        <f>VLOOKUP(B9,CPU!$B:$J,3,FALSE)</f>
        <v>CABO DE ALUMINIO 15KV PROTEGIDO 50MM²</v>
      </c>
      <c r="E9" s="15" t="str">
        <f>VLOOKUP(B9,CPU!$B:$J,4,FALSE)</f>
        <v>M</v>
      </c>
      <c r="F9" s="5">
        <f>SUMIF(ORCAMENTO!B:B,B9,ORCAMENTO!F:F)</f>
        <v>1450</v>
      </c>
      <c r="G9" s="5">
        <f>VLOOKUP("TOTAL SEM BDI - "&amp;B9,CPU!$A:$J,9,FALSE)</f>
        <v>15</v>
      </c>
      <c r="H9" s="5">
        <f>VLOOKUP("TOTAL COM BDI - "&amp;B9,CPU!$A:$J,9,FALSE)</f>
        <v>18.3</v>
      </c>
      <c r="I9" s="5">
        <f>SUMIF(ORCAMENTO!B:B,B9,ORCAMENTO!I:I)</f>
        <v>26535</v>
      </c>
    </row>
    <row r="10" spans="1:9">
      <c r="A10" s="15">
        <v>4</v>
      </c>
      <c r="B10" s="15" t="s">
        <v>109</v>
      </c>
      <c r="C10" s="15" t="str">
        <f>VLOOKUP(B10,CPU!$B:$J,2,FALSE)</f>
        <v>PRÓPRIA</v>
      </c>
      <c r="D10" s="16" t="str">
        <f>VLOOKUP(B10,CPU!$B:$J,3,FALSE)</f>
        <v>CHAVE FUSÍVEL 15KV 100A - 10000A BASE C</v>
      </c>
      <c r="E10" s="15" t="str">
        <f>VLOOKUP(B10,CPU!$B:$J,4,FALSE)</f>
        <v>M</v>
      </c>
      <c r="F10" s="5">
        <f>SUMIF(ORCAMENTO!B:B,B10,ORCAMENTO!F:F)</f>
        <v>30</v>
      </c>
      <c r="G10" s="5">
        <f>VLOOKUP("TOTAL SEM BDI - "&amp;B10,CPU!$A:$J,9,FALSE)</f>
        <v>477.7</v>
      </c>
      <c r="H10" s="5">
        <f>VLOOKUP("TOTAL COM BDI - "&amp;B10,CPU!$A:$J,9,FALSE)</f>
        <v>582.79</v>
      </c>
      <c r="I10" s="5">
        <f>SUMIF(ORCAMENTO!B:B,B10,ORCAMENTO!I:I)</f>
        <v>17483.7</v>
      </c>
    </row>
    <row r="11" spans="1:9" ht="41.4">
      <c r="A11" s="15">
        <v>5</v>
      </c>
      <c r="B11" s="15">
        <v>101512</v>
      </c>
      <c r="C11" s="15" t="str">
        <f>VLOOKUP(B11,CPU!$B:$J,2,FALSE)</f>
        <v>SINAPI</v>
      </c>
      <c r="D11" s="16" t="str">
        <f>VLOOKUP(B11,CPU!$B:$J,3,FALSE)</f>
        <v>ENTRADA DE ENERGIA ELÉTRICA, AÉREA, TRIFÁSICA, COM CAIXA DE EMBUTIR, CABO DE 35 MM2 E DISJUNTOR DIN 50A (NÃO INCLUSO O POSTE DE CONCRETO). AF_07/2020</v>
      </c>
      <c r="E11" s="15" t="str">
        <f>VLOOKUP(B11,CPU!$B:$J,4,FALSE)</f>
        <v>UN</v>
      </c>
      <c r="F11" s="5">
        <f>SUMIF(ORCAMENTO!B:B,B11,ORCAMENTO!F:F)</f>
        <v>5</v>
      </c>
      <c r="G11" s="5">
        <f>VLOOKUP("TOTAL SEM BDI - "&amp;B11,CPU!$A:$J,9,FALSE)</f>
        <v>2644.77</v>
      </c>
      <c r="H11" s="5">
        <f>VLOOKUP("TOTAL COM BDI - "&amp;B11,CPU!$A:$J,9,FALSE)</f>
        <v>3226.62</v>
      </c>
      <c r="I11" s="5">
        <f>SUMIF(ORCAMENTO!B:B,B11,ORCAMENTO!I:I)</f>
        <v>16133.1</v>
      </c>
    </row>
    <row r="12" spans="1:9">
      <c r="A12" s="15">
        <v>6</v>
      </c>
      <c r="B12" s="15" t="s">
        <v>96</v>
      </c>
      <c r="C12" s="15" t="str">
        <f>VLOOKUP(B12,CPU!$B:$J,2,FALSE)</f>
        <v>PRÓPRIA</v>
      </c>
      <c r="D12" s="16" t="str">
        <f>VLOOKUP(B12,CPU!$B:$J,3,FALSE)</f>
        <v>PÁRA RAIO POLIMÉRICO ZNO 10 KA - PARA ALTA TENSÃO</v>
      </c>
      <c r="E12" s="15" t="str">
        <f>VLOOKUP(B12,CPU!$B:$J,4,FALSE)</f>
        <v>UN</v>
      </c>
      <c r="F12" s="5">
        <f>SUMIF(ORCAMENTO!B:B,B12,ORCAMENTO!F:F)</f>
        <v>50</v>
      </c>
      <c r="G12" s="5">
        <f>VLOOKUP("TOTAL SEM BDI - "&amp;B12,CPU!$A:$J,9,FALSE)</f>
        <v>250</v>
      </c>
      <c r="H12" s="5">
        <f>VLOOKUP("TOTAL COM BDI - "&amp;B12,CPU!$A:$J,9,FALSE)</f>
        <v>305</v>
      </c>
      <c r="I12" s="5">
        <f>SUMIF(ORCAMENTO!B:B,B12,ORCAMENTO!I:I)</f>
        <v>15250</v>
      </c>
    </row>
    <row r="13" spans="1:9">
      <c r="A13" s="15">
        <v>7</v>
      </c>
      <c r="B13" s="15" t="s">
        <v>82</v>
      </c>
      <c r="C13" s="15" t="str">
        <f>VLOOKUP(B13,CPU!$B:$J,2,FALSE)</f>
        <v>PRÓPRIA</v>
      </c>
      <c r="D13" s="16" t="str">
        <f>VLOOKUP(B13,CPU!$B:$J,3,FALSE)</f>
        <v>ADMINISTRAÇÃO LOCAL</v>
      </c>
      <c r="E13" s="15" t="str">
        <f>VLOOKUP(B13,CPU!$B:$J,4,FALSE)</f>
        <v>UN</v>
      </c>
      <c r="F13" s="5">
        <f>SUMIF(ORCAMENTO!B:B,B13,ORCAMENTO!F:F)</f>
        <v>0.5</v>
      </c>
      <c r="G13" s="5">
        <f>VLOOKUP("TOTAL SEM BDI - "&amp;B13,CPU!$A:$J,9,FALSE)</f>
        <v>18414.060000000001</v>
      </c>
      <c r="H13" s="5">
        <f>VLOOKUP("TOTAL COM BDI - "&amp;B13,CPU!$A:$J,9,FALSE)</f>
        <v>22465.15</v>
      </c>
      <c r="I13" s="5">
        <f>SUMIF(ORCAMENTO!B:B,B13,ORCAMENTO!I:I)</f>
        <v>11232.59</v>
      </c>
    </row>
    <row r="14" spans="1:9">
      <c r="A14" s="15">
        <v>8</v>
      </c>
      <c r="B14" s="15">
        <v>88264</v>
      </c>
      <c r="C14" s="15" t="str">
        <f>VLOOKUP(B14,CPU!$B:$J,2,FALSE)</f>
        <v>SINAPI</v>
      </c>
      <c r="D14" s="16" t="str">
        <f>VLOOKUP(B14,CPU!$B:$J,3,FALSE)</f>
        <v>ELETRICISTA COM ENCARGOS COMPLEMENTARES</v>
      </c>
      <c r="E14" s="15" t="str">
        <f>VLOOKUP(B14,CPU!$B:$J,4,FALSE)</f>
        <v>H</v>
      </c>
      <c r="F14" s="5">
        <f>SUMIF(ORCAMENTO!B:B,B14,ORCAMENTO!F:F)</f>
        <v>200</v>
      </c>
      <c r="G14" s="5">
        <f>VLOOKUP("TOTAL SEM BDI - "&amp;B14,CPU!$A:$J,9,FALSE)</f>
        <v>27.74</v>
      </c>
      <c r="H14" s="5">
        <f>VLOOKUP("TOTAL COM BDI - "&amp;B14,CPU!$A:$J,9,FALSE)</f>
        <v>33.839999999999996</v>
      </c>
      <c r="I14" s="5">
        <f>SUMIF(ORCAMENTO!B:B,B14,ORCAMENTO!I:I)</f>
        <v>6768</v>
      </c>
    </row>
    <row r="15" spans="1:9">
      <c r="A15" s="15">
        <v>9</v>
      </c>
      <c r="B15" s="15" t="s">
        <v>92</v>
      </c>
      <c r="C15" s="15" t="str">
        <f>VLOOKUP(B15,CPU!$B:$J,2,FALSE)</f>
        <v>PRÓPRIA</v>
      </c>
      <c r="D15" s="16" t="str">
        <f>VLOOKUP(B15,CPU!$B:$J,3,FALSE)</f>
        <v>ELETRODUTO DE PVC RIGIDO SOLDAVEL, CLASSE B, DE 60 MM</v>
      </c>
      <c r="E15" s="15" t="str">
        <f>VLOOKUP(B15,CPU!$B:$J,4,FALSE)</f>
        <v>M</v>
      </c>
      <c r="F15" s="5">
        <f>SUMIF(ORCAMENTO!B:B,B15,ORCAMENTO!F:F)</f>
        <v>459</v>
      </c>
      <c r="G15" s="5">
        <f>VLOOKUP("TOTAL SEM BDI - "&amp;B15,CPU!$A:$J,9,FALSE)</f>
        <v>11.46</v>
      </c>
      <c r="H15" s="5">
        <f>VLOOKUP("TOTAL COM BDI - "&amp;B15,CPU!$A:$J,9,FALSE)</f>
        <v>13.98</v>
      </c>
      <c r="I15" s="5">
        <f>SUMIF(ORCAMENTO!B:B,B15,ORCAMENTO!I:I)</f>
        <v>6416.82</v>
      </c>
    </row>
    <row r="16" spans="1:9">
      <c r="A16" s="15">
        <v>10</v>
      </c>
      <c r="B16" s="15">
        <v>88316</v>
      </c>
      <c r="C16" s="15" t="str">
        <f>VLOOKUP(B16,CPU!$B:$J,2,FALSE)</f>
        <v>SINAPI</v>
      </c>
      <c r="D16" s="16" t="str">
        <f>VLOOKUP(B16,CPU!$B:$J,3,FALSE)</f>
        <v>SERVENTE COM ENCARGOS COMPLEMENTARES</v>
      </c>
      <c r="E16" s="15" t="str">
        <f>VLOOKUP(B16,CPU!$B:$J,4,FALSE)</f>
        <v>H</v>
      </c>
      <c r="F16" s="5">
        <f>SUMIF(ORCAMENTO!B:B,B16,ORCAMENTO!F:F)</f>
        <v>200</v>
      </c>
      <c r="G16" s="5">
        <f>VLOOKUP("TOTAL SEM BDI - "&amp;B16,CPU!$A:$J,9,FALSE)</f>
        <v>21.71</v>
      </c>
      <c r="H16" s="5">
        <f>VLOOKUP("TOTAL COM BDI - "&amp;B16,CPU!$A:$J,9,FALSE)</f>
        <v>26.490000000000002</v>
      </c>
      <c r="I16" s="5">
        <f>SUMIF(ORCAMENTO!B:B,B16,ORCAMENTO!I:I)</f>
        <v>5298</v>
      </c>
    </row>
    <row r="17" spans="1:9">
      <c r="A17" s="15">
        <v>11</v>
      </c>
      <c r="B17" s="15" t="s">
        <v>90</v>
      </c>
      <c r="C17" s="15" t="str">
        <f>VLOOKUP(B17,CPU!$B:$J,2,FALSE)</f>
        <v>PRÓPRIA</v>
      </c>
      <c r="D17" s="16" t="str">
        <f>VLOOKUP(B17,CPU!$B:$J,3,FALSE)</f>
        <v>ELETRODUTO DE PVC RIGIDO SOLDAVEL, CLASSE B, DE 50 MM</v>
      </c>
      <c r="E17" s="15" t="str">
        <f>VLOOKUP(B17,CPU!$B:$J,4,FALSE)</f>
        <v>M</v>
      </c>
      <c r="F17" s="5">
        <f>SUMIF(ORCAMENTO!B:B,B17,ORCAMENTO!F:F)</f>
        <v>456.1</v>
      </c>
      <c r="G17" s="5">
        <f>VLOOKUP("TOTAL SEM BDI - "&amp;B17,CPU!$A:$J,9,FALSE)</f>
        <v>8.4499999999999993</v>
      </c>
      <c r="H17" s="5">
        <f>VLOOKUP("TOTAL COM BDI - "&amp;B17,CPU!$A:$J,9,FALSE)</f>
        <v>10.309999999999999</v>
      </c>
      <c r="I17" s="5">
        <f>SUMIF(ORCAMENTO!B:B,B17,ORCAMENTO!I:I)</f>
        <v>4702.3900000000003</v>
      </c>
    </row>
    <row r="18" spans="1:9">
      <c r="A18" s="15">
        <v>12</v>
      </c>
      <c r="B18" s="15" t="s">
        <v>88</v>
      </c>
      <c r="C18" s="15" t="str">
        <f>VLOOKUP(B18,CPU!$B:$J,2,FALSE)</f>
        <v>PRÓPRIA</v>
      </c>
      <c r="D18" s="16" t="str">
        <f>VLOOKUP(B18,CPU!$B:$J,3,FALSE)</f>
        <v>DISJUNTOR TERMOMAGNÉTICO TRIPOLAR 40 A COM CAIXA MOLDADA 10 KA</v>
      </c>
      <c r="E18" s="15" t="str">
        <f>VLOOKUP(B18,CPU!$B:$J,4,FALSE)</f>
        <v>UN</v>
      </c>
      <c r="F18" s="5">
        <f>SUMIF(ORCAMENTO!B:B,B18,ORCAMENTO!F:F)</f>
        <v>17</v>
      </c>
      <c r="G18" s="5">
        <f>VLOOKUP("TOTAL SEM BDI - "&amp;B18,CPU!$A:$J,9,FALSE)</f>
        <v>223.48</v>
      </c>
      <c r="H18" s="5">
        <f>VLOOKUP("TOTAL COM BDI - "&amp;B18,CPU!$A:$J,9,FALSE)</f>
        <v>272.64999999999998</v>
      </c>
      <c r="I18" s="5">
        <f>SUMIF(ORCAMENTO!B:B,B18,ORCAMENTO!I:I)</f>
        <v>4635.05</v>
      </c>
    </row>
    <row r="19" spans="1:9" ht="27.6">
      <c r="A19" s="15">
        <v>13</v>
      </c>
      <c r="B19" s="15" t="s">
        <v>94</v>
      </c>
      <c r="C19" s="15" t="str">
        <f>VLOOKUP(B19,CPU!$B:$J,2,FALSE)</f>
        <v>PRÓPRIA</v>
      </c>
      <c r="D19" s="16" t="str">
        <f>VLOOKUP(B19,CPU!$B:$J,3,FALSE)</f>
        <v>ELO FUSÍVEL PARA DISTRIBUIÇÃO - PRATA - TIPO 1H - CORRENTE NOMINAL 1A - CLASSE DE TENSÃO 15KV</v>
      </c>
      <c r="E19" s="15" t="str">
        <f>VLOOKUP(B19,CPU!$B:$J,4,FALSE)</f>
        <v>UN</v>
      </c>
      <c r="F19" s="5">
        <f>SUMIF(ORCAMENTO!B:B,B19,ORCAMENTO!F:F)</f>
        <v>50</v>
      </c>
      <c r="G19" s="5">
        <f>VLOOKUP("TOTAL SEM BDI - "&amp;B19,CPU!$A:$J,9,FALSE)</f>
        <v>15.35</v>
      </c>
      <c r="H19" s="5">
        <f>VLOOKUP("TOTAL COM BDI - "&amp;B19,CPU!$A:$J,9,FALSE)</f>
        <v>18.73</v>
      </c>
      <c r="I19" s="5">
        <f>SUMIF(ORCAMENTO!B:B,B19,ORCAMENTO!I:I)</f>
        <v>936.5</v>
      </c>
    </row>
    <row r="20" spans="1:9">
      <c r="A20" s="15">
        <v>14</v>
      </c>
      <c r="B20" s="15" t="s">
        <v>107</v>
      </c>
      <c r="C20" s="15" t="str">
        <f>VLOOKUP(B20,CPU!$B:$J,2,FALSE)</f>
        <v>PRÓPRIA</v>
      </c>
      <c r="D20" s="16" t="str">
        <f>VLOOKUP(B20,CPU!$B:$J,3,FALSE)</f>
        <v>CAIXA DE MEDIÇÃO TRIFASICA CP REDE</v>
      </c>
      <c r="E20" s="15" t="str">
        <f>VLOOKUP(B20,CPU!$B:$J,4,FALSE)</f>
        <v>M</v>
      </c>
      <c r="F20" s="5">
        <f>SUMIF(ORCAMENTO!B:B,B20,ORCAMENTO!F:F)</f>
        <v>2</v>
      </c>
      <c r="G20" s="5">
        <f>VLOOKUP("TOTAL SEM BDI - "&amp;B20,CPU!$A:$J,9,FALSE)</f>
        <v>347.79</v>
      </c>
      <c r="H20" s="5">
        <f>VLOOKUP("TOTAL COM BDI - "&amp;B20,CPU!$A:$J,9,FALSE)</f>
        <v>424.3</v>
      </c>
      <c r="I20" s="5">
        <f>SUMIF(ORCAMENTO!B:B,B20,ORCAMENTO!I:I)</f>
        <v>848.6</v>
      </c>
    </row>
    <row r="21" spans="1:9">
      <c r="A21" s="15">
        <v>15</v>
      </c>
      <c r="B21" s="15" t="s">
        <v>85</v>
      </c>
      <c r="C21" s="15" t="str">
        <f>VLOOKUP(B21,CPU!$B:$J,2,FALSE)</f>
        <v>PRÓPRIA</v>
      </c>
      <c r="D21" s="16" t="str">
        <f>VLOOKUP(B21,CPU!$B:$J,3,FALSE)</f>
        <v>PLACA DE IDENTIFICAÇÃO DA OBRA</v>
      </c>
      <c r="E21" s="15" t="str">
        <f>VLOOKUP(B21,CPU!$B:$J,4,FALSE)</f>
        <v>UN</v>
      </c>
      <c r="F21" s="5">
        <f>SUMIF(ORCAMENTO!B:B,B21,ORCAMENTO!F:F)</f>
        <v>1</v>
      </c>
      <c r="G21" s="5">
        <f>VLOOKUP("TOTAL SEM BDI - "&amp;B21,CPU!$A:$J,9,FALSE)</f>
        <v>511.53000000000003</v>
      </c>
      <c r="H21" s="5">
        <f>VLOOKUP("TOTAL COM BDI - "&amp;B21,CPU!$A:$J,9,FALSE)</f>
        <v>624.07000000000005</v>
      </c>
      <c r="I21" s="5">
        <f>SUMIF(ORCAMENTO!B:B,B21,ORCAMENTO!I:I)</f>
        <v>624.07000000000005</v>
      </c>
    </row>
    <row r="22" spans="1:9" ht="27.6">
      <c r="A22" s="15">
        <v>16</v>
      </c>
      <c r="B22" s="15" t="s">
        <v>100</v>
      </c>
      <c r="C22" s="15" t="str">
        <f>VLOOKUP(B22,CPU!$B:$J,2,FALSE)</f>
        <v>PRÓPRIA</v>
      </c>
      <c r="D22" s="16" t="str">
        <f>VLOOKUP(B22,CPU!$B:$J,3,FALSE)</f>
        <v>DERIVAÇÃO TIPO "T" (BORNE CONCÊNTRICO À PRESSÃO) CONSTRUÍDA EM LIGA DE ALUMÍNIO POR PORCAS E ARRUELAS PARA VERGALHÃO ELETROLÍTICO DE 1/4"</v>
      </c>
      <c r="E22" s="15" t="str">
        <f>VLOOKUP(B22,CPU!$B:$J,4,FALSE)</f>
        <v>UN</v>
      </c>
      <c r="F22" s="5">
        <f>SUMIF(ORCAMENTO!B:B,B22,ORCAMENTO!F:F)</f>
        <v>8</v>
      </c>
      <c r="G22" s="5">
        <f>VLOOKUP("TOTAL SEM BDI - "&amp;B22,CPU!$A:$J,9,FALSE)</f>
        <v>49.04</v>
      </c>
      <c r="H22" s="5">
        <f>VLOOKUP("TOTAL COM BDI - "&amp;B22,CPU!$A:$J,9,FALSE)</f>
        <v>59.83</v>
      </c>
      <c r="I22" s="5">
        <f>SUMIF(ORCAMENTO!B:B,B22,ORCAMENTO!I:I)</f>
        <v>478.64</v>
      </c>
    </row>
    <row r="23" spans="1:9" ht="27.6">
      <c r="A23" s="15">
        <v>17</v>
      </c>
      <c r="B23" s="15" t="s">
        <v>111</v>
      </c>
      <c r="C23" s="15" t="str">
        <f>VLOOKUP(B23,CPU!$B:$J,2,FALSE)</f>
        <v>PRÓPRIA</v>
      </c>
      <c r="D23" s="16" t="str">
        <f>VLOOKUP(B23,CPU!$B:$J,3,FALSE)</f>
        <v>CONECTOR DE ALUMINIO TIPO PRENSA CABO, BITOLA 1 1/4", PARA CABOS DE DIAMETRO DE 31 A 34 MM</v>
      </c>
      <c r="E23" s="15" t="str">
        <f>VLOOKUP(B23,CPU!$B:$J,4,FALSE)</f>
        <v>M</v>
      </c>
      <c r="F23" s="5">
        <f>SUMIF(ORCAMENTO!B:B,B23,ORCAMENTO!F:F)</f>
        <v>5</v>
      </c>
      <c r="G23" s="5">
        <f>VLOOKUP("TOTAL SEM BDI - "&amp;B23,CPU!$A:$J,9,FALSE)</f>
        <v>56.1</v>
      </c>
      <c r="H23" s="5">
        <f>VLOOKUP("TOTAL COM BDI - "&amp;B23,CPU!$A:$J,9,FALSE)</f>
        <v>68.44</v>
      </c>
      <c r="I23" s="5">
        <f>SUMIF(ORCAMENTO!B:B,B23,ORCAMENTO!I:I)</f>
        <v>342.2</v>
      </c>
    </row>
    <row r="24" spans="1:9" ht="27.6">
      <c r="A24" s="15">
        <v>18</v>
      </c>
      <c r="B24" s="15" t="s">
        <v>113</v>
      </c>
      <c r="C24" s="15" t="str">
        <f>VLOOKUP(B24,CPU!$B:$J,2,FALSE)</f>
        <v>PRÓPRIA</v>
      </c>
      <c r="D24" s="16" t="str">
        <f>VLOOKUP(B24,CPU!$B:$J,3,FALSE)</f>
        <v>CONECTOR CUNHA COM CAPA DE PROTEÇÃO - CLASSE DE TENSÃO 15KV - EM LIGA DE ALUMÍNIO PARA CONDUTORES ISOLADOS DE 70MM/35MM - 50MM/50MM</v>
      </c>
      <c r="E24" s="15" t="str">
        <f>VLOOKUP(B24,CPU!$B:$J,4,FALSE)</f>
        <v>UN</v>
      </c>
      <c r="F24" s="5">
        <f>SUMIF(ORCAMENTO!B:B,B24,ORCAMENTO!F:F)</f>
        <v>5</v>
      </c>
      <c r="G24" s="5">
        <f>VLOOKUP("TOTAL SEM BDI - "&amp;B24,CPU!$A:$J,9,FALSE)</f>
        <v>29.98</v>
      </c>
      <c r="H24" s="5">
        <f>VLOOKUP("TOTAL COM BDI - "&amp;B24,CPU!$A:$J,9,FALSE)</f>
        <v>36.58</v>
      </c>
      <c r="I24" s="5">
        <f>SUMIF(ORCAMENTO!B:B,B24,ORCAMENTO!I:I)</f>
        <v>182.9</v>
      </c>
    </row>
    <row r="25" spans="1:9" ht="27.6">
      <c r="A25" s="15">
        <v>19</v>
      </c>
      <c r="B25" s="15" t="s">
        <v>115</v>
      </c>
      <c r="C25" s="15" t="str">
        <f>VLOOKUP(B25,CPU!$B:$J,2,FALSE)</f>
        <v>PRÓPRIA</v>
      </c>
      <c r="D25" s="16" t="str">
        <f>VLOOKUP(B25,CPU!$B:$J,3,FALSE)</f>
        <v>CONECTOR TERMINAL A COMPRESSÃO COM DOIS FUROS EM ALUMÍNIO OU LIGA DE ALUMÍNIO - CB-79 (2/0)</v>
      </c>
      <c r="E25" s="15" t="str">
        <f>VLOOKUP(B25,CPU!$B:$J,4,FALSE)</f>
        <v>UN</v>
      </c>
      <c r="F25" s="5">
        <f>SUMIF(ORCAMENTO!B:B,B25,ORCAMENTO!F:F)</f>
        <v>19</v>
      </c>
      <c r="G25" s="5">
        <f>VLOOKUP("TOTAL SEM BDI - "&amp;B25,CPU!$A:$J,9,FALSE)</f>
        <v>4.5599999999999996</v>
      </c>
      <c r="H25" s="5">
        <f>VLOOKUP("TOTAL COM BDI - "&amp;B25,CPU!$A:$J,9,FALSE)</f>
        <v>5.56</v>
      </c>
      <c r="I25" s="5">
        <f>SUMIF(ORCAMENTO!B:B,B25,ORCAMENTO!I:I)</f>
        <v>105.64</v>
      </c>
    </row>
    <row r="26" spans="1:9">
      <c r="A26" s="15">
        <v>20</v>
      </c>
      <c r="B26" s="15" t="s">
        <v>117</v>
      </c>
      <c r="C26" s="15" t="str">
        <f>VLOOKUP(B26,CPU!$B:$J,2,FALSE)</f>
        <v>PRÓPRIA</v>
      </c>
      <c r="D26" s="16" t="str">
        <f>VLOOKUP(B26,CPU!$B:$J,3,FALSE)</f>
        <v>CURVA 90° ELETRODUTO PVC ROSCÁVEL, D=1 1/2"</v>
      </c>
      <c r="E26" s="15" t="str">
        <f>VLOOKUP(B26,CPU!$B:$J,4,FALSE)</f>
        <v>UN</v>
      </c>
      <c r="F26" s="5">
        <f>SUMIF(ORCAMENTO!B:B,B26,ORCAMENTO!F:F)</f>
        <v>19</v>
      </c>
      <c r="G26" s="5">
        <f>VLOOKUP("TOTAL SEM BDI - "&amp;B26,CPU!$A:$J,9,FALSE)</f>
        <v>4.4000000000000004</v>
      </c>
      <c r="H26" s="5">
        <f>VLOOKUP("TOTAL COM BDI - "&amp;B26,CPU!$A:$J,9,FALSE)</f>
        <v>5.37</v>
      </c>
      <c r="I26" s="5">
        <f>SUMIF(ORCAMENTO!B:B,B26,ORCAMENTO!I:I)</f>
        <v>102.03</v>
      </c>
    </row>
    <row r="27" spans="1:9" ht="14.4">
      <c r="A27" s="31" t="s">
        <v>24</v>
      </c>
      <c r="B27" s="33"/>
      <c r="C27" s="33"/>
      <c r="D27" s="33"/>
      <c r="E27" s="33"/>
      <c r="F27" s="33"/>
      <c r="G27" s="33"/>
      <c r="H27" s="32"/>
      <c r="I27" s="12">
        <f>SUM(I7:I26)</f>
        <v>330480.53000000009</v>
      </c>
    </row>
  </sheetData>
  <mergeCells count="4">
    <mergeCell ref="A1:I1"/>
    <mergeCell ref="A2:I2"/>
    <mergeCell ref="A3:I3"/>
    <mergeCell ref="A27:H27"/>
  </mergeCells>
  <pageMargins left="0.78740157480314965" right="0.39370078740157483" top="1.1811023622047243" bottom="0.78740157480314965" header="0.31496062992125984" footer="0.31496062992125984"/>
  <pageSetup paperSize="9" fitToHeight="0" orientation="portrait"/>
</worksheet>
</file>

<file path=xl/worksheets/sheet16.xml><?xml version="1.0" encoding="utf-8"?>
<worksheet xmlns="http://schemas.openxmlformats.org/spreadsheetml/2006/main" xmlns:r="http://schemas.openxmlformats.org/officeDocument/2006/relationships">
  <sheetPr>
    <pageSetUpPr fitToPage="1"/>
  </sheetPr>
  <dimension ref="A1:I90"/>
  <sheetViews>
    <sheetView showGridLines="0" workbookViewId="0">
      <selection activeCell="H90" sqref="H90"/>
    </sheetView>
  </sheetViews>
  <sheetFormatPr defaultRowHeight="13.8"/>
  <cols>
    <col min="1" max="3" width="12.3984375" bestFit="1" customWidth="1"/>
    <col min="4" max="4" width="76.09765625" bestFit="1" customWidth="1"/>
    <col min="5" max="8" width="16.09765625" bestFit="1" customWidth="1"/>
    <col min="9" max="12" width="15.296875" bestFit="1" customWidth="1"/>
  </cols>
  <sheetData>
    <row r="1" spans="1:9" ht="14.4">
      <c r="A1" s="30" t="str">
        <f>CIDADE</f>
        <v>MUNICÍPIO DE TERESINA - PI</v>
      </c>
      <c r="B1" s="30"/>
      <c r="C1" s="30"/>
      <c r="D1" s="30"/>
      <c r="E1" s="30"/>
      <c r="F1" s="30"/>
      <c r="G1" s="30"/>
      <c r="H1" s="30"/>
      <c r="I1" s="30"/>
    </row>
    <row r="2" spans="1:9" ht="14.4">
      <c r="A2" s="30" t="str">
        <f>OBRA</f>
        <v>ZONAL HORTAS TERESINA-PI - MONTAGEM E MANUTENÇÃO REDE ELETRICA</v>
      </c>
      <c r="B2" s="30"/>
      <c r="C2" s="30"/>
      <c r="D2" s="30"/>
      <c r="E2" s="30"/>
      <c r="F2" s="30"/>
      <c r="G2" s="30"/>
      <c r="H2" s="30"/>
      <c r="I2" s="30"/>
    </row>
    <row r="3" spans="1:9" ht="14.4">
      <c r="A3" s="30" t="s">
        <v>480</v>
      </c>
      <c r="B3" s="30"/>
      <c r="C3" s="30"/>
      <c r="D3" s="30"/>
      <c r="E3" s="30"/>
      <c r="F3" s="30"/>
      <c r="G3" s="30"/>
      <c r="H3" s="30"/>
      <c r="I3" s="30"/>
    </row>
    <row r="5" spans="1:9" ht="14.4">
      <c r="A5" s="1" t="s">
        <v>3</v>
      </c>
      <c r="B5" s="7" t="str">
        <f>FONTE&amp;FOLHA</f>
        <v>SINAPI PI 11/2025, SEINFRA CE 28, ORSE SE 09/2025, SICRO PI 07/2025, SEM DESONERAÇÃO</v>
      </c>
      <c r="C5" s="1"/>
      <c r="D5" s="1"/>
      <c r="E5" s="1"/>
      <c r="F5" s="1" t="s">
        <v>10</v>
      </c>
      <c r="G5" s="8">
        <f>LEI</f>
        <v>113.33</v>
      </c>
      <c r="H5" s="1" t="s">
        <v>20</v>
      </c>
      <c r="I5" s="8">
        <f>BDI</f>
        <v>22</v>
      </c>
    </row>
    <row r="6" spans="1:9" ht="14.4">
      <c r="A6" s="4" t="s">
        <v>479</v>
      </c>
      <c r="B6" s="4" t="s">
        <v>43</v>
      </c>
      <c r="C6" s="4" t="s">
        <v>44</v>
      </c>
      <c r="D6" s="4" t="s">
        <v>22</v>
      </c>
      <c r="E6" s="4" t="s">
        <v>45</v>
      </c>
      <c r="F6" s="4" t="s">
        <v>125</v>
      </c>
      <c r="G6" s="4" t="s">
        <v>481</v>
      </c>
      <c r="H6" s="4" t="s">
        <v>16</v>
      </c>
      <c r="I6" s="4" t="s">
        <v>23</v>
      </c>
    </row>
    <row r="7" spans="1:9" ht="41.4">
      <c r="A7" s="15">
        <v>1</v>
      </c>
      <c r="B7" s="15">
        <v>12076</v>
      </c>
      <c r="C7" s="15" t="str">
        <f>VLOOKUP(B7,I!$A:$G,2,FALSE)</f>
        <v>SINAPI</v>
      </c>
      <c r="D7" s="16" t="str">
        <f>VLOOKUP(B7,I!$A:$G,3,FALSE)</f>
        <v>TRANSFORMADOR TRIFASICO DE DISTRIBUICAO, POTENCIA DE 15 KVA, TENSAO NOMINAL DE 15 KV, TENSAO SECUNDARIA DE 220/127V, EM OLEO ISOLANTE TIPO MINERAL</v>
      </c>
      <c r="E7" s="15" t="str">
        <f>VLOOKUP(B7,I!$A:$G,4,FALSE)</f>
        <v>UN</v>
      </c>
      <c r="F7" s="15">
        <f>SUMIF(CPU!M:M,B7,CPU!O:O)+SUMIF(CPUAUX1!M:M,B7,CPUAUX1!O:O)+SUMIF(CPUAUX2!M:M,B7,CPUAUX2!O:O)+SUMIF(CPUAUX3!M:M,B7,CPUAUX3!O:O)+SUMIF(CPUAUX4!M:M,B7,CPUAUX4!O:O)</f>
        <v>10</v>
      </c>
      <c r="G7" s="5">
        <f>VLOOKUP(B7,I!$A:$G,5,FALSE)</f>
        <v>14812.98</v>
      </c>
      <c r="H7" s="5">
        <f t="shared" ref="H7:H38" si="0">F7*G7</f>
        <v>148129.79999999999</v>
      </c>
      <c r="I7" s="17">
        <f t="shared" ref="I7:I38" si="1">H7/$H$85</f>
        <v>0.54681391866528606</v>
      </c>
    </row>
    <row r="8" spans="1:9">
      <c r="A8" s="15">
        <v>2</v>
      </c>
      <c r="B8" s="15" t="s">
        <v>137</v>
      </c>
      <c r="C8" s="15" t="str">
        <f>VLOOKUP(B8,I!$A:$G,2,FALSE)</f>
        <v>ORSE</v>
      </c>
      <c r="D8" s="16" t="str">
        <f>VLOOKUP(B8,I!$A:$G,3,FALSE)</f>
        <v>CABO DE ALUMINIO 0,6/1KV MULTIPLEXADOS 3X1X35 +35MM²</v>
      </c>
      <c r="E8" s="15" t="str">
        <f>VLOOKUP(B8,I!$A:$G,4,FALSE)</f>
        <v>M</v>
      </c>
      <c r="F8" s="15">
        <f>SUMIF(CPU!M:M,B8,CPU!O:O)+SUMIF(CPUAUX1!M:M,B8,CPUAUX1!O:O)+SUMIF(CPUAUX2!M:M,B8,CPUAUX2!O:O)+SUMIF(CPUAUX3!M:M,B8,CPUAUX3!O:O)+SUMIF(CPUAUX4!M:M,B8,CPUAUX4!O:O)</f>
        <v>955</v>
      </c>
      <c r="G8" s="5">
        <f>VLOOKUP(B8,I!$A:$G,5,FALSE)</f>
        <v>27.2</v>
      </c>
      <c r="H8" s="5">
        <f t="shared" si="0"/>
        <v>25976</v>
      </c>
      <c r="I8" s="17">
        <f t="shared" si="1"/>
        <v>9.5889134740271526E-2</v>
      </c>
    </row>
    <row r="9" spans="1:9">
      <c r="A9" s="15">
        <v>3</v>
      </c>
      <c r="B9" s="15" t="s">
        <v>138</v>
      </c>
      <c r="C9" s="15" t="str">
        <f>VLOOKUP(B9,I!$A:$G,2,FALSE)</f>
        <v>ORSE</v>
      </c>
      <c r="D9" s="16" t="str">
        <f>VLOOKUP(B9,I!$A:$G,3,FALSE)</f>
        <v>CABO DE ALUMINIO 15KV PROTEGIDO 50MM²</v>
      </c>
      <c r="E9" s="15" t="str">
        <f>VLOOKUP(B9,I!$A:$G,4,FALSE)</f>
        <v>M</v>
      </c>
      <c r="F9" s="15">
        <f>SUMIF(CPU!M:M,B9,CPU!O:O)+SUMIF(CPUAUX1!M:M,B9,CPUAUX1!O:O)+SUMIF(CPUAUX2!M:M,B9,CPUAUX2!O:O)+SUMIF(CPUAUX3!M:M,B9,CPUAUX3!O:O)+SUMIF(CPUAUX4!M:M,B9,CPUAUX4!O:O)</f>
        <v>1450</v>
      </c>
      <c r="G9" s="5">
        <f>VLOOKUP(B9,I!$A:$G,5,FALSE)</f>
        <v>15</v>
      </c>
      <c r="H9" s="5">
        <f t="shared" si="0"/>
        <v>21750</v>
      </c>
      <c r="I9" s="17">
        <f t="shared" si="1"/>
        <v>8.0289062234405045E-2</v>
      </c>
    </row>
    <row r="10" spans="1:9">
      <c r="A10" s="15">
        <v>4</v>
      </c>
      <c r="B10" s="15" t="s">
        <v>140</v>
      </c>
      <c r="C10" s="15" t="str">
        <f>VLOOKUP(B10,I!$A:$G,2,FALSE)</f>
        <v>ORSE</v>
      </c>
      <c r="D10" s="16" t="str">
        <f>VLOOKUP(B10,I!$A:$G,3,FALSE)</f>
        <v>CHAVE FUSÍVEL 15KV 100A - 10000A BASE C</v>
      </c>
      <c r="E10" s="15" t="str">
        <f>VLOOKUP(B10,I!$A:$G,4,FALSE)</f>
        <v>UN</v>
      </c>
      <c r="F10" s="15">
        <f>SUMIF(CPU!M:M,B10,CPU!O:O)+SUMIF(CPUAUX1!M:M,B10,CPUAUX1!O:O)+SUMIF(CPUAUX2!M:M,B10,CPUAUX2!O:O)+SUMIF(CPUAUX3!M:M,B10,CPUAUX3!O:O)+SUMIF(CPUAUX4!M:M,B10,CPUAUX4!O:O)</f>
        <v>30</v>
      </c>
      <c r="G10" s="5">
        <f>VLOOKUP(B10,I!$A:$G,5,FALSE)</f>
        <v>477.7</v>
      </c>
      <c r="H10" s="5">
        <f t="shared" si="0"/>
        <v>14331</v>
      </c>
      <c r="I10" s="17">
        <f t="shared" si="1"/>
        <v>5.2902186247414197E-2</v>
      </c>
    </row>
    <row r="11" spans="1:9">
      <c r="A11" s="15">
        <v>5</v>
      </c>
      <c r="B11" s="15" t="s">
        <v>134</v>
      </c>
      <c r="C11" s="15" t="str">
        <f>VLOOKUP(B11,I!$A:$G,2,FALSE)</f>
        <v>ORSE</v>
      </c>
      <c r="D11" s="16" t="str">
        <f>VLOOKUP(B11,I!$A:$G,3,FALSE)</f>
        <v>PÁRA RAIO POLIMÉRICO ZNO 10 KA - PARA ALTA TENSÃO</v>
      </c>
      <c r="E11" s="15" t="str">
        <f>VLOOKUP(B11,I!$A:$G,4,FALSE)</f>
        <v>UN</v>
      </c>
      <c r="F11" s="15">
        <f>SUMIF(CPU!M:M,B11,CPU!O:O)+SUMIF(CPUAUX1!M:M,B11,CPUAUX1!O:O)+SUMIF(CPUAUX2!M:M,B11,CPUAUX2!O:O)+SUMIF(CPUAUX3!M:M,B11,CPUAUX3!O:O)+SUMIF(CPUAUX4!M:M,B11,CPUAUX4!O:O)</f>
        <v>50</v>
      </c>
      <c r="G11" s="5">
        <f>VLOOKUP(B11,I!$A:$G,5,FALSE)</f>
        <v>250</v>
      </c>
      <c r="H11" s="5">
        <f t="shared" si="0"/>
        <v>12500</v>
      </c>
      <c r="I11" s="17">
        <f t="shared" si="1"/>
        <v>4.6143139215175315E-2</v>
      </c>
    </row>
    <row r="12" spans="1:9">
      <c r="A12" s="15">
        <v>6</v>
      </c>
      <c r="B12" s="15">
        <v>2436</v>
      </c>
      <c r="C12" s="15" t="str">
        <f>VLOOKUP(B12,I!$A:$G,2,FALSE)</f>
        <v>SINAPI</v>
      </c>
      <c r="D12" s="16" t="str">
        <f>VLOOKUP(B12,I!$A:$G,3,FALSE)</f>
        <v>ELETRICISTA (HORISTA)</v>
      </c>
      <c r="E12" s="15" t="str">
        <f>VLOOKUP(B12,I!$A:$G,4,FALSE)</f>
        <v>H</v>
      </c>
      <c r="F12" s="15">
        <f>SUMIF(CPU!M:M,B12,CPU!O:O)+SUMIF(CPUAUX1!M:M,B12,CPUAUX1!O:O)+SUMIF(CPUAUX2!M:M,B12,CPUAUX2!O:O)+SUMIF(CPUAUX3!M:M,B12,CPUAUX3!O:O)+SUMIF(CPUAUX4!M:M,B12,CPUAUX4!O:O)</f>
        <v>269.92296090994</v>
      </c>
      <c r="G12" s="5">
        <f>VLOOKUP(B12,I!$A:$G,5,FALSE)</f>
        <v>20.329999999999998</v>
      </c>
      <c r="H12" s="5">
        <f t="shared" si="0"/>
        <v>5487.5337952990794</v>
      </c>
      <c r="I12" s="17">
        <f t="shared" si="1"/>
        <v>2.0256962869157184E-2</v>
      </c>
    </row>
    <row r="13" spans="1:9">
      <c r="A13" s="15">
        <v>7</v>
      </c>
      <c r="B13" s="15">
        <v>12067</v>
      </c>
      <c r="C13" s="15" t="str">
        <f>VLOOKUP(B13,I!$A:$G,2,FALSE)</f>
        <v>SINAPI</v>
      </c>
      <c r="D13" s="16" t="str">
        <f>VLOOKUP(B13,I!$A:$G,3,FALSE)</f>
        <v>ELETRODUTO DE PVC RIGIDO SOLDAVEL, CLASSE B, DE 60 MM</v>
      </c>
      <c r="E13" s="15" t="str">
        <f>VLOOKUP(B13,I!$A:$G,4,FALSE)</f>
        <v>M</v>
      </c>
      <c r="F13" s="15">
        <f>SUMIF(CPU!M:M,B13,CPU!O:O)+SUMIF(CPUAUX1!M:M,B13,CPUAUX1!O:O)+SUMIF(CPUAUX2!M:M,B13,CPUAUX2!O:O)+SUMIF(CPUAUX3!M:M,B13,CPUAUX3!O:O)+SUMIF(CPUAUX4!M:M,B13,CPUAUX4!O:O)</f>
        <v>459</v>
      </c>
      <c r="G13" s="5">
        <f>VLOOKUP(B13,I!$A:$G,5,FALSE)</f>
        <v>11.46</v>
      </c>
      <c r="H13" s="5">
        <f t="shared" si="0"/>
        <v>5260.14</v>
      </c>
      <c r="I13" s="17">
        <f t="shared" si="1"/>
        <v>1.9417549784904984E-2</v>
      </c>
    </row>
    <row r="14" spans="1:9" ht="41.4">
      <c r="A14" s="15">
        <v>8</v>
      </c>
      <c r="B14" s="15">
        <v>1019</v>
      </c>
      <c r="C14" s="15" t="str">
        <f>VLOOKUP(B14,I!$A:$G,2,FALSE)</f>
        <v>SINAPI</v>
      </c>
      <c r="D14" s="16" t="str">
        <f>VLOOKUP(B14,I!$A:$G,3,FALSE)</f>
        <v>CABO DE COBRE, FLEXIVEL, CLASSE 4 OU 5, ISOLACAO EM PVC/A, ANTICHAMA BWF-B, COBERTURA PVC-ST1, ANTICHAMA BWF-B, 1 CONDUTOR, 0,6/1 KV, SECAO NOMINAL 35 MM2</v>
      </c>
      <c r="E14" s="15" t="str">
        <f>VLOOKUP(B14,I!$A:$G,4,FALSE)</f>
        <v>M</v>
      </c>
      <c r="F14" s="15">
        <f>SUMIF(CPU!M:M,B14,CPU!O:O)+SUMIF(CPUAUX1!M:M,B14,CPUAUX1!O:O)+SUMIF(CPUAUX2!M:M,B14,CPUAUX2!O:O)+SUMIF(CPUAUX3!M:M,B14,CPUAUX3!O:O)+SUMIF(CPUAUX4!M:M,B14,CPUAUX4!O:O)</f>
        <v>112.66499999999999</v>
      </c>
      <c r="G14" s="5">
        <f>VLOOKUP(B14,I!$A:$G,5,FALSE)</f>
        <v>39.94</v>
      </c>
      <c r="H14" s="5">
        <f t="shared" si="0"/>
        <v>4499.8400999999994</v>
      </c>
      <c r="I14" s="17">
        <f t="shared" si="1"/>
        <v>1.6610939854426271E-2</v>
      </c>
    </row>
    <row r="15" spans="1:9">
      <c r="A15" s="15">
        <v>9</v>
      </c>
      <c r="B15" s="15">
        <v>2675</v>
      </c>
      <c r="C15" s="15" t="str">
        <f>VLOOKUP(B15,I!$A:$G,2,FALSE)</f>
        <v>SINAPI</v>
      </c>
      <c r="D15" s="16" t="str">
        <f>VLOOKUP(B15,I!$A:$G,3,FALSE)</f>
        <v>ELETRODUTO DE PVC RIGIDO SOLDAVEL, CLASSE B, DE 50 MM</v>
      </c>
      <c r="E15" s="15" t="str">
        <f>VLOOKUP(B15,I!$A:$G,4,FALSE)</f>
        <v>M</v>
      </c>
      <c r="F15" s="15">
        <f>SUMIF(CPU!M:M,B15,CPU!O:O)+SUMIF(CPUAUX1!M:M,B15,CPUAUX1!O:O)+SUMIF(CPUAUX2!M:M,B15,CPUAUX2!O:O)+SUMIF(CPUAUX3!M:M,B15,CPUAUX3!O:O)+SUMIF(CPUAUX4!M:M,B15,CPUAUX4!O:O)</f>
        <v>456.1</v>
      </c>
      <c r="G15" s="5">
        <f>VLOOKUP(B15,I!$A:$G,5,FALSE)</f>
        <v>8.4499999999999993</v>
      </c>
      <c r="H15" s="5">
        <f t="shared" si="0"/>
        <v>3854.0450000000001</v>
      </c>
      <c r="I15" s="17">
        <f t="shared" si="1"/>
        <v>1.4227018798124028E-2</v>
      </c>
    </row>
    <row r="16" spans="1:9">
      <c r="A16" s="15">
        <v>10</v>
      </c>
      <c r="B16" s="15" t="s">
        <v>132</v>
      </c>
      <c r="C16" s="15" t="str">
        <f>VLOOKUP(B16,I!$A:$G,2,FALSE)</f>
        <v>ORSE</v>
      </c>
      <c r="D16" s="16" t="str">
        <f>VLOOKUP(B16,I!$A:$G,3,FALSE)</f>
        <v>DISJUNTOR TERMOMAGNÉTICO TRIPOLAR 40 A COM CAIXA MOLDADA 10 KA</v>
      </c>
      <c r="E16" s="15" t="str">
        <f>VLOOKUP(B16,I!$A:$G,4,FALSE)</f>
        <v>UN</v>
      </c>
      <c r="F16" s="15">
        <f>SUMIF(CPU!M:M,B16,CPU!O:O)+SUMIF(CPUAUX1!M:M,B16,CPUAUX1!O:O)+SUMIF(CPUAUX2!M:M,B16,CPUAUX2!O:O)+SUMIF(CPUAUX3!M:M,B16,CPUAUX3!O:O)+SUMIF(CPUAUX4!M:M,B16,CPUAUX4!O:O)</f>
        <v>17</v>
      </c>
      <c r="G16" s="5">
        <f>VLOOKUP(B16,I!$A:$G,5,FALSE)</f>
        <v>223.48</v>
      </c>
      <c r="H16" s="5">
        <f t="shared" si="0"/>
        <v>3799.16</v>
      </c>
      <c r="I16" s="17">
        <f t="shared" si="1"/>
        <v>1.4024413502458036E-2</v>
      </c>
    </row>
    <row r="17" spans="1:9">
      <c r="A17" s="15">
        <v>11</v>
      </c>
      <c r="B17" s="15">
        <v>40811</v>
      </c>
      <c r="C17" s="15" t="str">
        <f>VLOOKUP(B17,I!$A:$G,2,FALSE)</f>
        <v>SINAPI</v>
      </c>
      <c r="D17" s="16" t="str">
        <f>VLOOKUP(B17,I!$A:$G,3,FALSE)</f>
        <v>ENGENHEIRO CIVIL DE OBRA JUNIOR (MENSALISTA)</v>
      </c>
      <c r="E17" s="15" t="str">
        <f>VLOOKUP(B17,I!$A:$G,4,FALSE)</f>
        <v>MES</v>
      </c>
      <c r="F17" s="15">
        <f>SUMIF(CPU!M:M,B17,CPU!O:O)+SUMIF(CPUAUX1!M:M,B17,CPUAUX1!O:O)+SUMIF(CPUAUX2!M:M,B17,CPUAUX2!O:O)+SUMIF(CPUAUX3!M:M,B17,CPUAUX3!O:O)+SUMIF(CPUAUX4!M:M,B17,CPUAUX4!O:O)</f>
        <v>0.151668</v>
      </c>
      <c r="G17" s="5">
        <f>VLOOKUP(B17,I!$A:$G,5,FALSE)</f>
        <v>22079.61</v>
      </c>
      <c r="H17" s="5">
        <f t="shared" si="0"/>
        <v>3348.77028948</v>
      </c>
      <c r="I17" s="17">
        <f t="shared" si="1"/>
        <v>1.2361821893369486E-2</v>
      </c>
    </row>
    <row r="18" spans="1:9">
      <c r="A18" s="15">
        <v>12</v>
      </c>
      <c r="B18" s="15">
        <v>6111</v>
      </c>
      <c r="C18" s="15" t="str">
        <f>VLOOKUP(B18,I!$A:$G,2,FALSE)</f>
        <v>SINAPI</v>
      </c>
      <c r="D18" s="16" t="str">
        <f>VLOOKUP(B18,I!$A:$G,3,FALSE)</f>
        <v>SERVENTE DE OBRAS (HORISTA)</v>
      </c>
      <c r="E18" s="15" t="str">
        <f>VLOOKUP(B18,I!$A:$G,4,FALSE)</f>
        <v>H</v>
      </c>
      <c r="F18" s="15">
        <f>SUMIF(CPU!M:M,B18,CPU!O:O)+SUMIF(CPUAUX1!M:M,B18,CPUAUX1!O:O)+SUMIF(CPUAUX2!M:M,B18,CPUAUX2!O:O)+SUMIF(CPUAUX3!M:M,B18,CPUAUX3!O:O)+SUMIF(CPUAUX4!M:M,B18,CPUAUX4!O:O)</f>
        <v>207.41873315160001</v>
      </c>
      <c r="G18" s="5">
        <f>VLOOKUP(B18,I!$A:$G,5,FALSE)</f>
        <v>14.86</v>
      </c>
      <c r="H18" s="5">
        <f t="shared" si="0"/>
        <v>3082.2423746327759</v>
      </c>
      <c r="I18" s="17">
        <f t="shared" si="1"/>
        <v>1.1377947119007418E-2</v>
      </c>
    </row>
    <row r="19" spans="1:9">
      <c r="A19" s="15">
        <v>13</v>
      </c>
      <c r="B19" s="15">
        <v>40818</v>
      </c>
      <c r="C19" s="15" t="str">
        <f>VLOOKUP(B19,I!$A:$G,2,FALSE)</f>
        <v>SINAPI</v>
      </c>
      <c r="D19" s="16" t="str">
        <f>VLOOKUP(B19,I!$A:$G,3,FALSE)</f>
        <v>ENCARREGADO GERAL DE OBRAS (MENSALISTA)</v>
      </c>
      <c r="E19" s="15" t="str">
        <f>VLOOKUP(B19,I!$A:$G,4,FALSE)</f>
        <v>MES</v>
      </c>
      <c r="F19" s="15">
        <f>SUMIF(CPU!M:M,B19,CPU!O:O)+SUMIF(CPUAUX1!M:M,B19,CPUAUX1!O:O)+SUMIF(CPUAUX2!M:M,B19,CPUAUX2!O:O)+SUMIF(CPUAUX3!M:M,B19,CPUAUX3!O:O)+SUMIF(CPUAUX4!M:M,B19,CPUAUX4!O:O)</f>
        <v>0.50798500000000002</v>
      </c>
      <c r="G19" s="5">
        <f>VLOOKUP(B19,I!$A:$G,5,FALSE)</f>
        <v>5620.6</v>
      </c>
      <c r="H19" s="5">
        <f t="shared" si="0"/>
        <v>2855.1804910000001</v>
      </c>
      <c r="I19" s="17">
        <f t="shared" si="1"/>
        <v>1.0539759270453249E-2</v>
      </c>
    </row>
    <row r="20" spans="1:9">
      <c r="A20" s="15">
        <v>14</v>
      </c>
      <c r="B20" s="15">
        <v>863</v>
      </c>
      <c r="C20" s="15" t="str">
        <f>VLOOKUP(B20,I!$A:$G,2,FALSE)</f>
        <v>SINAPI</v>
      </c>
      <c r="D20" s="16" t="str">
        <f>VLOOKUP(B20,I!$A:$G,3,FALSE)</f>
        <v>CABO DE COBRE NU 35 MM2 MEIO-DURO</v>
      </c>
      <c r="E20" s="15" t="str">
        <f>VLOOKUP(B20,I!$A:$G,4,FALSE)</f>
        <v>M</v>
      </c>
      <c r="F20" s="15">
        <f>SUMIF(CPU!M:M,B20,CPU!O:O)+SUMIF(CPUAUX1!M:M,B20,CPUAUX1!O:O)+SUMIF(CPUAUX2!M:M,B20,CPUAUX2!O:O)+SUMIF(CPUAUX3!M:M,B20,CPUAUX3!O:O)+SUMIF(CPUAUX4!M:M,B20,CPUAUX4!O:O)</f>
        <v>45</v>
      </c>
      <c r="G20" s="5">
        <f>VLOOKUP(B20,I!$A:$G,5,FALSE)</f>
        <v>43.59</v>
      </c>
      <c r="H20" s="5">
        <f t="shared" si="0"/>
        <v>1961.5500000000002</v>
      </c>
      <c r="I20" s="17">
        <f t="shared" si="1"/>
        <v>7.2409659782021723E-3</v>
      </c>
    </row>
    <row r="21" spans="1:9">
      <c r="A21" s="15">
        <v>15</v>
      </c>
      <c r="B21" s="15">
        <v>40809</v>
      </c>
      <c r="C21" s="15" t="str">
        <f>VLOOKUP(B21,I!$A:$G,2,FALSE)</f>
        <v>SINAPI</v>
      </c>
      <c r="D21" s="16" t="str">
        <f>VLOOKUP(B21,I!$A:$G,3,FALSE)</f>
        <v>ALMOXARIFE (MENSALISTA)</v>
      </c>
      <c r="E21" s="15" t="str">
        <f>VLOOKUP(B21,I!$A:$G,4,FALSE)</f>
        <v>MES</v>
      </c>
      <c r="F21" s="15">
        <f>SUMIF(CPU!M:M,B21,CPU!O:O)+SUMIF(CPUAUX1!M:M,B21,CPUAUX1!O:O)+SUMIF(CPUAUX2!M:M,B21,CPUAUX2!O:O)+SUMIF(CPUAUX3!M:M,B21,CPUAUX3!O:O)+SUMIF(CPUAUX4!M:M,B21,CPUAUX4!O:O)</f>
        <v>0.501915</v>
      </c>
      <c r="G21" s="5">
        <f>VLOOKUP(B21,I!$A:$G,5,FALSE)</f>
        <v>3587.7</v>
      </c>
      <c r="H21" s="5">
        <f t="shared" si="0"/>
        <v>1800.7204454999999</v>
      </c>
      <c r="I21" s="17">
        <f t="shared" si="1"/>
        <v>6.6472715363455207E-3</v>
      </c>
    </row>
    <row r="22" spans="1:9" ht="27.6">
      <c r="A22" s="15">
        <v>16</v>
      </c>
      <c r="B22" s="15">
        <v>1062</v>
      </c>
      <c r="C22" s="15" t="str">
        <f>VLOOKUP(B22,I!$A:$G,2,FALSE)</f>
        <v>SINAPI</v>
      </c>
      <c r="D22" s="16" t="str">
        <f>VLOOKUP(B22,I!$A:$G,3,FALSE)</f>
        <v>CAIXA INTERNA/EXTERNA DE MEDICAO PARA 1 MEDIDOR TRIFASICO, COM VISOR, EM CHAPA DE ACO 18 USG (PADRAO DA CONCESSIONARIA LOCAL)</v>
      </c>
      <c r="E22" s="15" t="str">
        <f>VLOOKUP(B22,I!$A:$G,4,FALSE)</f>
        <v>UN</v>
      </c>
      <c r="F22" s="15">
        <f>SUMIF(CPU!M:M,B22,CPU!O:O)+SUMIF(CPUAUX1!M:M,B22,CPUAUX1!O:O)+SUMIF(CPUAUX2!M:M,B22,CPUAUX2!O:O)+SUMIF(CPUAUX3!M:M,B22,CPUAUX3!O:O)+SUMIF(CPUAUX4!M:M,B22,CPUAUX4!O:O)</f>
        <v>5</v>
      </c>
      <c r="G22" s="5">
        <f>VLOOKUP(B22,I!$A:$G,5,FALSE)</f>
        <v>278.48</v>
      </c>
      <c r="H22" s="5">
        <f t="shared" si="0"/>
        <v>1392.4</v>
      </c>
      <c r="I22" s="17">
        <f t="shared" si="1"/>
        <v>5.1399765634568091E-3</v>
      </c>
    </row>
    <row r="23" spans="1:9">
      <c r="A23" s="15">
        <v>17</v>
      </c>
      <c r="B23" s="15">
        <v>37370</v>
      </c>
      <c r="C23" s="15" t="str">
        <f>VLOOKUP(B23,I!$A:$G,2,FALSE)</f>
        <v>SINAPI</v>
      </c>
      <c r="D23" s="16" t="str">
        <f>VLOOKUP(B23,I!$A:$G,3,FALSE)</f>
        <v>ALIMENTACAO - HORISTA (COLETADO CAIXA - ENCARGOS COMPLEMENTARES)</v>
      </c>
      <c r="E23" s="15" t="str">
        <f>VLOOKUP(B23,I!$A:$G,4,FALSE)</f>
        <v>H</v>
      </c>
      <c r="F23" s="15">
        <f>SUMIF(CPU!M:M,B23,CPU!O:O)+SUMIF(CPUAUX1!M:M,B23,CPUAUX1!O:O)+SUMIF(CPUAUX2!M:M,B23,CPUAUX2!O:O)+SUMIF(CPUAUX3!M:M,B23,CPUAUX3!O:O)+SUMIF(CPUAUX4!M:M,B23,CPUAUX4!O:O)</f>
        <v>499.90425450000004</v>
      </c>
      <c r="G23" s="5">
        <f>VLOOKUP(B23,I!$A:$G,5,FALSE)</f>
        <v>2.46</v>
      </c>
      <c r="H23" s="5">
        <f t="shared" si="0"/>
        <v>1229.76446607</v>
      </c>
      <c r="I23" s="17">
        <f t="shared" si="1"/>
        <v>4.5396154367795E-3</v>
      </c>
    </row>
    <row r="24" spans="1:9" ht="27.6">
      <c r="A24" s="15">
        <v>18</v>
      </c>
      <c r="B24" s="15" t="s">
        <v>133</v>
      </c>
      <c r="C24" s="15" t="str">
        <f>VLOOKUP(B24,I!$A:$G,2,FALSE)</f>
        <v>ORSE</v>
      </c>
      <c r="D24" s="16" t="str">
        <f>VLOOKUP(B24,I!$A:$G,3,FALSE)</f>
        <v>ELO FUSÍVEL PARA DISTRIBUIÇÃO - PRATA - TIPO 1H - CORRENTE NOMINAL 1A - CLASSE DE TENSÃO 15KV</v>
      </c>
      <c r="E24" s="15" t="str">
        <f>VLOOKUP(B24,I!$A:$G,4,FALSE)</f>
        <v>UN</v>
      </c>
      <c r="F24" s="15">
        <f>SUMIF(CPU!M:M,B24,CPU!O:O)+SUMIF(CPUAUX1!M:M,B24,CPUAUX1!O:O)+SUMIF(CPUAUX2!M:M,B24,CPUAUX2!O:O)+SUMIF(CPUAUX3!M:M,B24,CPUAUX3!O:O)+SUMIF(CPUAUX4!M:M,B24,CPUAUX4!O:O)</f>
        <v>50</v>
      </c>
      <c r="G24" s="5">
        <f>VLOOKUP(B24,I!$A:$G,5,FALSE)</f>
        <v>15.35</v>
      </c>
      <c r="H24" s="5">
        <f t="shared" si="0"/>
        <v>767.5</v>
      </c>
      <c r="I24" s="17">
        <f t="shared" si="1"/>
        <v>2.8331887478117643E-3</v>
      </c>
    </row>
    <row r="25" spans="1:9">
      <c r="A25" s="15">
        <v>19</v>
      </c>
      <c r="B25" s="15">
        <v>37372</v>
      </c>
      <c r="C25" s="15" t="str">
        <f>VLOOKUP(B25,I!$A:$G,2,FALSE)</f>
        <v>SINAPI</v>
      </c>
      <c r="D25" s="16" t="str">
        <f>VLOOKUP(B25,I!$A:$G,3,FALSE)</f>
        <v>EXAMES - HORISTA (COLETADO CAIXA - ENCARGOS COMPLEMENTARES)</v>
      </c>
      <c r="E25" s="15" t="str">
        <f>VLOOKUP(B25,I!$A:$G,4,FALSE)</f>
        <v>H</v>
      </c>
      <c r="F25" s="15">
        <f>SUMIF(CPU!M:M,B25,CPU!O:O)+SUMIF(CPUAUX1!M:M,B25,CPUAUX1!O:O)+SUMIF(CPUAUX2!M:M,B25,CPUAUX2!O:O)+SUMIF(CPUAUX3!M:M,B25,CPUAUX3!O:O)+SUMIF(CPUAUX4!M:M,B25,CPUAUX4!O:O)</f>
        <v>499.90425450000004</v>
      </c>
      <c r="G25" s="5">
        <f>VLOOKUP(B25,I!$A:$G,5,FALSE)</f>
        <v>1.43</v>
      </c>
      <c r="H25" s="5">
        <f t="shared" si="0"/>
        <v>714.86308393500008</v>
      </c>
      <c r="I25" s="17">
        <f t="shared" si="1"/>
        <v>2.6388821441441813E-3</v>
      </c>
    </row>
    <row r="26" spans="1:9">
      <c r="A26" s="15">
        <v>20</v>
      </c>
      <c r="B26" s="15" t="s">
        <v>139</v>
      </c>
      <c r="C26" s="15" t="str">
        <f>VLOOKUP(B26,I!$A:$G,2,FALSE)</f>
        <v>ORSE</v>
      </c>
      <c r="D26" s="16" t="str">
        <f>VLOOKUP(B26,I!$A:$G,3,FALSE)</f>
        <v>CAIXA DE MEDIÇÃO TRIFASICA CP REDE</v>
      </c>
      <c r="E26" s="15" t="str">
        <f>VLOOKUP(B26,I!$A:$G,4,FALSE)</f>
        <v>UN</v>
      </c>
      <c r="F26" s="15">
        <f>SUMIF(CPU!M:M,B26,CPU!O:O)+SUMIF(CPUAUX1!M:M,B26,CPUAUX1!O:O)+SUMIF(CPUAUX2!M:M,B26,CPUAUX2!O:O)+SUMIF(CPUAUX3!M:M,B26,CPUAUX3!O:O)+SUMIF(CPUAUX4!M:M,B26,CPUAUX4!O:O)</f>
        <v>2</v>
      </c>
      <c r="G26" s="5">
        <f>VLOOKUP(B26,I!$A:$G,5,FALSE)</f>
        <v>347.79</v>
      </c>
      <c r="H26" s="5">
        <f t="shared" si="0"/>
        <v>695.58</v>
      </c>
      <c r="I26" s="17">
        <f t="shared" si="1"/>
        <v>2.567699582023332E-3</v>
      </c>
    </row>
    <row r="27" spans="1:9">
      <c r="A27" s="15">
        <v>21</v>
      </c>
      <c r="B27" s="15">
        <v>867</v>
      </c>
      <c r="C27" s="15" t="str">
        <f>VLOOKUP(B27,I!$A:$G,2,FALSE)</f>
        <v>SINAPI</v>
      </c>
      <c r="D27" s="16" t="str">
        <f>VLOOKUP(B27,I!$A:$G,3,FALSE)</f>
        <v>CABO DE COBRE NU 50 MM2 MEIO-DURO</v>
      </c>
      <c r="E27" s="15" t="str">
        <f>VLOOKUP(B27,I!$A:$G,4,FALSE)</f>
        <v>M</v>
      </c>
      <c r="F27" s="15">
        <f>SUMIF(CPU!M:M,B27,CPU!O:O)+SUMIF(CPUAUX1!M:M,B27,CPUAUX1!O:O)+SUMIF(CPUAUX2!M:M,B27,CPUAUX2!O:O)+SUMIF(CPUAUX3!M:M,B27,CPUAUX3!O:O)+SUMIF(CPUAUX4!M:M,B27,CPUAUX4!O:O)</f>
        <v>10.237500000000001</v>
      </c>
      <c r="G27" s="5">
        <f>VLOOKUP(B27,I!$A:$G,5,FALSE)</f>
        <v>62.1</v>
      </c>
      <c r="H27" s="5">
        <f t="shared" si="0"/>
        <v>635.74875000000009</v>
      </c>
      <c r="I27" s="17">
        <f t="shared" si="1"/>
        <v>2.3468354461698955E-3</v>
      </c>
    </row>
    <row r="28" spans="1:9" ht="27.6">
      <c r="A28" s="15">
        <v>22</v>
      </c>
      <c r="B28" s="15">
        <v>3378</v>
      </c>
      <c r="C28" s="15" t="str">
        <f>VLOOKUP(B28,I!$A:$G,2,FALSE)</f>
        <v>SINAPI</v>
      </c>
      <c r="D28" s="16" t="str">
        <f>VLOOKUP(B28,I!$A:$G,3,FALSE)</f>
        <v>HASTE DE ATERRAMENTO EM ACO COM 3,00 M DE COMPRIMENTO E DN = 3/4", REVESTIDA COM BAIXA CAMADA DE COBRE, SEM CONECTOR</v>
      </c>
      <c r="E28" s="15" t="str">
        <f>VLOOKUP(B28,I!$A:$G,4,FALSE)</f>
        <v>UN</v>
      </c>
      <c r="F28" s="15">
        <f>SUMIF(CPU!M:M,B28,CPU!O:O)+SUMIF(CPUAUX1!M:M,B28,CPUAUX1!O:O)+SUMIF(CPUAUX2!M:M,B28,CPUAUX2!O:O)+SUMIF(CPUAUX3!M:M,B28,CPUAUX3!O:O)+SUMIF(CPUAUX4!M:M,B28,CPUAUX4!O:O)</f>
        <v>5</v>
      </c>
      <c r="G28" s="5">
        <f>VLOOKUP(B28,I!$A:$G,5,FALSE)</f>
        <v>108.65</v>
      </c>
      <c r="H28" s="5">
        <f t="shared" si="0"/>
        <v>543.25</v>
      </c>
      <c r="I28" s="17">
        <f t="shared" si="1"/>
        <v>2.0053808302915193E-3</v>
      </c>
    </row>
    <row r="29" spans="1:9">
      <c r="A29" s="15">
        <v>23</v>
      </c>
      <c r="B29" s="15">
        <v>40862</v>
      </c>
      <c r="C29" s="15" t="str">
        <f>VLOOKUP(B29,I!$A:$G,2,FALSE)</f>
        <v>SINAPI</v>
      </c>
      <c r="D29" s="16" t="str">
        <f>VLOOKUP(B29,I!$A:$G,3,FALSE)</f>
        <v>ALIMENTACAO - MENSALISTA (COLETADO CAIXA - ENCARGOS COMPLEMENTARES)</v>
      </c>
      <c r="E29" s="15" t="str">
        <f>VLOOKUP(B29,I!$A:$G,4,FALSE)</f>
        <v>MES</v>
      </c>
      <c r="F29" s="15">
        <f>SUMIF(CPU!M:M,B29,CPU!O:O)+SUMIF(CPUAUX1!M:M,B29,CPUAUX1!O:O)+SUMIF(CPUAUX2!M:M,B29,CPUAUX2!O:O)+SUMIF(CPUAUX3!M:M,B29,CPUAUX3!O:O)+SUMIF(CPUAUX4!M:M,B29,CPUAUX4!O:O)</f>
        <v>1.1499999999999999</v>
      </c>
      <c r="G29" s="5">
        <f>VLOOKUP(B29,I!$A:$G,5,FALSE)</f>
        <v>463.06</v>
      </c>
      <c r="H29" s="5">
        <f t="shared" si="0"/>
        <v>532.51900000000001</v>
      </c>
      <c r="I29" s="17">
        <f t="shared" si="1"/>
        <v>1.9657678681380755E-3</v>
      </c>
    </row>
    <row r="30" spans="1:9">
      <c r="A30" s="15">
        <v>24</v>
      </c>
      <c r="B30" s="15">
        <v>247</v>
      </c>
      <c r="C30" s="15" t="str">
        <f>VLOOKUP(B30,I!$A:$G,2,FALSE)</f>
        <v>SINAPI</v>
      </c>
      <c r="D30" s="16" t="str">
        <f>VLOOKUP(B30,I!$A:$G,3,FALSE)</f>
        <v>AJUDANTE DE ELETRICISTA (HORISTA)</v>
      </c>
      <c r="E30" s="15" t="str">
        <f>VLOOKUP(B30,I!$A:$G,4,FALSE)</f>
        <v>H</v>
      </c>
      <c r="F30" s="15">
        <f>SUMIF(CPU!M:M,B30,CPU!O:O)+SUMIF(CPUAUX1!M:M,B30,CPUAUX1!O:O)+SUMIF(CPUAUX2!M:M,B30,CPUAUX2!O:O)+SUMIF(CPUAUX3!M:M,B30,CPUAUX3!O:O)+SUMIF(CPUAUX4!M:M,B30,CPUAUX4!O:O)</f>
        <v>32.433309246059999</v>
      </c>
      <c r="G30" s="5">
        <f>VLOOKUP(B30,I!$A:$G,5,FALSE)</f>
        <v>15.57</v>
      </c>
      <c r="H30" s="5">
        <f t="shared" si="0"/>
        <v>504.98662496115418</v>
      </c>
      <c r="I30" s="17">
        <f t="shared" si="1"/>
        <v>1.864133450990725E-3</v>
      </c>
    </row>
    <row r="31" spans="1:9" ht="27.6">
      <c r="A31" s="15">
        <v>25</v>
      </c>
      <c r="B31" s="15">
        <v>4813</v>
      </c>
      <c r="C31" s="15" t="str">
        <f>VLOOKUP(B31,I!$A:$G,2,FALSE)</f>
        <v>SINAPI</v>
      </c>
      <c r="D31" s="16" t="str">
        <f>VLOOKUP(B31,I!$A:$G,3,FALSE)</f>
        <v>PLACA DE OBRA (PARA CONSTRUCAO CIVIL) EM CHAPA GALVANIZADA *N. 22*, ADESIVADA, DE *2,4 X 1,2* M (SEM POSTES PARA FIXACAO)</v>
      </c>
      <c r="E31" s="15" t="str">
        <f>VLOOKUP(B31,I!$A:$G,4,FALSE)</f>
        <v>M2</v>
      </c>
      <c r="F31" s="15">
        <f>SUMIF(CPU!M:M,B31,CPU!O:O)+SUMIF(CPUAUX1!M:M,B31,CPUAUX1!O:O)+SUMIF(CPUAUX2!M:M,B31,CPUAUX2!O:O)+SUMIF(CPUAUX3!M:M,B31,CPUAUX3!O:O)+SUMIF(CPUAUX4!M:M,B31,CPUAUX4!O:O)</f>
        <v>1</v>
      </c>
      <c r="G31" s="5">
        <f>VLOOKUP(B31,I!$A:$G,5,FALSE)</f>
        <v>400</v>
      </c>
      <c r="H31" s="5">
        <f t="shared" si="0"/>
        <v>400</v>
      </c>
      <c r="I31" s="17">
        <f t="shared" si="1"/>
        <v>1.4765804548856102E-3</v>
      </c>
    </row>
    <row r="32" spans="1:9" ht="27.6">
      <c r="A32" s="15">
        <v>26</v>
      </c>
      <c r="B32" s="15" t="s">
        <v>135</v>
      </c>
      <c r="C32" s="15" t="str">
        <f>VLOOKUP(B32,I!$A:$G,2,FALSE)</f>
        <v>ORSE</v>
      </c>
      <c r="D32" s="16" t="str">
        <f>VLOOKUP(B32,I!$A:$G,3,FALSE)</f>
        <v>DERIVAÇÃO TIPO "T" (BORNE CONCÊNTRICO À PRESSÃO) CONSTRUÍDA EM LIGA DE ALUMÍNIO POR PORCAS E ARRUELAS PARA VERGALHÃO ELETROLÍTICO DE 1/4"</v>
      </c>
      <c r="E32" s="15" t="str">
        <f>VLOOKUP(B32,I!$A:$G,4,FALSE)</f>
        <v>UN</v>
      </c>
      <c r="F32" s="15">
        <f>SUMIF(CPU!M:M,B32,CPU!O:O)+SUMIF(CPUAUX1!M:M,B32,CPUAUX1!O:O)+SUMIF(CPUAUX2!M:M,B32,CPUAUX2!O:O)+SUMIF(CPUAUX3!M:M,B32,CPUAUX3!O:O)+SUMIF(CPUAUX4!M:M,B32,CPUAUX4!O:O)</f>
        <v>8</v>
      </c>
      <c r="G32" s="5">
        <f>VLOOKUP(B32,I!$A:$G,5,FALSE)</f>
        <v>49.04</v>
      </c>
      <c r="H32" s="5">
        <f t="shared" si="0"/>
        <v>392.32</v>
      </c>
      <c r="I32" s="17">
        <f t="shared" si="1"/>
        <v>1.4482301101518063E-3</v>
      </c>
    </row>
    <row r="33" spans="1:9" ht="27.6">
      <c r="A33" s="15">
        <v>27</v>
      </c>
      <c r="B33" s="15">
        <v>43484</v>
      </c>
      <c r="C33" s="15" t="str">
        <f>VLOOKUP(B33,I!$A:$G,2,FALSE)</f>
        <v>SINAPI</v>
      </c>
      <c r="D33" s="16" t="str">
        <f>VLOOKUP(B33,I!$A:$G,3,FALSE)</f>
        <v>EPI - FAMILIA ELETRICISTA - HORISTA (ENCARGOS COMPLEMENTARES - COLETADO CAIXA)</v>
      </c>
      <c r="E33" s="15" t="str">
        <f>VLOOKUP(B33,I!$A:$G,4,FALSE)</f>
        <v>H</v>
      </c>
      <c r="F33" s="15">
        <f>SUMIF(CPU!M:M,B33,CPU!O:O)+SUMIF(CPUAUX1!M:M,B33,CPUAUX1!O:O)+SUMIF(CPUAUX2!M:M,B33,CPUAUX2!O:O)+SUMIF(CPUAUX3!M:M,B33,CPUAUX3!O:O)+SUMIF(CPUAUX4!M:M,B33,CPUAUX4!O:O)</f>
        <v>291.47829999999999</v>
      </c>
      <c r="G33" s="5">
        <f>VLOOKUP(B33,I!$A:$G,5,FALSE)</f>
        <v>1.26</v>
      </c>
      <c r="H33" s="5">
        <f t="shared" si="0"/>
        <v>367.26265799999999</v>
      </c>
      <c r="I33" s="17">
        <f t="shared" si="1"/>
        <v>1.3557321565303457E-3</v>
      </c>
    </row>
    <row r="34" spans="1:9">
      <c r="A34" s="15">
        <v>28</v>
      </c>
      <c r="B34" s="15">
        <v>2684</v>
      </c>
      <c r="C34" s="15" t="str">
        <f>VLOOKUP(B34,I!$A:$G,2,FALSE)</f>
        <v>SINAPI</v>
      </c>
      <c r="D34" s="16" t="str">
        <f>VLOOKUP(B34,I!$A:$G,3,FALSE)</f>
        <v>ELETRODUTO DE PVC RIGIDO ROSCAVEL DE 1 1/4", SEM LUVA</v>
      </c>
      <c r="E34" s="15" t="str">
        <f>VLOOKUP(B34,I!$A:$G,4,FALSE)</f>
        <v>M</v>
      </c>
      <c r="F34" s="15">
        <f>SUMIF(CPU!M:M,B34,CPU!O:O)+SUMIF(CPUAUX1!M:M,B34,CPUAUX1!O:O)+SUMIF(CPUAUX2!M:M,B34,CPUAUX2!O:O)+SUMIF(CPUAUX3!M:M,B34,CPUAUX3!O:O)+SUMIF(CPUAUX4!M:M,B34,CPUAUX4!O:O)</f>
        <v>30.764249999999997</v>
      </c>
      <c r="G34" s="5">
        <f>VLOOKUP(B34,I!$A:$G,5,FALSE)</f>
        <v>10.78</v>
      </c>
      <c r="H34" s="5">
        <f t="shared" si="0"/>
        <v>331.63861499999996</v>
      </c>
      <c r="I34" s="17">
        <f t="shared" si="1"/>
        <v>1.2242277424858341E-3</v>
      </c>
    </row>
    <row r="35" spans="1:9">
      <c r="A35" s="15">
        <v>29</v>
      </c>
      <c r="B35" s="15">
        <v>40863</v>
      </c>
      <c r="C35" s="15" t="str">
        <f>VLOOKUP(B35,I!$A:$G,2,FALSE)</f>
        <v>SINAPI</v>
      </c>
      <c r="D35" s="16" t="str">
        <f>VLOOKUP(B35,I!$A:$G,3,FALSE)</f>
        <v>EXAMES - MENSALISTA (COLETADO CAIXA - ENCARGOS COMPLEMENTARES)</v>
      </c>
      <c r="E35" s="15" t="str">
        <f>VLOOKUP(B35,I!$A:$G,4,FALSE)</f>
        <v>MES</v>
      </c>
      <c r="F35" s="15">
        <f>SUMIF(CPU!M:M,B35,CPU!O:O)+SUMIF(CPUAUX1!M:M,B35,CPUAUX1!O:O)+SUMIF(CPUAUX2!M:M,B35,CPUAUX2!O:O)+SUMIF(CPUAUX3!M:M,B35,CPUAUX3!O:O)+SUMIF(CPUAUX4!M:M,B35,CPUAUX4!O:O)</f>
        <v>1.1499999999999999</v>
      </c>
      <c r="G35" s="5">
        <f>VLOOKUP(B35,I!$A:$G,5,FALSE)</f>
        <v>270.51</v>
      </c>
      <c r="H35" s="5">
        <f t="shared" si="0"/>
        <v>311.08649999999994</v>
      </c>
      <c r="I35" s="17">
        <f t="shared" si="1"/>
        <v>1.1483606141969307E-3</v>
      </c>
    </row>
    <row r="36" spans="1:9">
      <c r="A36" s="15">
        <v>30</v>
      </c>
      <c r="B36" s="15">
        <v>34709</v>
      </c>
      <c r="C36" s="15" t="str">
        <f>VLOOKUP(B36,I!$A:$G,2,FALSE)</f>
        <v>SINAPI</v>
      </c>
      <c r="D36" s="16" t="str">
        <f>VLOOKUP(B36,I!$A:$G,3,FALSE)</f>
        <v>DISJUNTOR TERMOMAGNETICO PARA TRILHO DIN (IEC), TRIPOLAR, 10 - 50 A</v>
      </c>
      <c r="E36" s="15" t="str">
        <f>VLOOKUP(B36,I!$A:$G,4,FALSE)</f>
        <v>UN</v>
      </c>
      <c r="F36" s="15">
        <f>SUMIF(CPU!M:M,B36,CPU!O:O)+SUMIF(CPUAUX1!M:M,B36,CPUAUX1!O:O)+SUMIF(CPUAUX2!M:M,B36,CPUAUX2!O:O)+SUMIF(CPUAUX3!M:M,B36,CPUAUX3!O:O)+SUMIF(CPUAUX4!M:M,B36,CPUAUX4!O:O)</f>
        <v>5</v>
      </c>
      <c r="G36" s="5">
        <f>VLOOKUP(B36,I!$A:$G,5,FALSE)</f>
        <v>58.56</v>
      </c>
      <c r="H36" s="5">
        <f t="shared" si="0"/>
        <v>292.8</v>
      </c>
      <c r="I36" s="17">
        <f t="shared" si="1"/>
        <v>1.0808568929762668E-3</v>
      </c>
    </row>
    <row r="37" spans="1:9">
      <c r="A37" s="15">
        <v>31</v>
      </c>
      <c r="B37" s="15">
        <v>37371</v>
      </c>
      <c r="C37" s="15" t="str">
        <f>VLOOKUP(B37,I!$A:$G,2,FALSE)</f>
        <v>SINAPI</v>
      </c>
      <c r="D37" s="16" t="str">
        <f>VLOOKUP(B37,I!$A:$G,3,FALSE)</f>
        <v>TRANSPORTE - HORISTA (COLETADO CAIXA - ENCARGOS COMPLEMENTARES)</v>
      </c>
      <c r="E37" s="15" t="str">
        <f>VLOOKUP(B37,I!$A:$G,4,FALSE)</f>
        <v>H</v>
      </c>
      <c r="F37" s="15">
        <f>SUMIF(CPU!M:M,B37,CPU!O:O)+SUMIF(CPUAUX1!M:M,B37,CPUAUX1!O:O)+SUMIF(CPUAUX2!M:M,B37,CPUAUX2!O:O)+SUMIF(CPUAUX3!M:M,B37,CPUAUX3!O:O)+SUMIF(CPUAUX4!M:M,B37,CPUAUX4!O:O)</f>
        <v>499.90425450000004</v>
      </c>
      <c r="G37" s="5">
        <f>VLOOKUP(B37,I!$A:$G,5,FALSE)</f>
        <v>0.56999999999999995</v>
      </c>
      <c r="H37" s="5">
        <f t="shared" si="0"/>
        <v>284.94542506499999</v>
      </c>
      <c r="I37" s="17">
        <f t="shared" si="1"/>
        <v>1.051862113400128E-3</v>
      </c>
    </row>
    <row r="38" spans="1:9" ht="27.6">
      <c r="A38" s="15">
        <v>32</v>
      </c>
      <c r="B38" s="15">
        <v>43491</v>
      </c>
      <c r="C38" s="15" t="str">
        <f>VLOOKUP(B38,I!$A:$G,2,FALSE)</f>
        <v>SINAPI</v>
      </c>
      <c r="D38" s="16" t="str">
        <f>VLOOKUP(B38,I!$A:$G,3,FALSE)</f>
        <v>EPI - FAMILIA SERVENTE - HORISTA (ENCARGOS COMPLEMENTARES - COLETADO CAIXA)</v>
      </c>
      <c r="E38" s="15" t="str">
        <f>VLOOKUP(B38,I!$A:$G,4,FALSE)</f>
        <v>H</v>
      </c>
      <c r="F38" s="15">
        <f>SUMIF(CPU!M:M,B38,CPU!O:O)+SUMIF(CPUAUX1!M:M,B38,CPUAUX1!O:O)+SUMIF(CPUAUX2!M:M,B38,CPUAUX2!O:O)+SUMIF(CPUAUX3!M:M,B38,CPUAUX3!O:O)+SUMIF(CPUAUX4!M:M,B38,CPUAUX4!O:O)</f>
        <v>203.11274299999999</v>
      </c>
      <c r="G38" s="5">
        <f>VLOOKUP(B38,I!$A:$G,5,FALSE)</f>
        <v>1.39</v>
      </c>
      <c r="H38" s="5">
        <f t="shared" si="0"/>
        <v>282.32671276999997</v>
      </c>
      <c r="I38" s="17">
        <f t="shared" si="1"/>
        <v>1.0421952649207139E-3</v>
      </c>
    </row>
    <row r="39" spans="1:9" ht="27.6">
      <c r="A39" s="15">
        <v>33</v>
      </c>
      <c r="B39" s="15">
        <v>1601</v>
      </c>
      <c r="C39" s="15" t="str">
        <f>VLOOKUP(B39,I!$A:$G,2,FALSE)</f>
        <v>SINAPI</v>
      </c>
      <c r="D39" s="16" t="str">
        <f>VLOOKUP(B39,I!$A:$G,3,FALSE)</f>
        <v>CONECTOR DE ALUMINIO TIPO PRENSA CABO, BITOLA 1 1/4", PARA CABOS DE DIAMETRO DE 31 A 34 MM</v>
      </c>
      <c r="E39" s="15" t="str">
        <f>VLOOKUP(B39,I!$A:$G,4,FALSE)</f>
        <v>UN</v>
      </c>
      <c r="F39" s="15">
        <f>SUMIF(CPU!M:M,B39,CPU!O:O)+SUMIF(CPUAUX1!M:M,B39,CPUAUX1!O:O)+SUMIF(CPUAUX2!M:M,B39,CPUAUX2!O:O)+SUMIF(CPUAUX3!M:M,B39,CPUAUX3!O:O)+SUMIF(CPUAUX4!M:M,B39,CPUAUX4!O:O)</f>
        <v>5</v>
      </c>
      <c r="G39" s="5">
        <f>VLOOKUP(B39,I!$A:$G,5,FALSE)</f>
        <v>56.1</v>
      </c>
      <c r="H39" s="5">
        <f t="shared" ref="H39:H70" si="2">F39*G39</f>
        <v>280.5</v>
      </c>
      <c r="I39" s="17">
        <f t="shared" ref="I39:I70" si="3">H39/$H$85</f>
        <v>1.035452043988534E-3</v>
      </c>
    </row>
    <row r="40" spans="1:9" ht="27.6">
      <c r="A40" s="15">
        <v>34</v>
      </c>
      <c r="B40" s="15">
        <v>43460</v>
      </c>
      <c r="C40" s="15" t="str">
        <f>VLOOKUP(B40,I!$A:$G,2,FALSE)</f>
        <v>SINAPI</v>
      </c>
      <c r="D40" s="16" t="str">
        <f>VLOOKUP(B40,I!$A:$G,3,FALSE)</f>
        <v>FERRAMENTAS - FAMILIA ELETRICISTA - HORISTA (ENCARGOS COMPLEMENTARES - COLETADO CAIXA)</v>
      </c>
      <c r="E40" s="15" t="str">
        <f>VLOOKUP(B40,I!$A:$G,4,FALSE)</f>
        <v>H</v>
      </c>
      <c r="F40" s="15">
        <f>SUMIF(CPU!M:M,B40,CPU!O:O)+SUMIF(CPUAUX1!M:M,B40,CPUAUX1!O:O)+SUMIF(CPUAUX2!M:M,B40,CPUAUX2!O:O)+SUMIF(CPUAUX3!M:M,B40,CPUAUX3!O:O)+SUMIF(CPUAUX4!M:M,B40,CPUAUX4!O:O)</f>
        <v>291.47829999999999</v>
      </c>
      <c r="G40" s="5">
        <f>VLOOKUP(B40,I!$A:$G,5,FALSE)</f>
        <v>0.86</v>
      </c>
      <c r="H40" s="5">
        <f t="shared" si="2"/>
        <v>250.67133799999999</v>
      </c>
      <c r="I40" s="17">
        <f t="shared" si="3"/>
        <v>9.2534099572706132E-4</v>
      </c>
    </row>
    <row r="41" spans="1:9" ht="27.6">
      <c r="A41" s="15">
        <v>35</v>
      </c>
      <c r="B41" s="15">
        <v>34643</v>
      </c>
      <c r="C41" s="15" t="str">
        <f>VLOOKUP(B41,I!$A:$G,2,FALSE)</f>
        <v>SINAPI</v>
      </c>
      <c r="D41" s="16" t="str">
        <f>VLOOKUP(B41,I!$A:$G,3,FALSE)</f>
        <v>CAIXA DE INSPECAO PARA ATERRAMENTO E PARA RAIOS, EM POLIPROPILENO, DIAMETRO = 300 MM X ALTURA = 400 MM (INCLUIDA TAMPA SEM ESCOTILHA)</v>
      </c>
      <c r="E41" s="15" t="str">
        <f>VLOOKUP(B41,I!$A:$G,4,FALSE)</f>
        <v>UN</v>
      </c>
      <c r="F41" s="15">
        <f>SUMIF(CPU!M:M,B41,CPU!O:O)+SUMIF(CPUAUX1!M:M,B41,CPUAUX1!O:O)+SUMIF(CPUAUX2!M:M,B41,CPUAUX2!O:O)+SUMIF(CPUAUX3!M:M,B41,CPUAUX3!O:O)+SUMIF(CPUAUX4!M:M,B41,CPUAUX4!O:O)</f>
        <v>5</v>
      </c>
      <c r="G41" s="5">
        <f>VLOOKUP(B41,I!$A:$G,5,FALSE)</f>
        <v>37.53</v>
      </c>
      <c r="H41" s="5">
        <f t="shared" si="2"/>
        <v>187.65</v>
      </c>
      <c r="I41" s="17">
        <f t="shared" si="3"/>
        <v>6.9270080589821186E-4</v>
      </c>
    </row>
    <row r="42" spans="1:9" ht="41.4">
      <c r="A42" s="15">
        <v>36</v>
      </c>
      <c r="B42" s="15">
        <v>37752</v>
      </c>
      <c r="C42" s="15" t="str">
        <f>VLOOKUP(B42,I!$A:$G,2,FALSE)</f>
        <v>SINAPI</v>
      </c>
      <c r="D42" s="16" t="str">
        <f>VLOOKUP(B42,I!$A:$G,3,FALSE)</f>
        <v>CAMINHAO TOCO, PESO BRUTO TOTAL 16000 KG, CARGA UTIL MAXIMA 11030 KG, DISTANCIA ENTRE EIXOS 5,41 M, POTENCIA 185 CV (INCLUI CABINE E CHASSI, NAO INCLUI CARROCERIA)</v>
      </c>
      <c r="E42" s="15" t="str">
        <f>VLOOKUP(B42,I!$A:$G,4,FALSE)</f>
        <v>UN</v>
      </c>
      <c r="F42" s="15">
        <f>SUMIF(CPU!M:M,B42,CPU!O:O)+SUMIF(CPUAUX1!M:M,B42,CPUAUX1!O:O)+SUMIF(CPUAUX2!M:M,B42,CPUAUX2!O:O)+SUMIF(CPUAUX3!M:M,B42,CPUAUX3!O:O)+SUMIF(CPUAUX4!M:M,B42,CPUAUX4!O:O)</f>
        <v>3.1016440705000002E-4</v>
      </c>
      <c r="G42" s="5">
        <f>VLOOKUP(B42,I!$A:$G,5,FALSE)</f>
        <v>571483.76</v>
      </c>
      <c r="H42" s="5">
        <f t="shared" si="2"/>
        <v>177.25392155910453</v>
      </c>
      <c r="I42" s="17">
        <f t="shared" si="3"/>
        <v>6.54324190315002E-4</v>
      </c>
    </row>
    <row r="43" spans="1:9" ht="27.6">
      <c r="A43" s="15">
        <v>37</v>
      </c>
      <c r="B43" s="15" t="s">
        <v>141</v>
      </c>
      <c r="C43" s="15" t="str">
        <f>VLOOKUP(B43,I!$A:$G,2,FALSE)</f>
        <v>ORSE</v>
      </c>
      <c r="D43" s="16" t="str">
        <f>VLOOKUP(B43,I!$A:$G,3,FALSE)</f>
        <v>CONECTOR CUNHA COM CAPA DE PROTEÇÃO - CLASSE DE TENSÃO 15KV - EM LIGA DE ALUMÍNIO PARA CONDUTORES ISOLADOS DE 70MM/35MM - 50MM/50MM</v>
      </c>
      <c r="E43" s="15" t="str">
        <f>VLOOKUP(B43,I!$A:$G,4,FALSE)</f>
        <v>UN</v>
      </c>
      <c r="F43" s="15">
        <f>SUMIF(CPU!M:M,B43,CPU!O:O)+SUMIF(CPUAUX1!M:M,B43,CPUAUX1!O:O)+SUMIF(CPUAUX2!M:M,B43,CPUAUX2!O:O)+SUMIF(CPUAUX3!M:M,B43,CPUAUX3!O:O)+SUMIF(CPUAUX4!M:M,B43,CPUAUX4!O:O)</f>
        <v>5</v>
      </c>
      <c r="G43" s="5">
        <f>VLOOKUP(B43,I!$A:$G,5,FALSE)</f>
        <v>29.98</v>
      </c>
      <c r="H43" s="5">
        <f t="shared" si="2"/>
        <v>149.9</v>
      </c>
      <c r="I43" s="17">
        <f t="shared" si="3"/>
        <v>5.533485254683824E-4</v>
      </c>
    </row>
    <row r="44" spans="1:9" ht="27.6">
      <c r="A44" s="15">
        <v>38</v>
      </c>
      <c r="B44" s="15">
        <v>4346</v>
      </c>
      <c r="C44" s="15" t="str">
        <f>VLOOKUP(B44,I!$A:$G,2,FALSE)</f>
        <v>SINAPI</v>
      </c>
      <c r="D44" s="16" t="str">
        <f>VLOOKUP(B44,I!$A:$G,3,FALSE)</f>
        <v>PARAFUSO DE FERRO POLIDO, SEXTAVADO, COM ROSCA PARCIAL, DIAMETRO 5/8", COMPRIMENTO 6", COM PORCA E ARRUELA DE PRESSAO MEDIA</v>
      </c>
      <c r="E44" s="15" t="str">
        <f>VLOOKUP(B44,I!$A:$G,4,FALSE)</f>
        <v>UN</v>
      </c>
      <c r="F44" s="15">
        <f>SUMIF(CPU!M:M,B44,CPU!O:O)+SUMIF(CPUAUX1!M:M,B44,CPUAUX1!O:O)+SUMIF(CPUAUX2!M:M,B44,CPUAUX2!O:O)+SUMIF(CPUAUX3!M:M,B44,CPUAUX3!O:O)+SUMIF(CPUAUX4!M:M,B44,CPUAUX4!O:O)</f>
        <v>15</v>
      </c>
      <c r="G44" s="5">
        <f>VLOOKUP(B44,I!$A:$G,5,FALSE)</f>
        <v>9.84</v>
      </c>
      <c r="H44" s="5">
        <f t="shared" si="2"/>
        <v>147.6</v>
      </c>
      <c r="I44" s="17">
        <f t="shared" si="3"/>
        <v>5.4485818785279013E-4</v>
      </c>
    </row>
    <row r="45" spans="1:9" ht="27.6">
      <c r="A45" s="15">
        <v>39</v>
      </c>
      <c r="B45" s="15">
        <v>43467</v>
      </c>
      <c r="C45" s="15" t="str">
        <f>VLOOKUP(B45,I!$A:$G,2,FALSE)</f>
        <v>SINAPI</v>
      </c>
      <c r="D45" s="16" t="str">
        <f>VLOOKUP(B45,I!$A:$G,3,FALSE)</f>
        <v>FERRAMENTAS - FAMILIA SERVENTE - HORISTA (ENCARGOS COMPLEMENTARES - COLETADO CAIXA)</v>
      </c>
      <c r="E45" s="15" t="str">
        <f>VLOOKUP(B45,I!$A:$G,4,FALSE)</f>
        <v>H</v>
      </c>
      <c r="F45" s="15">
        <f>SUMIF(CPU!M:M,B45,CPU!O:O)+SUMIF(CPUAUX1!M:M,B45,CPUAUX1!O:O)+SUMIF(CPUAUX2!M:M,B45,CPUAUX2!O:O)+SUMIF(CPUAUX3!M:M,B45,CPUAUX3!O:O)+SUMIF(CPUAUX4!M:M,B45,CPUAUX4!O:O)</f>
        <v>203.11274299999999</v>
      </c>
      <c r="G45" s="5">
        <f>VLOOKUP(B45,I!$A:$G,5,FALSE)</f>
        <v>0.61</v>
      </c>
      <c r="H45" s="5">
        <f t="shared" si="2"/>
        <v>123.89877322999999</v>
      </c>
      <c r="I45" s="17">
        <f t="shared" si="3"/>
        <v>4.5736626733930609E-4</v>
      </c>
    </row>
    <row r="46" spans="1:9">
      <c r="A46" s="15">
        <v>40</v>
      </c>
      <c r="B46" s="15">
        <v>4096</v>
      </c>
      <c r="C46" s="15" t="str">
        <f>VLOOKUP(B46,I!$A:$G,2,FALSE)</f>
        <v>SINAPI</v>
      </c>
      <c r="D46" s="16" t="str">
        <f>VLOOKUP(B46,I!$A:$G,3,FALSE)</f>
        <v>MOTORISTA OPERADOR DE CAMINHAO COM MUNCK (HORISTA)</v>
      </c>
      <c r="E46" s="15" t="str">
        <f>VLOOKUP(B46,I!$A:$G,4,FALSE)</f>
        <v>H</v>
      </c>
      <c r="F46" s="15">
        <f>SUMIF(CPU!M:M,B46,CPU!O:O)+SUMIF(CPUAUX1!M:M,B46,CPUAUX1!O:O)+SUMIF(CPUAUX2!M:M,B46,CPUAUX2!O:O)+SUMIF(CPUAUX3!M:M,B46,CPUAUX3!O:O)+SUMIF(CPUAUX4!M:M,B46,CPUAUX4!O:O)</f>
        <v>5.3851353161850009</v>
      </c>
      <c r="G46" s="5">
        <f>VLOOKUP(B46,I!$A:$G,5,FALSE)</f>
        <v>22.78</v>
      </c>
      <c r="H46" s="5">
        <f t="shared" si="2"/>
        <v>122.67338250269432</v>
      </c>
      <c r="I46" s="17">
        <f t="shared" si="3"/>
        <v>4.5284279734546207E-4</v>
      </c>
    </row>
    <row r="47" spans="1:9" ht="27.6">
      <c r="A47" s="15">
        <v>41</v>
      </c>
      <c r="B47" s="15">
        <v>43499</v>
      </c>
      <c r="C47" s="15" t="str">
        <f>VLOOKUP(B47,I!$A:$G,2,FALSE)</f>
        <v>SINAPI</v>
      </c>
      <c r="D47" s="16" t="str">
        <f>VLOOKUP(B47,I!$A:$G,3,FALSE)</f>
        <v>EPI - FAMILIA ENCARREGADO GERAL - MENSALISTA (ENCARGOS COMPLEMENTARES - COLETADO CAIXA)</v>
      </c>
      <c r="E47" s="15" t="str">
        <f>VLOOKUP(B47,I!$A:$G,4,FALSE)</f>
        <v>MES</v>
      </c>
      <c r="F47" s="15">
        <f>SUMIF(CPU!M:M,B47,CPU!O:O)+SUMIF(CPUAUX1!M:M,B47,CPUAUX1!O:O)+SUMIF(CPUAUX2!M:M,B47,CPUAUX2!O:O)+SUMIF(CPUAUX3!M:M,B47,CPUAUX3!O:O)+SUMIF(CPUAUX4!M:M,B47,CPUAUX4!O:O)</f>
        <v>0.5</v>
      </c>
      <c r="G47" s="5">
        <f>VLOOKUP(B47,I!$A:$G,5,FALSE)</f>
        <v>241.99</v>
      </c>
      <c r="H47" s="5">
        <f t="shared" si="2"/>
        <v>120.995</v>
      </c>
      <c r="I47" s="17">
        <f t="shared" si="3"/>
        <v>4.4664713034721099E-4</v>
      </c>
    </row>
    <row r="48" spans="1:9" ht="27.6">
      <c r="A48" s="15">
        <v>42</v>
      </c>
      <c r="B48" s="15">
        <v>1094</v>
      </c>
      <c r="C48" s="15" t="str">
        <f>VLOOKUP(B48,I!$A:$G,2,FALSE)</f>
        <v>SINAPI</v>
      </c>
      <c r="D48" s="16" t="str">
        <f>VLOOKUP(B48,I!$A:$G,3,FALSE)</f>
        <v>ARMACAO VERTICAL COM HASTE E CONTRA-PINO, EM CHAPA DE ACO GALVANIZADO 3/16", COM 1 ESTRIBO, SEM ISOLADOR</v>
      </c>
      <c r="E48" s="15" t="str">
        <f>VLOOKUP(B48,I!$A:$G,4,FALSE)</f>
        <v>UN</v>
      </c>
      <c r="F48" s="15">
        <f>SUMIF(CPU!M:M,B48,CPU!O:O)+SUMIF(CPUAUX1!M:M,B48,CPUAUX1!O:O)+SUMIF(CPUAUX2!M:M,B48,CPUAUX2!O:O)+SUMIF(CPUAUX3!M:M,B48,CPUAUX3!O:O)+SUMIF(CPUAUX4!M:M,B48,CPUAUX4!O:O)</f>
        <v>5</v>
      </c>
      <c r="G48" s="5">
        <f>VLOOKUP(B48,I!$A:$G,5,FALSE)</f>
        <v>23.3</v>
      </c>
      <c r="H48" s="5">
        <f t="shared" si="2"/>
        <v>116.5</v>
      </c>
      <c r="I48" s="17">
        <f t="shared" si="3"/>
        <v>4.3005405748543397E-4</v>
      </c>
    </row>
    <row r="49" spans="1:9">
      <c r="A49" s="15">
        <v>43</v>
      </c>
      <c r="B49" s="15">
        <v>40861</v>
      </c>
      <c r="C49" s="15" t="str">
        <f>VLOOKUP(B49,I!$A:$G,2,FALSE)</f>
        <v>SINAPI</v>
      </c>
      <c r="D49" s="16" t="str">
        <f>VLOOKUP(B49,I!$A:$G,3,FALSE)</f>
        <v>TRANSPORTE - MENSALISTA (COLETADO CAIXA - ENCARGOS COMPLEMENTARES)</v>
      </c>
      <c r="E49" s="15" t="str">
        <f>VLOOKUP(B49,I!$A:$G,4,FALSE)</f>
        <v>MES</v>
      </c>
      <c r="F49" s="15">
        <f>SUMIF(CPU!M:M,B49,CPU!O:O)+SUMIF(CPUAUX1!M:M,B49,CPUAUX1!O:O)+SUMIF(CPUAUX2!M:M,B49,CPUAUX2!O:O)+SUMIF(CPUAUX3!M:M,B49,CPUAUX3!O:O)+SUMIF(CPUAUX4!M:M,B49,CPUAUX4!O:O)</f>
        <v>1</v>
      </c>
      <c r="G49" s="5">
        <f>VLOOKUP(B49,I!$A:$G,5,FALSE)</f>
        <v>107.66</v>
      </c>
      <c r="H49" s="5">
        <f t="shared" si="2"/>
        <v>107.66</v>
      </c>
      <c r="I49" s="17">
        <f t="shared" si="3"/>
        <v>3.9742162943246195E-4</v>
      </c>
    </row>
    <row r="50" spans="1:9" ht="27.6">
      <c r="A50" s="15">
        <v>44</v>
      </c>
      <c r="B50" s="15" t="s">
        <v>142</v>
      </c>
      <c r="C50" s="15" t="str">
        <f>VLOOKUP(B50,I!$A:$G,2,FALSE)</f>
        <v>ORSE</v>
      </c>
      <c r="D50" s="16" t="str">
        <f>VLOOKUP(B50,I!$A:$G,3,FALSE)</f>
        <v>CONECTOR TERMINAL A COMPRESSÃO COM DOIS FUROS EM ALUMÍNIO OU LIGA DE ALUMÍNIO - CB-79 (2/0)</v>
      </c>
      <c r="E50" s="15" t="str">
        <f>VLOOKUP(B50,I!$A:$G,4,FALSE)</f>
        <v>UN</v>
      </c>
      <c r="F50" s="15">
        <f>SUMIF(CPU!M:M,B50,CPU!O:O)+SUMIF(CPUAUX1!M:M,B50,CPUAUX1!O:O)+SUMIF(CPUAUX2!M:M,B50,CPUAUX2!O:O)+SUMIF(CPUAUX3!M:M,B50,CPUAUX3!O:O)+SUMIF(CPUAUX4!M:M,B50,CPUAUX4!O:O)</f>
        <v>19</v>
      </c>
      <c r="G50" s="5">
        <f>VLOOKUP(B50,I!$A:$G,5,FALSE)</f>
        <v>4.5599999999999996</v>
      </c>
      <c r="H50" s="5">
        <f t="shared" si="2"/>
        <v>86.639999999999986</v>
      </c>
      <c r="I50" s="17">
        <f t="shared" si="3"/>
        <v>3.1982732652822309E-4</v>
      </c>
    </row>
    <row r="51" spans="1:9">
      <c r="A51" s="15">
        <v>45</v>
      </c>
      <c r="B51" s="15" t="s">
        <v>143</v>
      </c>
      <c r="C51" s="15" t="str">
        <f>VLOOKUP(B51,I!$A:$G,2,FALSE)</f>
        <v>ORSE</v>
      </c>
      <c r="D51" s="16" t="str">
        <f>VLOOKUP(B51,I!$A:$G,3,FALSE)</f>
        <v>CURVA 90° ELETRODUTO PVC ROSCÁVEL, D=1 1/2"</v>
      </c>
      <c r="E51" s="15" t="str">
        <f>VLOOKUP(B51,I!$A:$G,4,FALSE)</f>
        <v>UN</v>
      </c>
      <c r="F51" s="15">
        <f>SUMIF(CPU!M:M,B51,CPU!O:O)+SUMIF(CPUAUX1!M:M,B51,CPUAUX1!O:O)+SUMIF(CPUAUX2!M:M,B51,CPUAUX2!O:O)+SUMIF(CPUAUX3!M:M,B51,CPUAUX3!O:O)+SUMIF(CPUAUX4!M:M,B51,CPUAUX4!O:O)</f>
        <v>19</v>
      </c>
      <c r="G51" s="5">
        <f>VLOOKUP(B51,I!$A:$G,5,FALSE)</f>
        <v>4.4000000000000004</v>
      </c>
      <c r="H51" s="5">
        <f t="shared" si="2"/>
        <v>83.600000000000009</v>
      </c>
      <c r="I51" s="17">
        <f t="shared" si="3"/>
        <v>3.0860531507109252E-4</v>
      </c>
    </row>
    <row r="52" spans="1:9" ht="27.6">
      <c r="A52" s="15">
        <v>46</v>
      </c>
      <c r="B52" s="15">
        <v>43494</v>
      </c>
      <c r="C52" s="15" t="str">
        <f>VLOOKUP(B52,I!$A:$G,2,FALSE)</f>
        <v>SINAPI</v>
      </c>
      <c r="D52" s="16" t="str">
        <f>VLOOKUP(B52,I!$A:$G,3,FALSE)</f>
        <v>EPI - FAMILIA ALMOXARIFE - MENSALISTA (ENCARGOS COMPLEMENTARES - COLETADO CAIXA)</v>
      </c>
      <c r="E52" s="15" t="str">
        <f>VLOOKUP(B52,I!$A:$G,4,FALSE)</f>
        <v>MES</v>
      </c>
      <c r="F52" s="15">
        <f>SUMIF(CPU!M:M,B52,CPU!O:O)+SUMIF(CPUAUX1!M:M,B52,CPUAUX1!O:O)+SUMIF(CPUAUX2!M:M,B52,CPUAUX2!O:O)+SUMIF(CPUAUX3!M:M,B52,CPUAUX3!O:O)+SUMIF(CPUAUX4!M:M,B52,CPUAUX4!O:O)</f>
        <v>0.5</v>
      </c>
      <c r="G52" s="5">
        <f>VLOOKUP(B52,I!$A:$G,5,FALSE)</f>
        <v>153.54</v>
      </c>
      <c r="H52" s="5">
        <f t="shared" si="2"/>
        <v>76.77</v>
      </c>
      <c r="I52" s="17">
        <f t="shared" si="3"/>
        <v>2.8339270380392073E-4</v>
      </c>
    </row>
    <row r="53" spans="1:9" ht="55.2">
      <c r="A53" s="15">
        <v>47</v>
      </c>
      <c r="B53" s="15">
        <v>3363</v>
      </c>
      <c r="C53" s="15" t="str">
        <f>VLOOKUP(B53,I!$A:$G,2,FALSE)</f>
        <v>SINAPI</v>
      </c>
      <c r="D53" s="16" t="str">
        <f>VLOOKUP(B53,I!$A:$G,3,FALSE)</f>
        <v>GUINDAUTO HIDRAULICO, CAPACIDADE MAXIMA DE CARGA 6200 KG, MOMENTO MAXIMO DE CARGA 11,7 TM, ALCANCE MAXIMO HORIZONTAL 9,70 M, PARA MONTAGEM SOBRE CHASSI DE CAMINHAO PBT MINIMO 13000 KG (INCLUI MONTAGEM, NAO INCLUI CAMINHAO)</v>
      </c>
      <c r="E53" s="15" t="str">
        <f>VLOOKUP(B53,I!$A:$G,4,FALSE)</f>
        <v>UN</v>
      </c>
      <c r="F53" s="15">
        <f>SUMIF(CPU!M:M,B53,CPU!O:O)+SUMIF(CPUAUX1!M:M,B53,CPUAUX1!O:O)+SUMIF(CPUAUX2!M:M,B53,CPUAUX2!O:O)+SUMIF(CPUAUX3!M:M,B53,CPUAUX3!O:O)+SUMIF(CPUAUX4!M:M,B53,CPUAUX4!O:O)</f>
        <v>4.2417317765000009E-4</v>
      </c>
      <c r="G53" s="5">
        <f>VLOOKUP(B53,I!$A:$G,5,FALSE)</f>
        <v>143750</v>
      </c>
      <c r="H53" s="5">
        <f t="shared" si="2"/>
        <v>60.97489428718751</v>
      </c>
      <c r="I53" s="17">
        <f t="shared" si="3"/>
        <v>2.250858428579433E-4</v>
      </c>
    </row>
    <row r="54" spans="1:9">
      <c r="A54" s="15">
        <v>48</v>
      </c>
      <c r="B54" s="15">
        <v>4221</v>
      </c>
      <c r="C54" s="15" t="str">
        <f>VLOOKUP(B54,I!$A:$G,2,FALSE)</f>
        <v>SINAPI</v>
      </c>
      <c r="D54" s="16" t="str">
        <f>VLOOKUP(B54,I!$A:$G,3,FALSE)</f>
        <v>OLEO DIESEL COMBUSTIVEL COMUM METROPOLITANO S-10 OU S-500</v>
      </c>
      <c r="E54" s="15" t="str">
        <f>VLOOKUP(B54,I!$A:$G,4,FALSE)</f>
        <v>L</v>
      </c>
      <c r="F54" s="15">
        <f>SUMIF(CPU!M:M,B54,CPU!O:O)+SUMIF(CPUAUX1!M:M,B54,CPUAUX1!O:O)+SUMIF(CPUAUX2!M:M,B54,CPUAUX2!O:O)+SUMIF(CPUAUX3!M:M,B54,CPUAUX3!O:O)+SUMIF(CPUAUX4!M:M,B54,CPUAUX4!O:O)</f>
        <v>9.668094</v>
      </c>
      <c r="G54" s="5">
        <f>VLOOKUP(B54,I!$A:$G,5,FALSE)</f>
        <v>5.91</v>
      </c>
      <c r="H54" s="5">
        <f t="shared" si="2"/>
        <v>57.138435540000003</v>
      </c>
      <c r="I54" s="17">
        <f t="shared" si="3"/>
        <v>2.1092374285276328E-4</v>
      </c>
    </row>
    <row r="55" spans="1:9" ht="27.6">
      <c r="A55" s="15">
        <v>49</v>
      </c>
      <c r="B55" s="15">
        <v>416</v>
      </c>
      <c r="C55" s="15" t="str">
        <f>VLOOKUP(B55,I!$A:$G,2,FALSE)</f>
        <v>SINAPI</v>
      </c>
      <c r="D55" s="16" t="str">
        <f>VLOOKUP(B55,I!$A:$G,3,FALSE)</f>
        <v>GRAMPO METALICO TIPO OLHAL PARA HASTE DE ATERRAMENTO DE 3/4", CONDUTOR DE *10* A 50 MM2</v>
      </c>
      <c r="E55" s="15" t="str">
        <f>VLOOKUP(B55,I!$A:$G,4,FALSE)</f>
        <v>UN</v>
      </c>
      <c r="F55" s="15">
        <f>SUMIF(CPU!M:M,B55,CPU!O:O)+SUMIF(CPUAUX1!M:M,B55,CPUAUX1!O:O)+SUMIF(CPUAUX2!M:M,B55,CPUAUX2!O:O)+SUMIF(CPUAUX3!M:M,B55,CPUAUX3!O:O)+SUMIF(CPUAUX4!M:M,B55,CPUAUX4!O:O)</f>
        <v>5</v>
      </c>
      <c r="G55" s="5">
        <f>VLOOKUP(B55,I!$A:$G,5,FALSE)</f>
        <v>11.24</v>
      </c>
      <c r="H55" s="5">
        <f t="shared" si="2"/>
        <v>56.2</v>
      </c>
      <c r="I55" s="17">
        <f t="shared" si="3"/>
        <v>2.0745955391142823E-4</v>
      </c>
    </row>
    <row r="56" spans="1:9">
      <c r="A56" s="15">
        <v>50</v>
      </c>
      <c r="B56" s="15">
        <v>37373</v>
      </c>
      <c r="C56" s="15" t="str">
        <f>VLOOKUP(B56,I!$A:$G,2,FALSE)</f>
        <v>SINAPI</v>
      </c>
      <c r="D56" s="16" t="str">
        <f>VLOOKUP(B56,I!$A:$G,3,FALSE)</f>
        <v>SEGURO - HORISTA (COLETADO CAIXA - ENCARGOS COMPLEMENTARES)</v>
      </c>
      <c r="E56" s="15" t="str">
        <f>VLOOKUP(B56,I!$A:$G,4,FALSE)</f>
        <v>H</v>
      </c>
      <c r="F56" s="15">
        <f>SUMIF(CPU!M:M,B56,CPU!O:O)+SUMIF(CPUAUX1!M:M,B56,CPUAUX1!O:O)+SUMIF(CPUAUX2!M:M,B56,CPUAUX2!O:O)+SUMIF(CPUAUX3!M:M,B56,CPUAUX3!O:O)+SUMIF(CPUAUX4!M:M,B56,CPUAUX4!O:O)</f>
        <v>499.90425450000004</v>
      </c>
      <c r="G56" s="5">
        <f>VLOOKUP(B56,I!$A:$G,5,FALSE)</f>
        <v>0.08</v>
      </c>
      <c r="H56" s="5">
        <f t="shared" si="2"/>
        <v>39.992340360000007</v>
      </c>
      <c r="I56" s="17">
        <f t="shared" si="3"/>
        <v>1.4762977030177238E-4</v>
      </c>
    </row>
    <row r="57" spans="1:9">
      <c r="A57" s="15">
        <v>51</v>
      </c>
      <c r="B57" s="15">
        <v>4491</v>
      </c>
      <c r="C57" s="15" t="str">
        <f>VLOOKUP(B57,I!$A:$G,2,FALSE)</f>
        <v>SINAPI</v>
      </c>
      <c r="D57" s="16" t="str">
        <f>VLOOKUP(B57,I!$A:$G,3,FALSE)</f>
        <v>PONTALETE *7,5 X 7,5* CM EM PINUS, MISTA OU EQUIVALENTE DA REGIAO - BRUTA</v>
      </c>
      <c r="E57" s="15" t="str">
        <f>VLOOKUP(B57,I!$A:$G,4,FALSE)</f>
        <v>M</v>
      </c>
      <c r="F57" s="15">
        <f>SUMIF(CPU!M:M,B57,CPU!O:O)+SUMIF(CPUAUX1!M:M,B57,CPUAUX1!O:O)+SUMIF(CPUAUX2!M:M,B57,CPUAUX2!O:O)+SUMIF(CPUAUX3!M:M,B57,CPUAUX3!O:O)+SUMIF(CPUAUX4!M:M,B57,CPUAUX4!O:O)</f>
        <v>4</v>
      </c>
      <c r="G57" s="5">
        <f>VLOOKUP(B57,I!$A:$G,5,FALSE)</f>
        <v>9.85</v>
      </c>
      <c r="H57" s="5">
        <f t="shared" si="2"/>
        <v>39.4</v>
      </c>
      <c r="I57" s="17">
        <f t="shared" si="3"/>
        <v>1.454431748062326E-4</v>
      </c>
    </row>
    <row r="58" spans="1:9" ht="27.6">
      <c r="A58" s="15">
        <v>52</v>
      </c>
      <c r="B58" s="15">
        <v>1575</v>
      </c>
      <c r="C58" s="15" t="str">
        <f>VLOOKUP(B58,I!$A:$G,2,FALSE)</f>
        <v>SINAPI</v>
      </c>
      <c r="D58" s="16" t="str">
        <f>VLOOKUP(B58,I!$A:$G,3,FALSE)</f>
        <v>TERMINAL A COMPRESSAO EM COBRE ESTANHADO PARA CABO 16 MM2, 1 FURO E 1 COMPRESSAO, PARA PARAFUSO DE FIXACAO M6</v>
      </c>
      <c r="E58" s="15" t="str">
        <f>VLOOKUP(B58,I!$A:$G,4,FALSE)</f>
        <v>UN</v>
      </c>
      <c r="F58" s="15">
        <f>SUMIF(CPU!M:M,B58,CPU!O:O)+SUMIF(CPUAUX1!M:M,B58,CPUAUX1!O:O)+SUMIF(CPUAUX2!M:M,B58,CPUAUX2!O:O)+SUMIF(CPUAUX3!M:M,B58,CPUAUX3!O:O)+SUMIF(CPUAUX4!M:M,B58,CPUAUX4!O:O)</f>
        <v>15</v>
      </c>
      <c r="G58" s="5">
        <f>VLOOKUP(B58,I!$A:$G,5,FALSE)</f>
        <v>2.54</v>
      </c>
      <c r="H58" s="5">
        <f t="shared" si="2"/>
        <v>38.1</v>
      </c>
      <c r="I58" s="17">
        <f t="shared" si="3"/>
        <v>1.4064428832785437E-4</v>
      </c>
    </row>
    <row r="59" spans="1:9">
      <c r="A59" s="15">
        <v>53</v>
      </c>
      <c r="B59" s="15">
        <v>40408</v>
      </c>
      <c r="C59" s="15" t="str">
        <f>VLOOKUP(B59,I!$A:$G,2,FALSE)</f>
        <v>SINAPI</v>
      </c>
      <c r="D59" s="16" t="str">
        <f>VLOOKUP(B59,I!$A:$G,3,FALSE)</f>
        <v>CURVA 180 GRAUS, DE PVC RIGIDO ROSCAVEL, DE 1 1/4", PARA ELETRODUTO</v>
      </c>
      <c r="E59" s="15" t="str">
        <f>VLOOKUP(B59,I!$A:$G,4,FALSE)</f>
        <v>UN</v>
      </c>
      <c r="F59" s="15">
        <f>SUMIF(CPU!M:M,B59,CPU!O:O)+SUMIF(CPUAUX1!M:M,B59,CPUAUX1!O:O)+SUMIF(CPUAUX2!M:M,B59,CPUAUX2!O:O)+SUMIF(CPUAUX3!M:M,B59,CPUAUX3!O:O)+SUMIF(CPUAUX4!M:M,B59,CPUAUX4!O:O)</f>
        <v>5</v>
      </c>
      <c r="G59" s="5">
        <f>VLOOKUP(B59,I!$A:$G,5,FALSE)</f>
        <v>6.55</v>
      </c>
      <c r="H59" s="5">
        <f t="shared" si="2"/>
        <v>32.75</v>
      </c>
      <c r="I59" s="17">
        <f t="shared" si="3"/>
        <v>1.2089502474375933E-4</v>
      </c>
    </row>
    <row r="60" spans="1:9">
      <c r="A60" s="15">
        <v>54</v>
      </c>
      <c r="B60" s="15">
        <v>1379</v>
      </c>
      <c r="C60" s="15" t="str">
        <f>VLOOKUP(B60,I!$A:$G,2,FALSE)</f>
        <v>SINAPI</v>
      </c>
      <c r="D60" s="16" t="str">
        <f>VLOOKUP(B60,I!$A:$G,3,FALSE)</f>
        <v>CIMENTO PORTLAND COMPOSTO CP II-32</v>
      </c>
      <c r="E60" s="15" t="str">
        <f>VLOOKUP(B60,I!$A:$G,4,FALSE)</f>
        <v>KG</v>
      </c>
      <c r="F60" s="15">
        <f>SUMIF(CPU!M:M,B60,CPU!O:O)+SUMIF(CPUAUX1!M:M,B60,CPUAUX1!O:O)+SUMIF(CPUAUX2!M:M,B60,CPUAUX2!O:O)+SUMIF(CPUAUX3!M:M,B60,CPUAUX3!O:O)+SUMIF(CPUAUX4!M:M,B60,CPUAUX4!O:O)</f>
        <v>27.523524000000002</v>
      </c>
      <c r="G60" s="5">
        <f>VLOOKUP(B60,I!$A:$G,5,FALSE)</f>
        <v>1.06</v>
      </c>
      <c r="H60" s="5">
        <f t="shared" si="2"/>
        <v>29.174935440000002</v>
      </c>
      <c r="I60" s="17">
        <f t="shared" si="3"/>
        <v>1.0769784860813378E-4</v>
      </c>
    </row>
    <row r="61" spans="1:9" ht="27.6">
      <c r="A61" s="15">
        <v>55</v>
      </c>
      <c r="B61" s="15">
        <v>1874</v>
      </c>
      <c r="C61" s="15" t="str">
        <f>VLOOKUP(B61,I!$A:$G,2,FALSE)</f>
        <v>SINAPI</v>
      </c>
      <c r="D61" s="16" t="str">
        <f>VLOOKUP(B61,I!$A:$G,3,FALSE)</f>
        <v>CURVA 90 GRAUS, LONGA, DE PVC RIGIDO ROSCAVEL, DE 1 1/4", PARA ELETRODUTO</v>
      </c>
      <c r="E61" s="15" t="str">
        <f>VLOOKUP(B61,I!$A:$G,4,FALSE)</f>
        <v>UN</v>
      </c>
      <c r="F61" s="15">
        <f>SUMIF(CPU!M:M,B61,CPU!O:O)+SUMIF(CPUAUX1!M:M,B61,CPUAUX1!O:O)+SUMIF(CPUAUX2!M:M,B61,CPUAUX2!O:O)+SUMIF(CPUAUX3!M:M,B61,CPUAUX3!O:O)+SUMIF(CPUAUX4!M:M,B61,CPUAUX4!O:O)</f>
        <v>5</v>
      </c>
      <c r="G61" s="5">
        <f>VLOOKUP(B61,I!$A:$G,5,FALSE)</f>
        <v>4.5</v>
      </c>
      <c r="H61" s="5">
        <f t="shared" si="2"/>
        <v>22.5</v>
      </c>
      <c r="I61" s="17">
        <f t="shared" si="3"/>
        <v>8.3057650587315575E-5</v>
      </c>
    </row>
    <row r="62" spans="1:9" ht="27.6">
      <c r="A62" s="15">
        <v>56</v>
      </c>
      <c r="B62" s="15">
        <v>43498</v>
      </c>
      <c r="C62" s="15" t="str">
        <f>VLOOKUP(B62,I!$A:$G,2,FALSE)</f>
        <v>SINAPI</v>
      </c>
      <c r="D62" s="16" t="str">
        <f>VLOOKUP(B62,I!$A:$G,3,FALSE)</f>
        <v>EPI - FAMILIA ENGENHEIRO CIVIL - MENSALISTA (ENCARGOS COMPLEMENTARES - COLETADO CAIXA)</v>
      </c>
      <c r="E62" s="15" t="str">
        <f>VLOOKUP(B62,I!$A:$G,4,FALSE)</f>
        <v>MES</v>
      </c>
      <c r="F62" s="15">
        <f>SUMIF(CPU!M:M,B62,CPU!O:O)+SUMIF(CPUAUX1!M:M,B62,CPUAUX1!O:O)+SUMIF(CPUAUX2!M:M,B62,CPUAUX2!O:O)+SUMIF(CPUAUX3!M:M,B62,CPUAUX3!O:O)+SUMIF(CPUAUX4!M:M,B62,CPUAUX4!O:O)</f>
        <v>0.15</v>
      </c>
      <c r="G62" s="5">
        <f>VLOOKUP(B62,I!$A:$G,5,FALSE)</f>
        <v>146</v>
      </c>
      <c r="H62" s="5">
        <f t="shared" si="2"/>
        <v>21.9</v>
      </c>
      <c r="I62" s="17">
        <f t="shared" si="3"/>
        <v>8.0842779904987145E-5</v>
      </c>
    </row>
    <row r="63" spans="1:9" ht="27.6">
      <c r="A63" s="15">
        <v>57</v>
      </c>
      <c r="B63" s="15">
        <v>14153</v>
      </c>
      <c r="C63" s="15" t="str">
        <f>VLOOKUP(B63,I!$A:$G,2,FALSE)</f>
        <v>SINAPI</v>
      </c>
      <c r="D63" s="16" t="str">
        <f>VLOOKUP(B63,I!$A:$G,3,FALSE)</f>
        <v>FITA METALICA PERFURADA, L = *18* MM, ROLO DE 30 M, CARGA RECOMENDADA = *30* KGF</v>
      </c>
      <c r="E63" s="15" t="str">
        <f>VLOOKUP(B63,I!$A:$G,4,FALSE)</f>
        <v>UN</v>
      </c>
      <c r="F63" s="15">
        <f>SUMIF(CPU!M:M,B63,CPU!O:O)+SUMIF(CPUAUX1!M:M,B63,CPUAUX1!O:O)+SUMIF(CPUAUX2!M:M,B63,CPUAUX2!O:O)+SUMIF(CPUAUX3!M:M,B63,CPUAUX3!O:O)+SUMIF(CPUAUX4!M:M,B63,CPUAUX4!O:O)</f>
        <v>0.3</v>
      </c>
      <c r="G63" s="5">
        <f>VLOOKUP(B63,I!$A:$G,5,FALSE)</f>
        <v>62.09</v>
      </c>
      <c r="H63" s="5">
        <f t="shared" si="2"/>
        <v>18.626999999999999</v>
      </c>
      <c r="I63" s="17">
        <f t="shared" si="3"/>
        <v>6.8760660332885647E-5</v>
      </c>
    </row>
    <row r="64" spans="1:9">
      <c r="A64" s="15">
        <v>58</v>
      </c>
      <c r="B64" s="15">
        <v>40864</v>
      </c>
      <c r="C64" s="15" t="str">
        <f>VLOOKUP(B64,I!$A:$G,2,FALSE)</f>
        <v>SINAPI</v>
      </c>
      <c r="D64" s="16" t="str">
        <f>VLOOKUP(B64,I!$A:$G,3,FALSE)</f>
        <v>SEGURO - MENSALISTA (COLETADO CAIXA - ENCARGOS COMPLEMENTARES)</v>
      </c>
      <c r="E64" s="15" t="str">
        <f>VLOOKUP(B64,I!$A:$G,4,FALSE)</f>
        <v>MES</v>
      </c>
      <c r="F64" s="15">
        <f>SUMIF(CPU!M:M,B64,CPU!O:O)+SUMIF(CPUAUX1!M:M,B64,CPUAUX1!O:O)+SUMIF(CPUAUX2!M:M,B64,CPUAUX2!O:O)+SUMIF(CPUAUX3!M:M,B64,CPUAUX3!O:O)+SUMIF(CPUAUX4!M:M,B64,CPUAUX4!O:O)</f>
        <v>1.1499999999999999</v>
      </c>
      <c r="G64" s="5">
        <f>VLOOKUP(B64,I!$A:$G,5,FALSE)</f>
        <v>15.46</v>
      </c>
      <c r="H64" s="5">
        <f t="shared" si="2"/>
        <v>17.779</v>
      </c>
      <c r="I64" s="17">
        <f t="shared" si="3"/>
        <v>6.563030976852815E-5</v>
      </c>
    </row>
    <row r="65" spans="1:9">
      <c r="A65" s="15">
        <v>59</v>
      </c>
      <c r="B65" s="15">
        <v>6117</v>
      </c>
      <c r="C65" s="15" t="str">
        <f>VLOOKUP(B65,I!$A:$G,2,FALSE)</f>
        <v>SINAPI</v>
      </c>
      <c r="D65" s="16" t="str">
        <f>VLOOKUP(B65,I!$A:$G,3,FALSE)</f>
        <v>CARPINTEIRO AUXILIAR (HORISTA)</v>
      </c>
      <c r="E65" s="15" t="str">
        <f>VLOOKUP(B65,I!$A:$G,4,FALSE)</f>
        <v>H</v>
      </c>
      <c r="F65" s="15">
        <f>SUMIF(CPU!M:M,B65,CPU!O:O)+SUMIF(CPUAUX1!M:M,B65,CPUAUX1!O:O)+SUMIF(CPUAUX2!M:M,B65,CPUAUX2!O:O)+SUMIF(CPUAUX3!M:M,B65,CPUAUX3!O:O)+SUMIF(CPUAUX4!M:M,B65,CPUAUX4!O:O)</f>
        <v>1</v>
      </c>
      <c r="G65" s="5">
        <f>VLOOKUP(B65,I!$A:$G,5,FALSE)</f>
        <v>15.57</v>
      </c>
      <c r="H65" s="5">
        <f t="shared" si="2"/>
        <v>15.57</v>
      </c>
      <c r="I65" s="17">
        <f t="shared" si="3"/>
        <v>5.7475894206422376E-5</v>
      </c>
    </row>
    <row r="66" spans="1:9">
      <c r="A66" s="15">
        <v>60</v>
      </c>
      <c r="B66" s="15">
        <v>1106</v>
      </c>
      <c r="C66" s="15" t="str">
        <f>VLOOKUP(B66,I!$A:$G,2,FALSE)</f>
        <v>SINAPI</v>
      </c>
      <c r="D66" s="16" t="str">
        <f>VLOOKUP(B66,I!$A:$G,3,FALSE)</f>
        <v>CAL HIDRATADA CH-I PARA ARGAMASSAS</v>
      </c>
      <c r="E66" s="15" t="str">
        <f>VLOOKUP(B66,I!$A:$G,4,FALSE)</f>
        <v>KG</v>
      </c>
      <c r="F66" s="15">
        <f>SUMIF(CPU!M:M,B66,CPU!O:O)+SUMIF(CPUAUX1!M:M,B66,CPUAUX1!O:O)+SUMIF(CPUAUX2!M:M,B66,CPUAUX2!O:O)+SUMIF(CPUAUX3!M:M,B66,CPUAUX3!O:O)+SUMIF(CPUAUX4!M:M,B66,CPUAUX4!O:O)</f>
        <v>11.290800000000001</v>
      </c>
      <c r="G66" s="5">
        <f>VLOOKUP(B66,I!$A:$G,5,FALSE)</f>
        <v>1.28</v>
      </c>
      <c r="H66" s="5">
        <f t="shared" si="2"/>
        <v>14.452224000000001</v>
      </c>
      <c r="I66" s="17">
        <f t="shared" si="3"/>
        <v>5.3349678720071831E-5</v>
      </c>
    </row>
    <row r="67" spans="1:9" ht="27.6">
      <c r="A67" s="15">
        <v>61</v>
      </c>
      <c r="B67" s="15">
        <v>11267</v>
      </c>
      <c r="C67" s="15" t="str">
        <f>VLOOKUP(B67,I!$A:$G,2,FALSE)</f>
        <v>SINAPI</v>
      </c>
      <c r="D67" s="16" t="str">
        <f>VLOOKUP(B67,I!$A:$G,3,FALSE)</f>
        <v>ARRUELA LISA, REDONDA, DE LATAO POLIDO, DIAMETRO NOMINAL 5/8", DIAMETRO EXTERNO = 34 MM, DIAMETRO DO FURO = 17 MM, ESPESSURA = *2,5* MM</v>
      </c>
      <c r="E67" s="15" t="str">
        <f>VLOOKUP(B67,I!$A:$G,4,FALSE)</f>
        <v>UN</v>
      </c>
      <c r="F67" s="15">
        <f>SUMIF(CPU!M:M,B67,CPU!O:O)+SUMIF(CPUAUX1!M:M,B67,CPUAUX1!O:O)+SUMIF(CPUAUX2!M:M,B67,CPUAUX2!O:O)+SUMIF(CPUAUX3!M:M,B67,CPUAUX3!O:O)+SUMIF(CPUAUX4!M:M,B67,CPUAUX4!O:O)</f>
        <v>10</v>
      </c>
      <c r="G67" s="5">
        <f>VLOOKUP(B67,I!$A:$G,5,FALSE)</f>
        <v>1.43</v>
      </c>
      <c r="H67" s="5">
        <f t="shared" si="2"/>
        <v>14.299999999999999</v>
      </c>
      <c r="I67" s="17">
        <f t="shared" si="3"/>
        <v>5.2787751262160555E-5</v>
      </c>
    </row>
    <row r="68" spans="1:9">
      <c r="A68" s="15">
        <v>62</v>
      </c>
      <c r="B68" s="15">
        <v>1902</v>
      </c>
      <c r="C68" s="15" t="str">
        <f>VLOOKUP(B68,I!$A:$G,2,FALSE)</f>
        <v>SINAPI</v>
      </c>
      <c r="D68" s="16" t="str">
        <f>VLOOKUP(B68,I!$A:$G,3,FALSE)</f>
        <v>LUVA EM PVC RIGIDO ROSCAVEL, DE 1 1/4", PARA ELETRODUTO</v>
      </c>
      <c r="E68" s="15" t="str">
        <f>VLOOKUP(B68,I!$A:$G,4,FALSE)</f>
        <v>UN</v>
      </c>
      <c r="F68" s="15">
        <f>SUMIF(CPU!M:M,B68,CPU!O:O)+SUMIF(CPUAUX1!M:M,B68,CPUAUX1!O:O)+SUMIF(CPUAUX2!M:M,B68,CPUAUX2!O:O)+SUMIF(CPUAUX3!M:M,B68,CPUAUX3!O:O)+SUMIF(CPUAUX4!M:M,B68,CPUAUX4!O:O)</f>
        <v>5</v>
      </c>
      <c r="G68" s="5">
        <f>VLOOKUP(B68,I!$A:$G,5,FALSE)</f>
        <v>2.4700000000000002</v>
      </c>
      <c r="H68" s="5">
        <f t="shared" si="2"/>
        <v>12.350000000000001</v>
      </c>
      <c r="I68" s="17">
        <f t="shared" si="3"/>
        <v>4.5589421544593218E-5</v>
      </c>
    </row>
    <row r="69" spans="1:9" ht="27.6">
      <c r="A69" s="15">
        <v>63</v>
      </c>
      <c r="B69" s="15">
        <v>370</v>
      </c>
      <c r="C69" s="15" t="str">
        <f>VLOOKUP(B69,I!$A:$G,2,FALSE)</f>
        <v>SINAPI</v>
      </c>
      <c r="D69" s="16" t="str">
        <f>VLOOKUP(B69,I!$A:$G,3,FALSE)</f>
        <v>AREIA MEDIA - POSTO JAZIDA/FORNECEDOR (RETIRADO NA JAZIDA, SEM TRANSPORTE)</v>
      </c>
      <c r="E69" s="15" t="str">
        <f>VLOOKUP(B69,I!$A:$G,4,FALSE)</f>
        <v>M3</v>
      </c>
      <c r="F69" s="15">
        <f>SUMIF(CPU!M:M,B69,CPU!O:O)+SUMIF(CPUAUX1!M:M,B69,CPUAUX1!O:O)+SUMIF(CPUAUX2!M:M,B69,CPUAUX2!O:O)+SUMIF(CPUAUX3!M:M,B69,CPUAUX3!O:O)+SUMIF(CPUAUX4!M:M,B69,CPUAUX4!O:O)</f>
        <v>0.12078899999999999</v>
      </c>
      <c r="G69" s="5">
        <f>VLOOKUP(B69,I!$A:$G,5,FALSE)</f>
        <v>95</v>
      </c>
      <c r="H69" s="5">
        <f t="shared" si="2"/>
        <v>11.474955</v>
      </c>
      <c r="I69" s="17">
        <f t="shared" si="3"/>
        <v>4.2359235684229767E-5</v>
      </c>
    </row>
    <row r="70" spans="1:9" ht="27.6">
      <c r="A70" s="15">
        <v>64</v>
      </c>
      <c r="B70" s="15">
        <v>3398</v>
      </c>
      <c r="C70" s="15" t="str">
        <f>VLOOKUP(B70,I!$A:$G,2,FALSE)</f>
        <v>SINAPI</v>
      </c>
      <c r="D70" s="16" t="str">
        <f>VLOOKUP(B70,I!$A:$G,3,FALSE)</f>
        <v>ISOLADOR DE PORCELANA, TIPO ROLDANA, DIMENSOES DE *72* X *72* MM, PARA USO EM BAIXA TENSAO</v>
      </c>
      <c r="E70" s="15" t="str">
        <f>VLOOKUP(B70,I!$A:$G,4,FALSE)</f>
        <v>UN</v>
      </c>
      <c r="F70" s="15">
        <f>SUMIF(CPU!M:M,B70,CPU!O:O)+SUMIF(CPUAUX1!M:M,B70,CPUAUX1!O:O)+SUMIF(CPUAUX2!M:M,B70,CPUAUX2!O:O)+SUMIF(CPUAUX3!M:M,B70,CPUAUX3!O:O)+SUMIF(CPUAUX4!M:M,B70,CPUAUX4!O:O)</f>
        <v>5</v>
      </c>
      <c r="G70" s="5">
        <f>VLOOKUP(B70,I!$A:$G,5,FALSE)</f>
        <v>1.68</v>
      </c>
      <c r="H70" s="5">
        <f t="shared" si="2"/>
        <v>8.4</v>
      </c>
      <c r="I70" s="17">
        <f t="shared" si="3"/>
        <v>3.1008189552597812E-5</v>
      </c>
    </row>
    <row r="71" spans="1:9" ht="27.6">
      <c r="A71" s="15">
        <v>65</v>
      </c>
      <c r="B71" s="15">
        <v>43475</v>
      </c>
      <c r="C71" s="15" t="str">
        <f>VLOOKUP(B71,I!$A:$G,2,FALSE)</f>
        <v>SINAPI</v>
      </c>
      <c r="D71" s="16" t="str">
        <f>VLOOKUP(B71,I!$A:$G,3,FALSE)</f>
        <v>FERRAMENTAS - FAMILIA ENCARREGADO GERAL - MENSALISTA (ENCARGOS COMPLEMENTARES - COLETADO CAIXA)</v>
      </c>
      <c r="E71" s="15" t="str">
        <f>VLOOKUP(B71,I!$A:$G,4,FALSE)</f>
        <v>MES</v>
      </c>
      <c r="F71" s="15">
        <f>SUMIF(CPU!M:M,B71,CPU!O:O)+SUMIF(CPUAUX1!M:M,B71,CPUAUX1!O:O)+SUMIF(CPUAUX2!M:M,B71,CPUAUX2!O:O)+SUMIF(CPUAUX3!M:M,B71,CPUAUX3!O:O)+SUMIF(CPUAUX4!M:M,B71,CPUAUX4!O:O)</f>
        <v>0.5</v>
      </c>
      <c r="G71" s="5">
        <f>VLOOKUP(B71,I!$A:$G,5,FALSE)</f>
        <v>15.46</v>
      </c>
      <c r="H71" s="5">
        <f t="shared" ref="H71:H84" si="4">F71*G71</f>
        <v>7.73</v>
      </c>
      <c r="I71" s="17">
        <f t="shared" ref="I71:I88" si="5">H71/$H$85</f>
        <v>2.8534917290664418E-5</v>
      </c>
    </row>
    <row r="72" spans="1:9" ht="27.6">
      <c r="A72" s="15">
        <v>66</v>
      </c>
      <c r="B72" s="15">
        <v>43470</v>
      </c>
      <c r="C72" s="15" t="str">
        <f>VLOOKUP(B72,I!$A:$G,2,FALSE)</f>
        <v>SINAPI</v>
      </c>
      <c r="D72" s="16" t="str">
        <f>VLOOKUP(B72,I!$A:$G,3,FALSE)</f>
        <v>FERRAMENTAS - FAMILIA ALMOXARIFE - MENSALISTA (ENCARGOS COMPLEMENTARES - COLETADO CAIXA)</v>
      </c>
      <c r="E72" s="15" t="str">
        <f>VLOOKUP(B72,I!$A:$G,4,FALSE)</f>
        <v>MES</v>
      </c>
      <c r="F72" s="15">
        <f>SUMIF(CPU!M:M,B72,CPU!O:O)+SUMIF(CPUAUX1!M:M,B72,CPUAUX1!O:O)+SUMIF(CPUAUX2!M:M,B72,CPUAUX2!O:O)+SUMIF(CPUAUX3!M:M,B72,CPUAUX3!O:O)+SUMIF(CPUAUX4!M:M,B72,CPUAUX4!O:O)</f>
        <v>0.5</v>
      </c>
      <c r="G72" s="5">
        <f>VLOOKUP(B72,I!$A:$G,5,FALSE)</f>
        <v>11.14</v>
      </c>
      <c r="H72" s="5">
        <f t="shared" si="4"/>
        <v>5.57</v>
      </c>
      <c r="I72" s="17">
        <f t="shared" si="5"/>
        <v>2.0561382834282123E-5</v>
      </c>
    </row>
    <row r="73" spans="1:9" ht="27.6">
      <c r="A73" s="15">
        <v>67</v>
      </c>
      <c r="B73" s="15">
        <v>4417</v>
      </c>
      <c r="C73" s="15" t="str">
        <f>VLOOKUP(B73,I!$A:$G,2,FALSE)</f>
        <v>SINAPI</v>
      </c>
      <c r="D73" s="16" t="str">
        <f>VLOOKUP(B73,I!$A:$G,3,FALSE)</f>
        <v>SARRAFO NAO APARELHADO *2,5 X 7* CM, EM MACARANDUBA/MASSARANDUBA, ANGELIM, PEROBA-ROSA OU EQUIVALENTE DA REGIAO - BRUTA</v>
      </c>
      <c r="E73" s="15" t="str">
        <f>VLOOKUP(B73,I!$A:$G,4,FALSE)</f>
        <v>M</v>
      </c>
      <c r="F73" s="15">
        <f>SUMIF(CPU!M:M,B73,CPU!O:O)+SUMIF(CPUAUX1!M:M,B73,CPUAUX1!O:O)+SUMIF(CPUAUX2!M:M,B73,CPUAUX2!O:O)+SUMIF(CPUAUX3!M:M,B73,CPUAUX3!O:O)+SUMIF(CPUAUX4!M:M,B73,CPUAUX4!O:O)</f>
        <v>1</v>
      </c>
      <c r="G73" s="5">
        <f>VLOOKUP(B73,I!$A:$G,5,FALSE)</f>
        <v>5.44</v>
      </c>
      <c r="H73" s="5">
        <f t="shared" si="4"/>
        <v>5.44</v>
      </c>
      <c r="I73" s="17">
        <f t="shared" si="5"/>
        <v>2.0081494186444299E-5</v>
      </c>
    </row>
    <row r="74" spans="1:9" ht="27.6">
      <c r="A74" s="15">
        <v>68</v>
      </c>
      <c r="B74" s="15">
        <v>43488</v>
      </c>
      <c r="C74" s="15" t="str">
        <f>VLOOKUP(B74,I!$A:$G,2,FALSE)</f>
        <v>SINAPI</v>
      </c>
      <c r="D74" s="16" t="str">
        <f>VLOOKUP(B74,I!$A:$G,3,FALSE)</f>
        <v>EPI - FAMILIA OPERADOR ESCAVADEIRA - HORISTA (ENCARGOS COMPLEMENTARES - COLETADO CAIXA)</v>
      </c>
      <c r="E74" s="15" t="str">
        <f>VLOOKUP(B74,I!$A:$G,4,FALSE)</f>
        <v>H</v>
      </c>
      <c r="F74" s="15">
        <f>SUMIF(CPU!M:M,B74,CPU!O:O)+SUMIF(CPUAUX1!M:M,B74,CPUAUX1!O:O)+SUMIF(CPUAUX2!M:M,B74,CPUAUX2!O:O)+SUMIF(CPUAUX3!M:M,B74,CPUAUX3!O:O)+SUMIF(CPUAUX4!M:M,B74,CPUAUX4!O:O)</f>
        <v>5.3132115000000004</v>
      </c>
      <c r="G74" s="5">
        <f>VLOOKUP(B74,I!$A:$G,5,FALSE)</f>
        <v>0.89</v>
      </c>
      <c r="H74" s="5">
        <f t="shared" si="4"/>
        <v>4.7287582350000008</v>
      </c>
      <c r="I74" s="17">
        <f t="shared" si="5"/>
        <v>1.7455979964200941E-5</v>
      </c>
    </row>
    <row r="75" spans="1:9">
      <c r="A75" s="15">
        <v>69</v>
      </c>
      <c r="B75" s="15">
        <v>21127</v>
      </c>
      <c r="C75" s="15" t="str">
        <f>VLOOKUP(B75,I!$A:$G,2,FALSE)</f>
        <v>SINAPI</v>
      </c>
      <c r="D75" s="16" t="str">
        <f>VLOOKUP(B75,I!$A:$G,3,FALSE)</f>
        <v>FITA ISOLANTE ADESIVA ANTICHAMA, USO ATE 750 V, EM ROLO DE 19 MM X 5 M</v>
      </c>
      <c r="E75" s="15" t="str">
        <f>VLOOKUP(B75,I!$A:$G,4,FALSE)</f>
        <v>UN</v>
      </c>
      <c r="F75" s="15">
        <f>SUMIF(CPU!M:M,B75,CPU!O:O)+SUMIF(CPUAUX1!M:M,B75,CPUAUX1!O:O)+SUMIF(CPUAUX2!M:M,B75,CPUAUX2!O:O)+SUMIF(CPUAUX3!M:M,B75,CPUAUX3!O:O)+SUMIF(CPUAUX4!M:M,B75,CPUAUX4!O:O)</f>
        <v>0.99899999999999989</v>
      </c>
      <c r="G75" s="5">
        <f>VLOOKUP(B75,I!$A:$G,5,FALSE)</f>
        <v>3.66</v>
      </c>
      <c r="H75" s="5">
        <f t="shared" si="4"/>
        <v>3.6563399999999997</v>
      </c>
      <c r="I75" s="17">
        <f t="shared" si="5"/>
        <v>1.3497200451041128E-5</v>
      </c>
    </row>
    <row r="76" spans="1:9">
      <c r="A76" s="15">
        <v>70</v>
      </c>
      <c r="B76" s="15">
        <v>39996</v>
      </c>
      <c r="C76" s="15" t="str">
        <f>VLOOKUP(B76,I!$A:$G,2,FALSE)</f>
        <v>SINAPI</v>
      </c>
      <c r="D76" s="16" t="str">
        <f>VLOOKUP(B76,I!$A:$G,3,FALSE)</f>
        <v>VERGALHAO ZINCADO ROSCA TOTAL, 1/4" (6,3 MM)</v>
      </c>
      <c r="E76" s="15" t="str">
        <f>VLOOKUP(B76,I!$A:$G,4,FALSE)</f>
        <v>M</v>
      </c>
      <c r="F76" s="15">
        <f>SUMIF(CPU!M:M,B76,CPU!O:O)+SUMIF(CPUAUX1!M:M,B76,CPUAUX1!O:O)+SUMIF(CPUAUX2!M:M,B76,CPUAUX2!O:O)+SUMIF(CPUAUX3!M:M,B76,CPUAUX3!O:O)+SUMIF(CPUAUX4!M:M,B76,CPUAUX4!O:O)</f>
        <v>0.83199999999999996</v>
      </c>
      <c r="G76" s="5">
        <f>VLOOKUP(B76,I!$A:$G,5,FALSE)</f>
        <v>3.95</v>
      </c>
      <c r="H76" s="5">
        <f t="shared" si="4"/>
        <v>3.2864</v>
      </c>
      <c r="I76" s="17">
        <f t="shared" si="5"/>
        <v>1.2131585017340172E-5</v>
      </c>
    </row>
    <row r="77" spans="1:9">
      <c r="A77" s="15">
        <v>71</v>
      </c>
      <c r="B77" s="15">
        <v>39997</v>
      </c>
      <c r="C77" s="15" t="str">
        <f>VLOOKUP(B77,I!$A:$G,2,FALSE)</f>
        <v>SINAPI</v>
      </c>
      <c r="D77" s="16" t="str">
        <f>VLOOKUP(B77,I!$A:$G,3,FALSE)</f>
        <v>PORCA ZINCADA, SEXTAVADA, DIAMETRO 1/4"</v>
      </c>
      <c r="E77" s="15" t="str">
        <f>VLOOKUP(B77,I!$A:$G,4,FALSE)</f>
        <v>UN</v>
      </c>
      <c r="F77" s="15">
        <f>SUMIF(CPU!M:M,B77,CPU!O:O)+SUMIF(CPUAUX1!M:M,B77,CPUAUX1!O:O)+SUMIF(CPUAUX2!M:M,B77,CPUAUX2!O:O)+SUMIF(CPUAUX3!M:M,B77,CPUAUX3!O:O)+SUMIF(CPUAUX4!M:M,B77,CPUAUX4!O:O)</f>
        <v>10</v>
      </c>
      <c r="G77" s="5">
        <f>VLOOKUP(B77,I!$A:$G,5,FALSE)</f>
        <v>0.28999999999999998</v>
      </c>
      <c r="H77" s="5">
        <f t="shared" si="4"/>
        <v>2.9</v>
      </c>
      <c r="I77" s="17">
        <f t="shared" si="5"/>
        <v>1.0705208297920674E-5</v>
      </c>
    </row>
    <row r="78" spans="1:9">
      <c r="A78" s="15">
        <v>72</v>
      </c>
      <c r="B78" s="15">
        <v>5075</v>
      </c>
      <c r="C78" s="15" t="str">
        <f>VLOOKUP(B78,I!$A:$G,2,FALSE)</f>
        <v>SINAPI</v>
      </c>
      <c r="D78" s="16" t="str">
        <f>VLOOKUP(B78,I!$A:$G,3,FALSE)</f>
        <v>PREGO DE ACO POLIDO COM CABECA 18 X 30 (2 3/4 X 10)</v>
      </c>
      <c r="E78" s="15" t="str">
        <f>VLOOKUP(B78,I!$A:$G,4,FALSE)</f>
        <v>KG</v>
      </c>
      <c r="F78" s="15">
        <f>SUMIF(CPU!M:M,B78,CPU!O:O)+SUMIF(CPUAUX1!M:M,B78,CPUAUX1!O:O)+SUMIF(CPUAUX2!M:M,B78,CPUAUX2!O:O)+SUMIF(CPUAUX3!M:M,B78,CPUAUX3!O:O)+SUMIF(CPUAUX4!M:M,B78,CPUAUX4!O:O)</f>
        <v>0.11</v>
      </c>
      <c r="G78" s="5">
        <f>VLOOKUP(B78,I!$A:$G,5,FALSE)</f>
        <v>20.34</v>
      </c>
      <c r="H78" s="5">
        <f t="shared" si="4"/>
        <v>2.2374000000000001</v>
      </c>
      <c r="I78" s="17">
        <f t="shared" si="5"/>
        <v>8.2592527744026598E-6</v>
      </c>
    </row>
    <row r="79" spans="1:9">
      <c r="A79" s="15">
        <v>73</v>
      </c>
      <c r="B79" s="15">
        <v>4721</v>
      </c>
      <c r="C79" s="15" t="str">
        <f>VLOOKUP(B79,I!$A:$G,2,FALSE)</f>
        <v>SINAPI</v>
      </c>
      <c r="D79" s="16" t="str">
        <f>VLOOKUP(B79,I!$A:$G,3,FALSE)</f>
        <v>PEDRA BRITADA N. 1 (9,5 A 19 MM) POSTO PEDREIRA/FORNECEDOR, SEM FRETE</v>
      </c>
      <c r="E79" s="15" t="str">
        <f>VLOOKUP(B79,I!$A:$G,4,FALSE)</f>
        <v>M3</v>
      </c>
      <c r="F79" s="15">
        <f>SUMIF(CPU!M:M,B79,CPU!O:O)+SUMIF(CPUAUX1!M:M,B79,CPUAUX1!O:O)+SUMIF(CPUAUX2!M:M,B79,CPUAUX2!O:O)+SUMIF(CPUAUX3!M:M,B79,CPUAUX3!O:O)+SUMIF(CPUAUX4!M:M,B79,CPUAUX4!O:O)</f>
        <v>5.7820000000000007E-3</v>
      </c>
      <c r="G79" s="5">
        <f>VLOOKUP(B79,I!$A:$G,5,FALSE)</f>
        <v>260.98</v>
      </c>
      <c r="H79" s="5">
        <f t="shared" si="4"/>
        <v>1.5089863600000002</v>
      </c>
      <c r="I79" s="17">
        <f t="shared" si="5"/>
        <v>5.5703494146624532E-6</v>
      </c>
    </row>
    <row r="80" spans="1:9" ht="27.6">
      <c r="A80" s="15">
        <v>74</v>
      </c>
      <c r="B80" s="15">
        <v>43474</v>
      </c>
      <c r="C80" s="15" t="str">
        <f>VLOOKUP(B80,I!$A:$G,2,FALSE)</f>
        <v>SINAPI</v>
      </c>
      <c r="D80" s="16" t="str">
        <f>VLOOKUP(B80,I!$A:$G,3,FALSE)</f>
        <v>FERRAMENTAS - FAMILIA ENGENHEIRO CIVIL - MENSALISTA (ENCARGOS COMPLEMENTARES - COLETADO CAIXA)</v>
      </c>
      <c r="E80" s="15" t="str">
        <f>VLOOKUP(B80,I!$A:$G,4,FALSE)</f>
        <v>MES</v>
      </c>
      <c r="F80" s="15">
        <f>SUMIF(CPU!M:M,B80,CPU!O:O)+SUMIF(CPUAUX1!M:M,B80,CPUAUX1!O:O)+SUMIF(CPUAUX2!M:M,B80,CPUAUX2!O:O)+SUMIF(CPUAUX3!M:M,B80,CPUAUX3!O:O)+SUMIF(CPUAUX4!M:M,B80,CPUAUX4!O:O)</f>
        <v>0.15</v>
      </c>
      <c r="G80" s="5">
        <f>VLOOKUP(B80,I!$A:$G,5,FALSE)</f>
        <v>2.35</v>
      </c>
      <c r="H80" s="5">
        <f t="shared" si="4"/>
        <v>0.35249999999999998</v>
      </c>
      <c r="I80" s="17">
        <f t="shared" si="5"/>
        <v>1.3012365258679438E-6</v>
      </c>
    </row>
    <row r="81" spans="1:9">
      <c r="A81" s="15">
        <v>75</v>
      </c>
      <c r="B81" s="15">
        <v>37666</v>
      </c>
      <c r="C81" s="15" t="str">
        <f>VLOOKUP(B81,I!$A:$G,2,FALSE)</f>
        <v>SINAPI</v>
      </c>
      <c r="D81" s="16" t="str">
        <f>VLOOKUP(B81,I!$A:$G,3,FALSE)</f>
        <v>OPERADOR DE BETONEIRA ESTACIONARIA / MISTURADOR (HORISTA)</v>
      </c>
      <c r="E81" s="15" t="str">
        <f>VLOOKUP(B81,I!$A:$G,4,FALSE)</f>
        <v>H</v>
      </c>
      <c r="F81" s="15">
        <f>SUMIF(CPU!M:M,B81,CPU!O:O)+SUMIF(CPUAUX1!M:M,B81,CPUAUX1!O:O)+SUMIF(CPUAUX2!M:M,B81,CPUAUX2!O:O)+SUMIF(CPUAUX3!M:M,B81,CPUAUX3!O:O)+SUMIF(CPUAUX4!M:M,B81,CPUAUX4!O:O)</f>
        <v>1.4934079410000002E-2</v>
      </c>
      <c r="G81" s="5">
        <f>VLOOKUP(B81,I!$A:$G,5,FALSE)</f>
        <v>21.48</v>
      </c>
      <c r="H81" s="5">
        <f t="shared" si="4"/>
        <v>0.32078402572680004</v>
      </c>
      <c r="I81" s="17">
        <f t="shared" si="5"/>
        <v>1.1841585565692892E-6</v>
      </c>
    </row>
    <row r="82" spans="1:9" ht="27.6">
      <c r="A82" s="15">
        <v>76</v>
      </c>
      <c r="B82" s="15">
        <v>43464</v>
      </c>
      <c r="C82" s="15" t="str">
        <f>VLOOKUP(B82,I!$A:$G,2,FALSE)</f>
        <v>SINAPI</v>
      </c>
      <c r="D82" s="16" t="str">
        <f>VLOOKUP(B82,I!$A:$G,3,FALSE)</f>
        <v>FERRAMENTAS - FAMILIA OPERADOR ESCAVADEIRA - HORISTA (ENCARGOS COMPLEMENTARES - COLETADO CAIXA)</v>
      </c>
      <c r="E82" s="15" t="str">
        <f>VLOOKUP(B82,I!$A:$G,4,FALSE)</f>
        <v>H</v>
      </c>
      <c r="F82" s="15">
        <f>SUMIF(CPU!M:M,B82,CPU!O:O)+SUMIF(CPUAUX1!M:M,B82,CPUAUX1!O:O)+SUMIF(CPUAUX2!M:M,B82,CPUAUX2!O:O)+SUMIF(CPUAUX3!M:M,B82,CPUAUX3!O:O)+SUMIF(CPUAUX4!M:M,B82,CPUAUX4!O:O)</f>
        <v>5.3132115000000004</v>
      </c>
      <c r="G82" s="5">
        <f>VLOOKUP(B82,I!$A:$G,5,FALSE)</f>
        <v>0.01</v>
      </c>
      <c r="H82" s="5">
        <f t="shared" si="4"/>
        <v>5.3132115000000008E-2</v>
      </c>
      <c r="I82" s="17">
        <f t="shared" si="5"/>
        <v>1.9613460633933641E-7</v>
      </c>
    </row>
    <row r="83" spans="1:9" ht="27.6">
      <c r="A83" s="15">
        <v>77</v>
      </c>
      <c r="B83" s="15">
        <v>10535</v>
      </c>
      <c r="C83" s="15" t="str">
        <f>VLOOKUP(B83,I!$A:$G,2,FALSE)</f>
        <v>SINAPI</v>
      </c>
      <c r="D83" s="16" t="str">
        <f>VLOOKUP(B83,I!$A:$G,3,FALSE)</f>
        <v>BETONEIRA, CAPACIDADE NOMINAL 400 L, CAPACIDADE DE MISTURA 280 L, MOTOR ELETRICO TRIFASICO 220/380 V, POTENCIA 2 CV, SEM CARREGADOR</v>
      </c>
      <c r="E83" s="15" t="str">
        <f>VLOOKUP(B83,I!$A:$G,4,FALSE)</f>
        <v>UN</v>
      </c>
      <c r="F83" s="15">
        <f>SUMIF(CPU!M:M,B83,CPU!O:O)+SUMIF(CPUAUX1!M:M,B83,CPUAUX1!O:O)+SUMIF(CPUAUX2!M:M,B83,CPUAUX2!O:O)+SUMIF(CPUAUX3!M:M,B83,CPUAUX3!O:O)+SUMIF(CPUAUX4!M:M,B83,CPUAUX4!O:O)</f>
        <v>1.7007167999999998E-6</v>
      </c>
      <c r="G83" s="5">
        <f>VLOOKUP(B83,I!$A:$G,5,FALSE)</f>
        <v>6767.12</v>
      </c>
      <c r="H83" s="5">
        <f t="shared" si="4"/>
        <v>1.1508954671615999E-2</v>
      </c>
      <c r="I83" s="17">
        <f t="shared" si="5"/>
        <v>4.2484743810681549E-8</v>
      </c>
    </row>
    <row r="84" spans="1:9">
      <c r="A84" s="15">
        <v>78</v>
      </c>
      <c r="B84" s="15">
        <v>2705</v>
      </c>
      <c r="C84" s="15" t="str">
        <f>VLOOKUP(B84,I!$A:$G,2,FALSE)</f>
        <v>SINAPI</v>
      </c>
      <c r="D84" s="16" t="str">
        <f>VLOOKUP(B84,I!$A:$G,3,FALSE)</f>
        <v>ENERGIA ELETRICA ATE 2000 KWH INDUSTRIAL, SEM DEMANDA</v>
      </c>
      <c r="E84" s="15" t="str">
        <f>VLOOKUP(B84,I!$A:$G,4,FALSE)</f>
        <v>KWH</v>
      </c>
      <c r="F84" s="15">
        <f>SUMIF(CPU!M:M,B84,CPU!O:O)+SUMIF(CPUAUX1!M:M,B84,CPUAUX1!O:O)+SUMIF(CPUAUX2!M:M,B84,CPUAUX2!O:O)+SUMIF(CPUAUX3!M:M,B84,CPUAUX3!O:O)+SUMIF(CPUAUX4!M:M,B84,CPUAUX4!O:O)</f>
        <v>9.528749999999999E-3</v>
      </c>
      <c r="G84" s="5">
        <f>VLOOKUP(B84,I!$A:$G,5,FALSE)</f>
        <v>1.1000000000000001</v>
      </c>
      <c r="H84" s="5">
        <f t="shared" si="4"/>
        <v>1.0481625E-2</v>
      </c>
      <c r="I84" s="17">
        <f t="shared" si="5"/>
        <v>3.8692406526100955E-8</v>
      </c>
    </row>
    <row r="85" spans="1:9" ht="14.4">
      <c r="A85" s="31" t="s">
        <v>482</v>
      </c>
      <c r="B85" s="33"/>
      <c r="C85" s="33"/>
      <c r="D85" s="33"/>
      <c r="E85" s="33"/>
      <c r="F85" s="33"/>
      <c r="G85" s="32"/>
      <c r="H85" s="12">
        <f>SUM(H7:H84)</f>
        <v>270896.17682294716</v>
      </c>
      <c r="I85" s="13">
        <f t="shared" si="5"/>
        <v>1</v>
      </c>
    </row>
    <row r="86" spans="1:9" ht="14.4">
      <c r="A86" s="31" t="s">
        <v>483</v>
      </c>
      <c r="B86" s="33"/>
      <c r="C86" s="33"/>
      <c r="D86" s="33"/>
      <c r="E86" s="33"/>
      <c r="F86" s="33"/>
      <c r="G86" s="32"/>
      <c r="H86" s="12">
        <f>SUMIFS(H7:H84,E7:E84,"&lt;&gt;H",E7:E84,"&lt;&gt;CHP",E7:E84,"&lt;&gt;CHI",E7:E84,"&lt;&gt;DIA",E7:E84,"&lt;&gt;MÊS",E7:E84,"&lt;&gt;MESES",E7:E84,"&lt;&gt;DIARIA",E7:E84,"&lt;&gt;DIÁRIA")</f>
        <v>258384.34317374599</v>
      </c>
      <c r="I86" s="13">
        <f t="shared" si="5"/>
        <v>0.95381317744702365</v>
      </c>
    </row>
    <row r="87" spans="1:9" ht="14.4">
      <c r="A87" s="31" t="s">
        <v>484</v>
      </c>
      <c r="B87" s="33"/>
      <c r="C87" s="33"/>
      <c r="D87" s="33"/>
      <c r="E87" s="33"/>
      <c r="F87" s="33"/>
      <c r="G87" s="32"/>
      <c r="H87" s="12">
        <f>SUMIFS(H7:H84,E7:E84,"H")+SUMIFS(H7:H84,E7:E84,"CHP")+SUMIFS(H7:H84,E7:E84,"CHI")+SUMIFS(H7:H84,E7:E84,"DIA")+SUMIFS(H7:H84,E7:E84,"MÊS")+SUMIFS(H7:H84,E7:E84,"MESES")+SUMIFS(H7:H84,E7:E84,"DIARIA")+SUMIFS(H7:H84,E7:E84,"DIÁRIA")</f>
        <v>12511.833649201431</v>
      </c>
      <c r="I87" s="13">
        <f t="shared" si="5"/>
        <v>4.6186822552977333E-2</v>
      </c>
    </row>
    <row r="88" spans="1:9" ht="14.4">
      <c r="A88" s="31" t="s">
        <v>485</v>
      </c>
      <c r="B88" s="33"/>
      <c r="C88" s="33"/>
      <c r="D88" s="33"/>
      <c r="E88" s="33"/>
      <c r="F88" s="33"/>
      <c r="G88" s="32"/>
      <c r="H88" s="12">
        <f>H89+H90</f>
        <v>330493.33572399587</v>
      </c>
      <c r="I88" s="13">
        <f t="shared" si="5"/>
        <v>1.2200000000000013</v>
      </c>
    </row>
    <row r="89" spans="1:9" ht="14.4">
      <c r="A89" s="31" t="s">
        <v>486</v>
      </c>
      <c r="B89" s="33"/>
      <c r="C89" s="33"/>
      <c r="D89" s="33"/>
      <c r="E89" s="33"/>
      <c r="F89" s="33"/>
      <c r="G89" s="32"/>
      <c r="H89" s="12">
        <f>H86*(1+(BDI/100))</f>
        <v>315228.89867197012</v>
      </c>
      <c r="I89" s="13">
        <f>H89/H86</f>
        <v>1.22</v>
      </c>
    </row>
    <row r="90" spans="1:9" ht="14.4">
      <c r="A90" s="31" t="s">
        <v>487</v>
      </c>
      <c r="B90" s="33"/>
      <c r="C90" s="33"/>
      <c r="D90" s="33"/>
      <c r="E90" s="33"/>
      <c r="F90" s="33"/>
      <c r="G90" s="32"/>
      <c r="H90" s="12">
        <f>H87*(1+(BDI/100))</f>
        <v>15264.437052025745</v>
      </c>
      <c r="I90" s="13">
        <f>H90/H87</f>
        <v>1.22</v>
      </c>
    </row>
  </sheetData>
  <mergeCells count="9">
    <mergeCell ref="A88:G88"/>
    <mergeCell ref="A89:G89"/>
    <mergeCell ref="A90:G90"/>
    <mergeCell ref="A1:I1"/>
    <mergeCell ref="A2:I2"/>
    <mergeCell ref="A3:I3"/>
    <mergeCell ref="A85:G85"/>
    <mergeCell ref="A86:G86"/>
    <mergeCell ref="A87:G87"/>
  </mergeCells>
  <pageMargins left="0.78740157480314965" right="0.39370078740157483" top="1.1811023622047243" bottom="0.78740157480314965" header="0.31496062992125984" footer="0.31496062992125984"/>
  <pageSetup paperSize="9" fitToHeight="0" orientation="portrait"/>
</worksheet>
</file>

<file path=xl/worksheets/sheet17.xml><?xml version="1.0" encoding="utf-8"?>
<worksheet xmlns="http://schemas.openxmlformats.org/spreadsheetml/2006/main" xmlns:r="http://schemas.openxmlformats.org/officeDocument/2006/relationships">
  <sheetPr>
    <tabColor indexed="30"/>
    <pageSetUpPr fitToPage="1"/>
  </sheetPr>
  <dimension ref="A1:F56"/>
  <sheetViews>
    <sheetView showGridLines="0" workbookViewId="0">
      <selection sqref="A1:F1"/>
    </sheetView>
  </sheetViews>
  <sheetFormatPr defaultRowHeight="13.8"/>
  <cols>
    <col min="1" max="1" width="12.3984375" bestFit="1" customWidth="1"/>
    <col min="2" max="2" width="76.09765625" bestFit="1" customWidth="1"/>
    <col min="3" max="6" width="16.09765625" bestFit="1" customWidth="1"/>
    <col min="7" max="9" width="15.296875" bestFit="1" customWidth="1"/>
  </cols>
  <sheetData>
    <row r="1" spans="1:6" ht="14.4">
      <c r="A1" s="30" t="str">
        <f>CIDADE</f>
        <v>MUNICÍPIO DE TERESINA - PI</v>
      </c>
      <c r="B1" s="30"/>
      <c r="C1" s="30"/>
      <c r="D1" s="30"/>
      <c r="E1" s="30"/>
      <c r="F1" s="30"/>
    </row>
    <row r="2" spans="1:6" ht="14.4">
      <c r="A2" s="30" t="str">
        <f>OBRA</f>
        <v>ZONAL HORTAS TERESINA-PI - MONTAGEM E MANUTENÇÃO REDE ELETRICA</v>
      </c>
      <c r="B2" s="30"/>
      <c r="C2" s="30"/>
      <c r="D2" s="30"/>
      <c r="E2" s="30"/>
      <c r="F2" s="30"/>
    </row>
    <row r="3" spans="1:6" ht="14.4">
      <c r="A3" s="30" t="s">
        <v>488</v>
      </c>
      <c r="B3" s="30"/>
      <c r="C3" s="30"/>
      <c r="D3" s="30"/>
      <c r="E3" s="30"/>
      <c r="F3" s="30"/>
    </row>
    <row r="5" spans="1:6" ht="14.4">
      <c r="A5" s="4" t="s">
        <v>489</v>
      </c>
      <c r="B5" s="82" t="str">
        <f>CO!$J$6</f>
        <v>30 DIAS</v>
      </c>
      <c r="C5" s="83"/>
      <c r="D5" s="83"/>
      <c r="E5" s="83"/>
      <c r="F5" s="84"/>
    </row>
    <row r="6" spans="1:6" ht="14.4">
      <c r="A6" s="4" t="s">
        <v>43</v>
      </c>
      <c r="B6" s="4" t="s">
        <v>22</v>
      </c>
      <c r="C6" s="4" t="s">
        <v>45</v>
      </c>
      <c r="D6" s="4" t="s">
        <v>125</v>
      </c>
      <c r="E6" s="4" t="s">
        <v>481</v>
      </c>
      <c r="F6" s="4" t="s">
        <v>16</v>
      </c>
    </row>
    <row r="7" spans="1:6" ht="27.6">
      <c r="A7" s="15">
        <v>370</v>
      </c>
      <c r="B7" s="16" t="s">
        <v>490</v>
      </c>
      <c r="C7" s="15" t="s">
        <v>491</v>
      </c>
      <c r="D7" s="15">
        <f ca="1">SUMIF(CPU!M:M,A7,CPU!R:R)+SUMIF(CPUAUX1!M:M,A7,CPUAUX1!R:R)+SUMIF(CPUAUX2!M:M,A7,CPUAUX2!R:R)+SUMIF(CPUAUX3!M:M,A7,CPUAUX3!R:R)+SUMIF(CPUAUX4!M:M,A7,CPUAUX4!R:R)</f>
        <v>8.2690000000000003E-3</v>
      </c>
      <c r="E7" s="5"/>
      <c r="F7" s="5">
        <f t="shared" ref="F7:F38" ca="1" si="0">ROUND(D7*E7,2)</f>
        <v>0</v>
      </c>
    </row>
    <row r="8" spans="1:6" ht="27.6">
      <c r="A8" s="15">
        <v>1094</v>
      </c>
      <c r="B8" s="16" t="s">
        <v>492</v>
      </c>
      <c r="C8" s="15" t="s">
        <v>493</v>
      </c>
      <c r="D8" s="15">
        <f ca="1">SUMIF(CPU!M:M,A8,CPU!R:R)+SUMIF(CPUAUX1!M:M,A8,CPUAUX1!R:R)+SUMIF(CPUAUX2!M:M,A8,CPUAUX2!R:R)+SUMIF(CPUAUX3!M:M,A8,CPUAUX3!R:R)+SUMIF(CPUAUX4!M:M,A8,CPUAUX4!R:R)</f>
        <v>0</v>
      </c>
      <c r="E8" s="5"/>
      <c r="F8" s="5">
        <f t="shared" ca="1" si="0"/>
        <v>0</v>
      </c>
    </row>
    <row r="9" spans="1:6" ht="27.6">
      <c r="A9" s="15">
        <v>11267</v>
      </c>
      <c r="B9" s="16" t="s">
        <v>494</v>
      </c>
      <c r="C9" s="15" t="s">
        <v>493</v>
      </c>
      <c r="D9" s="15">
        <f ca="1">SUMIF(CPU!M:M,A9,CPU!R:R)+SUMIF(CPUAUX1!M:M,A9,CPUAUX1!R:R)+SUMIF(CPUAUX2!M:M,A9,CPUAUX2!R:R)+SUMIF(CPUAUX3!M:M,A9,CPUAUX3!R:R)+SUMIF(CPUAUX4!M:M,A9,CPUAUX4!R:R)</f>
        <v>0</v>
      </c>
      <c r="E9" s="5"/>
      <c r="F9" s="5">
        <f t="shared" ca="1" si="0"/>
        <v>0</v>
      </c>
    </row>
    <row r="10" spans="1:6" ht="27.6">
      <c r="A10" s="15">
        <v>10535</v>
      </c>
      <c r="B10" s="16" t="s">
        <v>495</v>
      </c>
      <c r="C10" s="15" t="s">
        <v>493</v>
      </c>
      <c r="D10" s="15">
        <f ca="1">SUMIF(CPU!M:M,A10,CPU!R:R)+SUMIF(CPUAUX1!M:M,A10,CPUAUX1!R:R)+SUMIF(CPUAUX2!M:M,A10,CPUAUX2!R:R)+SUMIF(CPUAUX3!M:M,A10,CPUAUX3!R:R)+SUMIF(CPUAUX4!M:M,A10,CPUAUX4!R:R)</f>
        <v>1.7007167999999998E-6</v>
      </c>
      <c r="E10" s="5"/>
      <c r="F10" s="5">
        <f t="shared" ca="1" si="0"/>
        <v>0</v>
      </c>
    </row>
    <row r="11" spans="1:6">
      <c r="A11" s="15" t="s">
        <v>137</v>
      </c>
      <c r="B11" s="16" t="s">
        <v>496</v>
      </c>
      <c r="C11" s="15" t="s">
        <v>497</v>
      </c>
      <c r="D11" s="15">
        <f ca="1">SUMIF(CPU!M:M,A11,CPU!R:R)+SUMIF(CPUAUX1!M:M,A11,CPUAUX1!R:R)+SUMIF(CPUAUX2!M:M,A11,CPUAUX2!R:R)+SUMIF(CPUAUX3!M:M,A11,CPUAUX3!R:R)+SUMIF(CPUAUX4!M:M,A11,CPUAUX4!R:R)</f>
        <v>100</v>
      </c>
      <c r="E11" s="5"/>
      <c r="F11" s="5">
        <f t="shared" ca="1" si="0"/>
        <v>0</v>
      </c>
    </row>
    <row r="12" spans="1:6">
      <c r="A12" s="15" t="s">
        <v>138</v>
      </c>
      <c r="B12" s="16" t="s">
        <v>498</v>
      </c>
      <c r="C12" s="15" t="s">
        <v>497</v>
      </c>
      <c r="D12" s="15">
        <f ca="1">SUMIF(CPU!M:M,A12,CPU!R:R)+SUMIF(CPUAUX1!M:M,A12,CPUAUX1!R:R)+SUMIF(CPUAUX2!M:M,A12,CPUAUX2!R:R)+SUMIF(CPUAUX3!M:M,A12,CPUAUX3!R:R)+SUMIF(CPUAUX4!M:M,A12,CPUAUX4!R:R)</f>
        <v>0</v>
      </c>
      <c r="E12" s="5"/>
      <c r="F12" s="5">
        <f t="shared" ca="1" si="0"/>
        <v>0</v>
      </c>
    </row>
    <row r="13" spans="1:6">
      <c r="A13" s="15">
        <v>863</v>
      </c>
      <c r="B13" s="16" t="s">
        <v>499</v>
      </c>
      <c r="C13" s="15" t="s">
        <v>497</v>
      </c>
      <c r="D13" s="15">
        <f ca="1">SUMIF(CPU!M:M,A13,CPU!R:R)+SUMIF(CPUAUX1!M:M,A13,CPUAUX1!R:R)+SUMIF(CPUAUX2!M:M,A13,CPUAUX2!R:R)+SUMIF(CPUAUX3!M:M,A13,CPUAUX3!R:R)+SUMIF(CPUAUX4!M:M,A13,CPUAUX4!R:R)</f>
        <v>0</v>
      </c>
      <c r="E13" s="5"/>
      <c r="F13" s="5">
        <f t="shared" ca="1" si="0"/>
        <v>0</v>
      </c>
    </row>
    <row r="14" spans="1:6">
      <c r="A14" s="15">
        <v>867</v>
      </c>
      <c r="B14" s="16" t="s">
        <v>500</v>
      </c>
      <c r="C14" s="15" t="s">
        <v>497</v>
      </c>
      <c r="D14" s="15">
        <f ca="1">SUMIF(CPU!M:M,A14,CPU!R:R)+SUMIF(CPUAUX1!M:M,A14,CPUAUX1!R:R)+SUMIF(CPUAUX2!M:M,A14,CPUAUX2!R:R)+SUMIF(CPUAUX3!M:M,A14,CPUAUX3!R:R)+SUMIF(CPUAUX4!M:M,A14,CPUAUX4!R:R)</f>
        <v>0</v>
      </c>
      <c r="E14" s="5"/>
      <c r="F14" s="5">
        <f t="shared" ca="1" si="0"/>
        <v>0</v>
      </c>
    </row>
    <row r="15" spans="1:6" ht="41.4">
      <c r="A15" s="15">
        <v>1019</v>
      </c>
      <c r="B15" s="16" t="s">
        <v>501</v>
      </c>
      <c r="C15" s="15" t="s">
        <v>497</v>
      </c>
      <c r="D15" s="15">
        <f ca="1">SUMIF(CPU!M:M,A15,CPU!R:R)+SUMIF(CPUAUX1!M:M,A15,CPUAUX1!R:R)+SUMIF(CPUAUX2!M:M,A15,CPUAUX2!R:R)+SUMIF(CPUAUX3!M:M,A15,CPUAUX3!R:R)+SUMIF(CPUAUX4!M:M,A15,CPUAUX4!R:R)</f>
        <v>0</v>
      </c>
      <c r="E15" s="5"/>
      <c r="F15" s="5">
        <f t="shared" ca="1" si="0"/>
        <v>0</v>
      </c>
    </row>
    <row r="16" spans="1:6" ht="27.6">
      <c r="A16" s="15">
        <v>34643</v>
      </c>
      <c r="B16" s="16" t="s">
        <v>502</v>
      </c>
      <c r="C16" s="15" t="s">
        <v>493</v>
      </c>
      <c r="D16" s="15">
        <f ca="1">SUMIF(CPU!M:M,A16,CPU!R:R)+SUMIF(CPUAUX1!M:M,A16,CPUAUX1!R:R)+SUMIF(CPUAUX2!M:M,A16,CPUAUX2!R:R)+SUMIF(CPUAUX3!M:M,A16,CPUAUX3!R:R)+SUMIF(CPUAUX4!M:M,A16,CPUAUX4!R:R)</f>
        <v>0</v>
      </c>
      <c r="E16" s="5"/>
      <c r="F16" s="5">
        <f t="shared" ca="1" si="0"/>
        <v>0</v>
      </c>
    </row>
    <row r="17" spans="1:6">
      <c r="A17" s="15" t="s">
        <v>139</v>
      </c>
      <c r="B17" s="16" t="s">
        <v>503</v>
      </c>
      <c r="C17" s="15" t="s">
        <v>493</v>
      </c>
      <c r="D17" s="15">
        <f ca="1">SUMIF(CPU!M:M,A17,CPU!R:R)+SUMIF(CPUAUX1!M:M,A17,CPUAUX1!R:R)+SUMIF(CPUAUX2!M:M,A17,CPUAUX2!R:R)+SUMIF(CPUAUX3!M:M,A17,CPUAUX3!R:R)+SUMIF(CPUAUX4!M:M,A17,CPUAUX4!R:R)</f>
        <v>1</v>
      </c>
      <c r="E17" s="5"/>
      <c r="F17" s="5">
        <f t="shared" ca="1" si="0"/>
        <v>0</v>
      </c>
    </row>
    <row r="18" spans="1:6" ht="27.6">
      <c r="A18" s="15">
        <v>1062</v>
      </c>
      <c r="B18" s="16" t="s">
        <v>504</v>
      </c>
      <c r="C18" s="15" t="s">
        <v>493</v>
      </c>
      <c r="D18" s="15">
        <f ca="1">SUMIF(CPU!M:M,A18,CPU!R:R)+SUMIF(CPUAUX1!M:M,A18,CPUAUX1!R:R)+SUMIF(CPUAUX2!M:M,A18,CPUAUX2!R:R)+SUMIF(CPUAUX3!M:M,A18,CPUAUX3!R:R)+SUMIF(CPUAUX4!M:M,A18,CPUAUX4!R:R)</f>
        <v>0</v>
      </c>
      <c r="E18" s="5"/>
      <c r="F18" s="5">
        <f t="shared" ca="1" si="0"/>
        <v>0</v>
      </c>
    </row>
    <row r="19" spans="1:6">
      <c r="A19" s="15">
        <v>1106</v>
      </c>
      <c r="B19" s="16" t="s">
        <v>505</v>
      </c>
      <c r="C19" s="15" t="s">
        <v>506</v>
      </c>
      <c r="D19" s="15">
        <f ca="1">SUMIF(CPU!M:M,A19,CPU!R:R)+SUMIF(CPUAUX1!M:M,A19,CPUAUX1!R:R)+SUMIF(CPUAUX2!M:M,A19,CPUAUX2!R:R)+SUMIF(CPUAUX3!M:M,A19,CPUAUX3!R:R)+SUMIF(CPUAUX4!M:M,A19,CPUAUX4!R:R)</f>
        <v>0</v>
      </c>
      <c r="E19" s="5"/>
      <c r="F19" s="5">
        <f t="shared" ca="1" si="0"/>
        <v>0</v>
      </c>
    </row>
    <row r="20" spans="1:6" ht="41.4">
      <c r="A20" s="15">
        <v>37752</v>
      </c>
      <c r="B20" s="16" t="s">
        <v>507</v>
      </c>
      <c r="C20" s="15" t="s">
        <v>493</v>
      </c>
      <c r="D20" s="15">
        <f ca="1">SUMIF(CPU!M:M,A20,CPU!R:R)+SUMIF(CPUAUX1!M:M,A20,CPUAUX1!R:R)+SUMIF(CPUAUX2!M:M,A20,CPUAUX2!R:R)+SUMIF(CPUAUX3!M:M,A20,CPUAUX3!R:R)+SUMIF(CPUAUX4!M:M,A20,CPUAUX4!R:R)</f>
        <v>0</v>
      </c>
      <c r="E20" s="5"/>
      <c r="F20" s="5">
        <f t="shared" ca="1" si="0"/>
        <v>0</v>
      </c>
    </row>
    <row r="21" spans="1:6">
      <c r="A21" s="15" t="s">
        <v>140</v>
      </c>
      <c r="B21" s="16" t="s">
        <v>508</v>
      </c>
      <c r="C21" s="15" t="s">
        <v>493</v>
      </c>
      <c r="D21" s="15">
        <f ca="1">SUMIF(CPU!M:M,A21,CPU!R:R)+SUMIF(CPUAUX1!M:M,A21,CPUAUX1!R:R)+SUMIF(CPUAUX2!M:M,A21,CPUAUX2!R:R)+SUMIF(CPUAUX3!M:M,A21,CPUAUX3!R:R)+SUMIF(CPUAUX4!M:M,A21,CPUAUX4!R:R)</f>
        <v>3</v>
      </c>
      <c r="E21" s="5"/>
      <c r="F21" s="5">
        <f t="shared" ca="1" si="0"/>
        <v>0</v>
      </c>
    </row>
    <row r="22" spans="1:6">
      <c r="A22" s="15">
        <v>1379</v>
      </c>
      <c r="B22" s="16" t="s">
        <v>509</v>
      </c>
      <c r="C22" s="15" t="s">
        <v>506</v>
      </c>
      <c r="D22" s="15">
        <f ca="1">SUMIF(CPU!M:M,A22,CPU!R:R)+SUMIF(CPUAUX1!M:M,A22,CPUAUX1!R:R)+SUMIF(CPUAUX2!M:M,A22,CPUAUX2!R:R)+SUMIF(CPUAUX3!M:M,A22,CPUAUX3!R:R)+SUMIF(CPUAUX4!M:M,A22,CPUAUX4!R:R)</f>
        <v>2.1201940000000001</v>
      </c>
      <c r="E22" s="5"/>
      <c r="F22" s="5">
        <f t="shared" ca="1" si="0"/>
        <v>0</v>
      </c>
    </row>
    <row r="23" spans="1:6" ht="27.6">
      <c r="A23" s="15" t="s">
        <v>141</v>
      </c>
      <c r="B23" s="16" t="s">
        <v>510</v>
      </c>
      <c r="C23" s="15" t="s">
        <v>493</v>
      </c>
      <c r="D23" s="15">
        <f ca="1">SUMIF(CPU!M:M,A23,CPU!R:R)+SUMIF(CPUAUX1!M:M,A23,CPUAUX1!R:R)+SUMIF(CPUAUX2!M:M,A23,CPUAUX2!R:R)+SUMIF(CPUAUX3!M:M,A23,CPUAUX3!R:R)+SUMIF(CPUAUX4!M:M,A23,CPUAUX4!R:R)</f>
        <v>1</v>
      </c>
      <c r="E23" s="5"/>
      <c r="F23" s="5">
        <f t="shared" ca="1" si="0"/>
        <v>0</v>
      </c>
    </row>
    <row r="24" spans="1:6" ht="27.6">
      <c r="A24" s="15">
        <v>1601</v>
      </c>
      <c r="B24" s="16" t="s">
        <v>511</v>
      </c>
      <c r="C24" s="15" t="s">
        <v>493</v>
      </c>
      <c r="D24" s="15">
        <f ca="1">SUMIF(CPU!M:M,A24,CPU!R:R)+SUMIF(CPUAUX1!M:M,A24,CPUAUX1!R:R)+SUMIF(CPUAUX2!M:M,A24,CPUAUX2!R:R)+SUMIF(CPUAUX3!M:M,A24,CPUAUX3!R:R)+SUMIF(CPUAUX4!M:M,A24,CPUAUX4!R:R)</f>
        <v>1</v>
      </c>
      <c r="E24" s="5"/>
      <c r="F24" s="5">
        <f t="shared" ca="1" si="0"/>
        <v>0</v>
      </c>
    </row>
    <row r="25" spans="1:6" ht="27.6">
      <c r="A25" s="15" t="s">
        <v>142</v>
      </c>
      <c r="B25" s="16" t="s">
        <v>512</v>
      </c>
      <c r="C25" s="15" t="s">
        <v>493</v>
      </c>
      <c r="D25" s="15">
        <f ca="1">SUMIF(CPU!M:M,A25,CPU!R:R)+SUMIF(CPUAUX1!M:M,A25,CPUAUX1!R:R)+SUMIF(CPUAUX2!M:M,A25,CPUAUX2!R:R)+SUMIF(CPUAUX3!M:M,A25,CPUAUX3!R:R)+SUMIF(CPUAUX4!M:M,A25,CPUAUX4!R:R)</f>
        <v>2</v>
      </c>
      <c r="E25" s="5"/>
      <c r="F25" s="5">
        <f t="shared" ca="1" si="0"/>
        <v>0</v>
      </c>
    </row>
    <row r="26" spans="1:6">
      <c r="A26" s="15">
        <v>40408</v>
      </c>
      <c r="B26" s="16" t="s">
        <v>513</v>
      </c>
      <c r="C26" s="15" t="s">
        <v>493</v>
      </c>
      <c r="D26" s="15">
        <f ca="1">SUMIF(CPU!M:M,A26,CPU!R:R)+SUMIF(CPUAUX1!M:M,A26,CPUAUX1!R:R)+SUMIF(CPUAUX2!M:M,A26,CPUAUX2!R:R)+SUMIF(CPUAUX3!M:M,A26,CPUAUX3!R:R)+SUMIF(CPUAUX4!M:M,A26,CPUAUX4!R:R)</f>
        <v>0</v>
      </c>
      <c r="E26" s="5"/>
      <c r="F26" s="5">
        <f t="shared" ca="1" si="0"/>
        <v>0</v>
      </c>
    </row>
    <row r="27" spans="1:6" ht="27.6">
      <c r="A27" s="15">
        <v>1874</v>
      </c>
      <c r="B27" s="16" t="s">
        <v>514</v>
      </c>
      <c r="C27" s="15" t="s">
        <v>493</v>
      </c>
      <c r="D27" s="15">
        <f ca="1">SUMIF(CPU!M:M,A27,CPU!R:R)+SUMIF(CPUAUX1!M:M,A27,CPUAUX1!R:R)+SUMIF(CPUAUX2!M:M,A27,CPUAUX2!R:R)+SUMIF(CPUAUX3!M:M,A27,CPUAUX3!R:R)+SUMIF(CPUAUX4!M:M,A27,CPUAUX4!R:R)</f>
        <v>0</v>
      </c>
      <c r="E27" s="5"/>
      <c r="F27" s="5">
        <f t="shared" ca="1" si="0"/>
        <v>0</v>
      </c>
    </row>
    <row r="28" spans="1:6">
      <c r="A28" s="15" t="s">
        <v>143</v>
      </c>
      <c r="B28" s="16" t="s">
        <v>515</v>
      </c>
      <c r="C28" s="15" t="s">
        <v>493</v>
      </c>
      <c r="D28" s="15">
        <f ca="1">SUMIF(CPU!M:M,A28,CPU!R:R)+SUMIF(CPUAUX1!M:M,A28,CPUAUX1!R:R)+SUMIF(CPUAUX2!M:M,A28,CPUAUX2!R:R)+SUMIF(CPUAUX3!M:M,A28,CPUAUX3!R:R)+SUMIF(CPUAUX4!M:M,A28,CPUAUX4!R:R)</f>
        <v>2</v>
      </c>
      <c r="E28" s="5"/>
      <c r="F28" s="5">
        <f t="shared" ca="1" si="0"/>
        <v>0</v>
      </c>
    </row>
    <row r="29" spans="1:6" ht="27.6">
      <c r="A29" s="15" t="s">
        <v>135</v>
      </c>
      <c r="B29" s="16" t="s">
        <v>516</v>
      </c>
      <c r="C29" s="15" t="s">
        <v>493</v>
      </c>
      <c r="D29" s="15">
        <f ca="1">SUMIF(CPU!M:M,A29,CPU!R:R)+SUMIF(CPUAUX1!M:M,A29,CPUAUX1!R:R)+SUMIF(CPUAUX2!M:M,A29,CPUAUX2!R:R)+SUMIF(CPUAUX3!M:M,A29,CPUAUX3!R:R)+SUMIF(CPUAUX4!M:M,A29,CPUAUX4!R:R)</f>
        <v>2</v>
      </c>
      <c r="E29" s="5"/>
      <c r="F29" s="5">
        <f t="shared" ca="1" si="0"/>
        <v>0</v>
      </c>
    </row>
    <row r="30" spans="1:6">
      <c r="A30" s="15">
        <v>34709</v>
      </c>
      <c r="B30" s="16" t="s">
        <v>517</v>
      </c>
      <c r="C30" s="15" t="s">
        <v>493</v>
      </c>
      <c r="D30" s="15">
        <f ca="1">SUMIF(CPU!M:M,A30,CPU!R:R)+SUMIF(CPUAUX1!M:M,A30,CPUAUX1!R:R)+SUMIF(CPUAUX2!M:M,A30,CPUAUX2!R:R)+SUMIF(CPUAUX3!M:M,A30,CPUAUX3!R:R)+SUMIF(CPUAUX4!M:M,A30,CPUAUX4!R:R)</f>
        <v>0</v>
      </c>
      <c r="E30" s="5"/>
      <c r="F30" s="5">
        <f t="shared" ca="1" si="0"/>
        <v>0</v>
      </c>
    </row>
    <row r="31" spans="1:6">
      <c r="A31" s="15" t="s">
        <v>132</v>
      </c>
      <c r="B31" s="16" t="s">
        <v>518</v>
      </c>
      <c r="C31" s="15" t="s">
        <v>493</v>
      </c>
      <c r="D31" s="15">
        <f ca="1">SUMIF(CPU!M:M,A31,CPU!R:R)+SUMIF(CPUAUX1!M:M,A31,CPUAUX1!R:R)+SUMIF(CPUAUX2!M:M,A31,CPUAUX2!R:R)+SUMIF(CPUAUX3!M:M,A31,CPUAUX3!R:R)+SUMIF(CPUAUX4!M:M,A31,CPUAUX4!R:R)</f>
        <v>3</v>
      </c>
      <c r="E31" s="5"/>
      <c r="F31" s="5">
        <f t="shared" ca="1" si="0"/>
        <v>0</v>
      </c>
    </row>
    <row r="32" spans="1:6">
      <c r="A32" s="15">
        <v>2684</v>
      </c>
      <c r="B32" s="16" t="s">
        <v>519</v>
      </c>
      <c r="C32" s="15" t="s">
        <v>497</v>
      </c>
      <c r="D32" s="15">
        <f ca="1">SUMIF(CPU!M:M,A32,CPU!R:R)+SUMIF(CPUAUX1!M:M,A32,CPUAUX1!R:R)+SUMIF(CPUAUX2!M:M,A32,CPUAUX2!R:R)+SUMIF(CPUAUX3!M:M,A32,CPUAUX3!R:R)+SUMIF(CPUAUX4!M:M,A32,CPUAUX4!R:R)</f>
        <v>0</v>
      </c>
      <c r="E32" s="5"/>
      <c r="F32" s="5">
        <f t="shared" ca="1" si="0"/>
        <v>0</v>
      </c>
    </row>
    <row r="33" spans="1:6">
      <c r="A33" s="15">
        <v>2675</v>
      </c>
      <c r="B33" s="16" t="s">
        <v>520</v>
      </c>
      <c r="C33" s="15" t="s">
        <v>497</v>
      </c>
      <c r="D33" s="15">
        <f ca="1">SUMIF(CPU!M:M,A33,CPU!R:R)+SUMIF(CPUAUX1!M:M,A33,CPUAUX1!R:R)+SUMIF(CPUAUX2!M:M,A33,CPUAUX2!R:R)+SUMIF(CPUAUX3!M:M,A33,CPUAUX3!R:R)+SUMIF(CPUAUX4!M:M,A33,CPUAUX4!R:R)</f>
        <v>50</v>
      </c>
      <c r="E33" s="5"/>
      <c r="F33" s="5">
        <f t="shared" ca="1" si="0"/>
        <v>0</v>
      </c>
    </row>
    <row r="34" spans="1:6">
      <c r="A34" s="15">
        <v>12067</v>
      </c>
      <c r="B34" s="16" t="s">
        <v>521</v>
      </c>
      <c r="C34" s="15" t="s">
        <v>497</v>
      </c>
      <c r="D34" s="15">
        <f ca="1">SUMIF(CPU!M:M,A34,CPU!R:R)+SUMIF(CPUAUX1!M:M,A34,CPUAUX1!R:R)+SUMIF(CPUAUX2!M:M,A34,CPUAUX2!R:R)+SUMIF(CPUAUX3!M:M,A34,CPUAUX3!R:R)+SUMIF(CPUAUX4!M:M,A34,CPUAUX4!R:R)</f>
        <v>50</v>
      </c>
      <c r="E34" s="5"/>
      <c r="F34" s="5">
        <f t="shared" ca="1" si="0"/>
        <v>0</v>
      </c>
    </row>
    <row r="35" spans="1:6" ht="27.6">
      <c r="A35" s="15" t="s">
        <v>133</v>
      </c>
      <c r="B35" s="16" t="s">
        <v>522</v>
      </c>
      <c r="C35" s="15" t="s">
        <v>493</v>
      </c>
      <c r="D35" s="15">
        <f ca="1">SUMIF(CPU!M:M,A35,CPU!R:R)+SUMIF(CPUAUX1!M:M,A35,CPUAUX1!R:R)+SUMIF(CPUAUX2!M:M,A35,CPUAUX2!R:R)+SUMIF(CPUAUX3!M:M,A35,CPUAUX3!R:R)+SUMIF(CPUAUX4!M:M,A35,CPUAUX4!R:R)</f>
        <v>5</v>
      </c>
      <c r="E35" s="5"/>
      <c r="F35" s="5">
        <f t="shared" ca="1" si="0"/>
        <v>0</v>
      </c>
    </row>
    <row r="36" spans="1:6">
      <c r="A36" s="15">
        <v>2705</v>
      </c>
      <c r="B36" s="16" t="s">
        <v>523</v>
      </c>
      <c r="C36" s="15" t="s">
        <v>524</v>
      </c>
      <c r="D36" s="15">
        <f ca="1">SUMIF(CPU!M:M,A36,CPU!R:R)+SUMIF(CPUAUX1!M:M,A36,CPUAUX1!R:R)+SUMIF(CPUAUX2!M:M,A36,CPUAUX2!R:R)+SUMIF(CPUAUX3!M:M,A36,CPUAUX3!R:R)+SUMIF(CPUAUX4!M:M,A36,CPUAUX4!R:R)</f>
        <v>9.528749999999999E-3</v>
      </c>
      <c r="E36" s="5"/>
      <c r="F36" s="5">
        <f t="shared" ca="1" si="0"/>
        <v>0</v>
      </c>
    </row>
    <row r="37" spans="1:6">
      <c r="A37" s="15">
        <v>21127</v>
      </c>
      <c r="B37" s="16" t="s">
        <v>525</v>
      </c>
      <c r="C37" s="15" t="s">
        <v>493</v>
      </c>
      <c r="D37" s="15">
        <f ca="1">SUMIF(CPU!M:M,A37,CPU!R:R)+SUMIF(CPUAUX1!M:M,A37,CPUAUX1!R:R)+SUMIF(CPUAUX2!M:M,A37,CPUAUX2!R:R)+SUMIF(CPUAUX3!M:M,A37,CPUAUX3!R:R)+SUMIF(CPUAUX4!M:M,A37,CPUAUX4!R:R)</f>
        <v>0</v>
      </c>
      <c r="E37" s="5"/>
      <c r="F37" s="5">
        <f t="shared" ca="1" si="0"/>
        <v>0</v>
      </c>
    </row>
    <row r="38" spans="1:6" ht="27.6">
      <c r="A38" s="15">
        <v>14153</v>
      </c>
      <c r="B38" s="16" t="s">
        <v>526</v>
      </c>
      <c r="C38" s="15" t="s">
        <v>493</v>
      </c>
      <c r="D38" s="15">
        <f ca="1">SUMIF(CPU!M:M,A38,CPU!R:R)+SUMIF(CPUAUX1!M:M,A38,CPUAUX1!R:R)+SUMIF(CPUAUX2!M:M,A38,CPUAUX2!R:R)+SUMIF(CPUAUX3!M:M,A38,CPUAUX3!R:R)+SUMIF(CPUAUX4!M:M,A38,CPUAUX4!R:R)</f>
        <v>0</v>
      </c>
      <c r="E38" s="5"/>
      <c r="F38" s="5">
        <f t="shared" ca="1" si="0"/>
        <v>0</v>
      </c>
    </row>
    <row r="39" spans="1:6" ht="27.6">
      <c r="A39" s="15">
        <v>416</v>
      </c>
      <c r="B39" s="16" t="s">
        <v>527</v>
      </c>
      <c r="C39" s="15" t="s">
        <v>493</v>
      </c>
      <c r="D39" s="15">
        <f ca="1">SUMIF(CPU!M:M,A39,CPU!R:R)+SUMIF(CPUAUX1!M:M,A39,CPUAUX1!R:R)+SUMIF(CPUAUX2!M:M,A39,CPUAUX2!R:R)+SUMIF(CPUAUX3!M:M,A39,CPUAUX3!R:R)+SUMIF(CPUAUX4!M:M,A39,CPUAUX4!R:R)</f>
        <v>0</v>
      </c>
      <c r="E39" s="5"/>
      <c r="F39" s="5">
        <f t="shared" ref="F39:F55" ca="1" si="1">ROUND(D39*E39,2)</f>
        <v>0</v>
      </c>
    </row>
    <row r="40" spans="1:6" ht="55.2">
      <c r="A40" s="15">
        <v>3363</v>
      </c>
      <c r="B40" s="16" t="s">
        <v>528</v>
      </c>
      <c r="C40" s="15" t="s">
        <v>493</v>
      </c>
      <c r="D40" s="15">
        <f ca="1">SUMIF(CPU!M:M,A40,CPU!R:R)+SUMIF(CPUAUX1!M:M,A40,CPUAUX1!R:R)+SUMIF(CPUAUX2!M:M,A40,CPUAUX2!R:R)+SUMIF(CPUAUX3!M:M,A40,CPUAUX3!R:R)+SUMIF(CPUAUX4!M:M,A40,CPUAUX4!R:R)</f>
        <v>0</v>
      </c>
      <c r="E40" s="5"/>
      <c r="F40" s="5">
        <f t="shared" ca="1" si="1"/>
        <v>0</v>
      </c>
    </row>
    <row r="41" spans="1:6" ht="27.6">
      <c r="A41" s="15">
        <v>3378</v>
      </c>
      <c r="B41" s="16" t="s">
        <v>529</v>
      </c>
      <c r="C41" s="15" t="s">
        <v>493</v>
      </c>
      <c r="D41" s="15">
        <f ca="1">SUMIF(CPU!M:M,A41,CPU!R:R)+SUMIF(CPUAUX1!M:M,A41,CPUAUX1!R:R)+SUMIF(CPUAUX2!M:M,A41,CPUAUX2!R:R)+SUMIF(CPUAUX3!M:M,A41,CPUAUX3!R:R)+SUMIF(CPUAUX4!M:M,A41,CPUAUX4!R:R)</f>
        <v>0</v>
      </c>
      <c r="E41" s="5"/>
      <c r="F41" s="5">
        <f t="shared" ca="1" si="1"/>
        <v>0</v>
      </c>
    </row>
    <row r="42" spans="1:6" ht="27.6">
      <c r="A42" s="15">
        <v>3398</v>
      </c>
      <c r="B42" s="16" t="s">
        <v>530</v>
      </c>
      <c r="C42" s="15" t="s">
        <v>493</v>
      </c>
      <c r="D42" s="15">
        <f ca="1">SUMIF(CPU!M:M,A42,CPU!R:R)+SUMIF(CPUAUX1!M:M,A42,CPUAUX1!R:R)+SUMIF(CPUAUX2!M:M,A42,CPUAUX2!R:R)+SUMIF(CPUAUX3!M:M,A42,CPUAUX3!R:R)+SUMIF(CPUAUX4!M:M,A42,CPUAUX4!R:R)</f>
        <v>0</v>
      </c>
      <c r="E42" s="5"/>
      <c r="F42" s="5">
        <f t="shared" ca="1" si="1"/>
        <v>0</v>
      </c>
    </row>
    <row r="43" spans="1:6">
      <c r="A43" s="15">
        <v>1902</v>
      </c>
      <c r="B43" s="16" t="s">
        <v>531</v>
      </c>
      <c r="C43" s="15" t="s">
        <v>493</v>
      </c>
      <c r="D43" s="15">
        <f ca="1">SUMIF(CPU!M:M,A43,CPU!R:R)+SUMIF(CPUAUX1!M:M,A43,CPUAUX1!R:R)+SUMIF(CPUAUX2!M:M,A43,CPUAUX2!R:R)+SUMIF(CPUAUX3!M:M,A43,CPUAUX3!R:R)+SUMIF(CPUAUX4!M:M,A43,CPUAUX4!R:R)</f>
        <v>0</v>
      </c>
      <c r="E43" s="5"/>
      <c r="F43" s="5">
        <f t="shared" ca="1" si="1"/>
        <v>0</v>
      </c>
    </row>
    <row r="44" spans="1:6">
      <c r="A44" s="15">
        <v>4221</v>
      </c>
      <c r="B44" s="16" t="s">
        <v>532</v>
      </c>
      <c r="C44" s="15" t="s">
        <v>172</v>
      </c>
      <c r="D44" s="15">
        <f ca="1">SUMIF(CPU!M:M,A44,CPU!R:R)+SUMIF(CPUAUX1!M:M,A44,CPUAUX1!R:R)+SUMIF(CPUAUX2!M:M,A44,CPUAUX2!R:R)+SUMIF(CPUAUX3!M:M,A44,CPUAUX3!R:R)+SUMIF(CPUAUX4!M:M,A44,CPUAUX4!R:R)</f>
        <v>0</v>
      </c>
      <c r="E44" s="5"/>
      <c r="F44" s="5">
        <f t="shared" ca="1" si="1"/>
        <v>0</v>
      </c>
    </row>
    <row r="45" spans="1:6" ht="27.6">
      <c r="A45" s="15">
        <v>4346</v>
      </c>
      <c r="B45" s="16" t="s">
        <v>533</v>
      </c>
      <c r="C45" s="15" t="s">
        <v>493</v>
      </c>
      <c r="D45" s="15">
        <f ca="1">SUMIF(CPU!M:M,A45,CPU!R:R)+SUMIF(CPUAUX1!M:M,A45,CPUAUX1!R:R)+SUMIF(CPUAUX2!M:M,A45,CPUAUX2!R:R)+SUMIF(CPUAUX3!M:M,A45,CPUAUX3!R:R)+SUMIF(CPUAUX4!M:M,A45,CPUAUX4!R:R)</f>
        <v>0</v>
      </c>
      <c r="E45" s="5"/>
      <c r="F45" s="5">
        <f t="shared" ca="1" si="1"/>
        <v>0</v>
      </c>
    </row>
    <row r="46" spans="1:6">
      <c r="A46" s="15">
        <v>4721</v>
      </c>
      <c r="B46" s="16" t="s">
        <v>534</v>
      </c>
      <c r="C46" s="15" t="s">
        <v>491</v>
      </c>
      <c r="D46" s="15">
        <f ca="1">SUMIF(CPU!M:M,A46,CPU!R:R)+SUMIF(CPUAUX1!M:M,A46,CPUAUX1!R:R)+SUMIF(CPUAUX2!M:M,A46,CPUAUX2!R:R)+SUMIF(CPUAUX3!M:M,A46,CPUAUX3!R:R)+SUMIF(CPUAUX4!M:M,A46,CPUAUX4!R:R)</f>
        <v>5.7820000000000007E-3</v>
      </c>
      <c r="E46" s="5"/>
      <c r="F46" s="5">
        <f t="shared" ca="1" si="1"/>
        <v>0</v>
      </c>
    </row>
    <row r="47" spans="1:6" ht="27.6">
      <c r="A47" s="15">
        <v>4813</v>
      </c>
      <c r="B47" s="16" t="s">
        <v>535</v>
      </c>
      <c r="C47" s="15" t="s">
        <v>536</v>
      </c>
      <c r="D47" s="15">
        <f ca="1">SUMIF(CPU!M:M,A47,CPU!R:R)+SUMIF(CPUAUX1!M:M,A47,CPUAUX1!R:R)+SUMIF(CPUAUX2!M:M,A47,CPUAUX2!R:R)+SUMIF(CPUAUX3!M:M,A47,CPUAUX3!R:R)+SUMIF(CPUAUX4!M:M,A47,CPUAUX4!R:R)</f>
        <v>1</v>
      </c>
      <c r="E47" s="5"/>
      <c r="F47" s="5">
        <f t="shared" ca="1" si="1"/>
        <v>0</v>
      </c>
    </row>
    <row r="48" spans="1:6">
      <c r="A48" s="15">
        <v>4491</v>
      </c>
      <c r="B48" s="16" t="s">
        <v>537</v>
      </c>
      <c r="C48" s="15" t="s">
        <v>497</v>
      </c>
      <c r="D48" s="15">
        <f ca="1">SUMIF(CPU!M:M,A48,CPU!R:R)+SUMIF(CPUAUX1!M:M,A48,CPUAUX1!R:R)+SUMIF(CPUAUX2!M:M,A48,CPUAUX2!R:R)+SUMIF(CPUAUX3!M:M,A48,CPUAUX3!R:R)+SUMIF(CPUAUX4!M:M,A48,CPUAUX4!R:R)</f>
        <v>4</v>
      </c>
      <c r="E48" s="5"/>
      <c r="F48" s="5">
        <f t="shared" ca="1" si="1"/>
        <v>0</v>
      </c>
    </row>
    <row r="49" spans="1:6">
      <c r="A49" s="15">
        <v>39997</v>
      </c>
      <c r="B49" s="16" t="s">
        <v>538</v>
      </c>
      <c r="C49" s="15" t="s">
        <v>493</v>
      </c>
      <c r="D49" s="15">
        <f ca="1">SUMIF(CPU!M:M,A49,CPU!R:R)+SUMIF(CPUAUX1!M:M,A49,CPUAUX1!R:R)+SUMIF(CPUAUX2!M:M,A49,CPUAUX2!R:R)+SUMIF(CPUAUX3!M:M,A49,CPUAUX3!R:R)+SUMIF(CPUAUX4!M:M,A49,CPUAUX4!R:R)</f>
        <v>0</v>
      </c>
      <c r="E49" s="5"/>
      <c r="F49" s="5">
        <f t="shared" ca="1" si="1"/>
        <v>0</v>
      </c>
    </row>
    <row r="50" spans="1:6">
      <c r="A50" s="15">
        <v>5075</v>
      </c>
      <c r="B50" s="16" t="s">
        <v>539</v>
      </c>
      <c r="C50" s="15" t="s">
        <v>506</v>
      </c>
      <c r="D50" s="15">
        <f ca="1">SUMIF(CPU!M:M,A50,CPU!R:R)+SUMIF(CPUAUX1!M:M,A50,CPUAUX1!R:R)+SUMIF(CPUAUX2!M:M,A50,CPUAUX2!R:R)+SUMIF(CPUAUX3!M:M,A50,CPUAUX3!R:R)+SUMIF(CPUAUX4!M:M,A50,CPUAUX4!R:R)</f>
        <v>0.11</v>
      </c>
      <c r="E50" s="5"/>
      <c r="F50" s="5">
        <f t="shared" ca="1" si="1"/>
        <v>0</v>
      </c>
    </row>
    <row r="51" spans="1:6">
      <c r="A51" s="15" t="s">
        <v>134</v>
      </c>
      <c r="B51" s="16" t="s">
        <v>540</v>
      </c>
      <c r="C51" s="15" t="s">
        <v>493</v>
      </c>
      <c r="D51" s="15">
        <f ca="1">SUMIF(CPU!M:M,A51,CPU!R:R)+SUMIF(CPUAUX1!M:M,A51,CPUAUX1!R:R)+SUMIF(CPUAUX2!M:M,A51,CPUAUX2!R:R)+SUMIF(CPUAUX3!M:M,A51,CPUAUX3!R:R)+SUMIF(CPUAUX4!M:M,A51,CPUAUX4!R:R)</f>
        <v>5</v>
      </c>
      <c r="E51" s="5"/>
      <c r="F51" s="5">
        <f t="shared" ca="1" si="1"/>
        <v>0</v>
      </c>
    </row>
    <row r="52" spans="1:6" ht="27.6">
      <c r="A52" s="15">
        <v>4417</v>
      </c>
      <c r="B52" s="16" t="s">
        <v>541</v>
      </c>
      <c r="C52" s="15" t="s">
        <v>497</v>
      </c>
      <c r="D52" s="15">
        <f ca="1">SUMIF(CPU!M:M,A52,CPU!R:R)+SUMIF(CPUAUX1!M:M,A52,CPUAUX1!R:R)+SUMIF(CPUAUX2!M:M,A52,CPUAUX2!R:R)+SUMIF(CPUAUX3!M:M,A52,CPUAUX3!R:R)+SUMIF(CPUAUX4!M:M,A52,CPUAUX4!R:R)</f>
        <v>1</v>
      </c>
      <c r="E52" s="5"/>
      <c r="F52" s="5">
        <f t="shared" ca="1" si="1"/>
        <v>0</v>
      </c>
    </row>
    <row r="53" spans="1:6" ht="27.6">
      <c r="A53" s="15">
        <v>1575</v>
      </c>
      <c r="B53" s="16" t="s">
        <v>542</v>
      </c>
      <c r="C53" s="15" t="s">
        <v>493</v>
      </c>
      <c r="D53" s="15">
        <f ca="1">SUMIF(CPU!M:M,A53,CPU!R:R)+SUMIF(CPUAUX1!M:M,A53,CPUAUX1!R:R)+SUMIF(CPUAUX2!M:M,A53,CPUAUX2!R:R)+SUMIF(CPUAUX3!M:M,A53,CPUAUX3!R:R)+SUMIF(CPUAUX4!M:M,A53,CPUAUX4!R:R)</f>
        <v>0</v>
      </c>
      <c r="E53" s="5"/>
      <c r="F53" s="5">
        <f t="shared" ca="1" si="1"/>
        <v>0</v>
      </c>
    </row>
    <row r="54" spans="1:6" ht="41.4">
      <c r="A54" s="15">
        <v>12076</v>
      </c>
      <c r="B54" s="16" t="s">
        <v>543</v>
      </c>
      <c r="C54" s="15" t="s">
        <v>493</v>
      </c>
      <c r="D54" s="15">
        <f ca="1">SUMIF(CPU!M:M,A54,CPU!R:R)+SUMIF(CPUAUX1!M:M,A54,CPUAUX1!R:R)+SUMIF(CPUAUX2!M:M,A54,CPUAUX2!R:R)+SUMIF(CPUAUX3!M:M,A54,CPUAUX3!R:R)+SUMIF(CPUAUX4!M:M,A54,CPUAUX4!R:R)</f>
        <v>1</v>
      </c>
      <c r="E54" s="5"/>
      <c r="F54" s="5">
        <f t="shared" ca="1" si="1"/>
        <v>0</v>
      </c>
    </row>
    <row r="55" spans="1:6">
      <c r="A55" s="15">
        <v>39996</v>
      </c>
      <c r="B55" s="16" t="s">
        <v>544</v>
      </c>
      <c r="C55" s="15" t="s">
        <v>497</v>
      </c>
      <c r="D55" s="15">
        <f ca="1">SUMIF(CPU!M:M,A55,CPU!R:R)+SUMIF(CPUAUX1!M:M,A55,CPUAUX1!R:R)+SUMIF(CPUAUX2!M:M,A55,CPUAUX2!R:R)+SUMIF(CPUAUX3!M:M,A55,CPUAUX3!R:R)+SUMIF(CPUAUX4!M:M,A55,CPUAUX4!R:R)</f>
        <v>0</v>
      </c>
      <c r="E55" s="5"/>
      <c r="F55" s="5">
        <f t="shared" ca="1" si="1"/>
        <v>0</v>
      </c>
    </row>
    <row r="56" spans="1:6" ht="14.4">
      <c r="A56" s="31" t="s">
        <v>24</v>
      </c>
      <c r="B56" s="33"/>
      <c r="C56" s="33"/>
      <c r="D56" s="33"/>
      <c r="E56" s="32"/>
      <c r="F56" s="12">
        <f ca="1">SUBTOTAL(9,F7:F55)</f>
        <v>0</v>
      </c>
    </row>
  </sheetData>
  <autoFilter ref="A6:F55"/>
  <mergeCells count="5">
    <mergeCell ref="A1:F1"/>
    <mergeCell ref="A2:F2"/>
    <mergeCell ref="A3:F3"/>
    <mergeCell ref="B5:F5"/>
    <mergeCell ref="A56:E56"/>
  </mergeCells>
  <pageMargins left="0.78740157480314965" right="0.39370078740157483" top="1.1811023622047243" bottom="0.78740157480314965" header="0.31496062992125984" footer="0.31496062992125984"/>
  <pageSetup paperSize="9" fitToHeight="0" orientation="portrait"/>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42E2B421-5B4D-4491-A593-A6AF0B95BAC4}">
          <x14:formula1>
            <xm:f>CO!$J$6:$AQ$6</xm:f>
          </x14:formula1>
          <xm:sqref>B5:F5</xm:sqref>
        </x14:dataValidation>
      </x14:dataValidations>
    </ext>
  </extLst>
</worksheet>
</file>

<file path=xl/worksheets/sheet18.xml><?xml version="1.0" encoding="utf-8"?>
<worksheet xmlns="http://schemas.openxmlformats.org/spreadsheetml/2006/main" xmlns:r="http://schemas.openxmlformats.org/officeDocument/2006/relationships">
  <sheetPr>
    <tabColor indexed="30"/>
    <pageSetUpPr fitToPage="1"/>
  </sheetPr>
  <dimension ref="A1:G36"/>
  <sheetViews>
    <sheetView showGridLines="0" workbookViewId="0">
      <selection sqref="A1:F1"/>
    </sheetView>
  </sheetViews>
  <sheetFormatPr defaultRowHeight="13.8"/>
  <cols>
    <col min="1" max="1" width="12.3984375" bestFit="1" customWidth="1"/>
    <col min="2" max="2" width="76.09765625" bestFit="1" customWidth="1"/>
    <col min="3" max="6" width="16.09765625" bestFit="1" customWidth="1"/>
    <col min="7" max="9" width="15.296875" bestFit="1" customWidth="1"/>
  </cols>
  <sheetData>
    <row r="1" spans="1:7" ht="14.4">
      <c r="A1" s="30" t="str">
        <f>CIDADE</f>
        <v>MUNICÍPIO DE TERESINA - PI</v>
      </c>
      <c r="B1" s="30"/>
      <c r="C1" s="30"/>
      <c r="D1" s="30"/>
      <c r="E1" s="30"/>
      <c r="F1" s="30"/>
    </row>
    <row r="2" spans="1:7" ht="14.4">
      <c r="A2" s="30" t="str">
        <f>OBRA</f>
        <v>ZONAL HORTAS TERESINA-PI - MONTAGEM E MANUTENÇÃO REDE ELETRICA</v>
      </c>
      <c r="B2" s="30"/>
      <c r="C2" s="30"/>
      <c r="D2" s="30"/>
      <c r="E2" s="30"/>
      <c r="F2" s="30"/>
    </row>
    <row r="3" spans="1:7" ht="14.4">
      <c r="A3" s="30" t="s">
        <v>545</v>
      </c>
      <c r="B3" s="30"/>
      <c r="C3" s="30"/>
      <c r="D3" s="30"/>
      <c r="E3" s="30"/>
      <c r="F3" s="30"/>
    </row>
    <row r="5" spans="1:7" ht="14.4">
      <c r="A5" s="4" t="s">
        <v>489</v>
      </c>
      <c r="B5" s="82" t="str">
        <f>ETAPA</f>
        <v>30 DIAS</v>
      </c>
      <c r="C5" s="83"/>
      <c r="D5" s="83"/>
      <c r="E5" s="83"/>
      <c r="F5" s="84"/>
      <c r="G5" s="6" t="s">
        <v>546</v>
      </c>
    </row>
    <row r="6" spans="1:7" ht="14.4">
      <c r="A6" s="4" t="s">
        <v>43</v>
      </c>
      <c r="B6" s="4" t="s">
        <v>22</v>
      </c>
      <c r="C6" s="4" t="s">
        <v>45</v>
      </c>
      <c r="D6" s="4" t="s">
        <v>125</v>
      </c>
      <c r="E6" s="4" t="s">
        <v>481</v>
      </c>
      <c r="F6" s="4" t="s">
        <v>16</v>
      </c>
    </row>
    <row r="7" spans="1:7">
      <c r="A7" s="15">
        <v>247</v>
      </c>
      <c r="B7" s="16" t="s">
        <v>547</v>
      </c>
      <c r="C7" s="15" t="s">
        <v>267</v>
      </c>
      <c r="D7" s="15">
        <f ca="1">SUMIF(CPU!M:M,A7,CPU!R:R)+SUMIF(CPUAUX1!M:M,A7,CPUAUX1!R:R)+SUMIF(CPUAUX2!M:M,A7,CPUAUX2!R:R)+SUMIF(CPUAUX3!M:M,A7,CPUAUX3!R:R)+SUMIF(CPUAUX4!M:M,A7,CPUAUX4!R:R)</f>
        <v>0</v>
      </c>
      <c r="E7" s="5"/>
      <c r="F7" s="5">
        <f t="shared" ref="F7:F35" ca="1" si="0">ROUND(D7*E7,2)</f>
        <v>0</v>
      </c>
    </row>
    <row r="8" spans="1:7">
      <c r="A8" s="15">
        <v>37370</v>
      </c>
      <c r="B8" s="16" t="s">
        <v>548</v>
      </c>
      <c r="C8" s="15" t="s">
        <v>267</v>
      </c>
      <c r="D8" s="15">
        <f ca="1">SUMIF(CPU!M:M,A8,CPU!R:R)+SUMIF(CPUAUX1!M:M,A8,CPUAUX1!R:R)+SUMIF(CPUAUX2!M:M,A8,CPUAUX2!R:R)+SUMIF(CPUAUX3!M:M,A8,CPUAUX3!R:R)+SUMIF(CPUAUX4!M:M,A8,CPUAUX4!R:R)</f>
        <v>37.038243999999999</v>
      </c>
      <c r="E8" s="5"/>
      <c r="F8" s="5">
        <f t="shared" ca="1" si="0"/>
        <v>0</v>
      </c>
    </row>
    <row r="9" spans="1:7">
      <c r="A9" s="15">
        <v>40862</v>
      </c>
      <c r="B9" s="16" t="s">
        <v>549</v>
      </c>
      <c r="C9" s="15" t="s">
        <v>550</v>
      </c>
      <c r="D9" s="15">
        <f ca="1">SUMIF(CPU!M:M,A9,CPU!R:R)+SUMIF(CPUAUX1!M:M,A9,CPUAUX1!R:R)+SUMIF(CPUAUX2!M:M,A9,CPUAUX2!R:R)+SUMIF(CPUAUX3!M:M,A9,CPUAUX3!R:R)+SUMIF(CPUAUX4!M:M,A9,CPUAUX4!R:R)</f>
        <v>0.23</v>
      </c>
      <c r="E9" s="5"/>
      <c r="F9" s="5">
        <f t="shared" ca="1" si="0"/>
        <v>0</v>
      </c>
    </row>
    <row r="10" spans="1:7">
      <c r="A10" s="15">
        <v>40809</v>
      </c>
      <c r="B10" s="16" t="s">
        <v>551</v>
      </c>
      <c r="C10" s="15" t="s">
        <v>550</v>
      </c>
      <c r="D10" s="15">
        <f ca="1">SUMIF(CPU!M:M,A10,CPU!R:R)+SUMIF(CPUAUX1!M:M,A10,CPUAUX1!R:R)+SUMIF(CPUAUX2!M:M,A10,CPUAUX2!R:R)+SUMIF(CPUAUX3!M:M,A10,CPUAUX3!R:R)+SUMIF(CPUAUX4!M:M,A10,CPUAUX4!R:R)</f>
        <v>0.100383</v>
      </c>
      <c r="E10" s="5"/>
      <c r="F10" s="5">
        <f t="shared" ca="1" si="0"/>
        <v>0</v>
      </c>
    </row>
    <row r="11" spans="1:7">
      <c r="A11" s="15">
        <v>6117</v>
      </c>
      <c r="B11" s="16" t="s">
        <v>552</v>
      </c>
      <c r="C11" s="15" t="s">
        <v>267</v>
      </c>
      <c r="D11" s="15">
        <f ca="1">SUMIF(CPU!M:M,A11,CPU!R:R)+SUMIF(CPUAUX1!M:M,A11,CPUAUX1!R:R)+SUMIF(CPUAUX2!M:M,A11,CPUAUX2!R:R)+SUMIF(CPUAUX3!M:M,A11,CPUAUX3!R:R)+SUMIF(CPUAUX4!M:M,A11,CPUAUX4!R:R)</f>
        <v>1</v>
      </c>
      <c r="E11" s="5"/>
      <c r="F11" s="5">
        <f t="shared" ca="1" si="0"/>
        <v>0</v>
      </c>
    </row>
    <row r="12" spans="1:7">
      <c r="A12" s="15">
        <v>2436</v>
      </c>
      <c r="B12" s="16" t="s">
        <v>553</v>
      </c>
      <c r="C12" s="15" t="s">
        <v>267</v>
      </c>
      <c r="D12" s="15">
        <f ca="1">SUMIF(CPU!M:M,A12,CPU!R:R)+SUMIF(CPUAUX1!M:M,A12,CPUAUX1!R:R)+SUMIF(CPUAUX2!M:M,A12,CPUAUX2!R:R)+SUMIF(CPUAUX3!M:M,A12,CPUAUX3!R:R)+SUMIF(CPUAUX4!M:M,A12,CPUAUX4!R:R)</f>
        <v>20.746400000000001</v>
      </c>
      <c r="E12" s="5"/>
      <c r="F12" s="5">
        <f t="shared" ca="1" si="0"/>
        <v>0</v>
      </c>
    </row>
    <row r="13" spans="1:7">
      <c r="A13" s="15">
        <v>40818</v>
      </c>
      <c r="B13" s="16" t="s">
        <v>554</v>
      </c>
      <c r="C13" s="15" t="s">
        <v>550</v>
      </c>
      <c r="D13" s="15">
        <f ca="1">SUMIF(CPU!M:M,A13,CPU!R:R)+SUMIF(CPUAUX1!M:M,A13,CPUAUX1!R:R)+SUMIF(CPUAUX2!M:M,A13,CPUAUX2!R:R)+SUMIF(CPUAUX3!M:M,A13,CPUAUX3!R:R)+SUMIF(CPUAUX4!M:M,A13,CPUAUX4!R:R)</f>
        <v>0.10159700000000001</v>
      </c>
      <c r="E13" s="5"/>
      <c r="F13" s="5">
        <f t="shared" ca="1" si="0"/>
        <v>0</v>
      </c>
    </row>
    <row r="14" spans="1:7">
      <c r="A14" s="15">
        <v>40811</v>
      </c>
      <c r="B14" s="16" t="s">
        <v>555</v>
      </c>
      <c r="C14" s="15" t="s">
        <v>550</v>
      </c>
      <c r="D14" s="15">
        <f ca="1">SUMIF(CPU!M:M,A14,CPU!R:R)+SUMIF(CPUAUX1!M:M,A14,CPUAUX1!R:R)+SUMIF(CPUAUX2!M:M,A14,CPUAUX2!R:R)+SUMIF(CPUAUX3!M:M,A14,CPUAUX3!R:R)+SUMIF(CPUAUX4!M:M,A14,CPUAUX4!R:R)</f>
        <v>3.0333599999999999E-2</v>
      </c>
      <c r="E14" s="5"/>
      <c r="F14" s="5">
        <f t="shared" ca="1" si="0"/>
        <v>0</v>
      </c>
    </row>
    <row r="15" spans="1:7" ht="27.6">
      <c r="A15" s="15">
        <v>43494</v>
      </c>
      <c r="B15" s="16" t="s">
        <v>556</v>
      </c>
      <c r="C15" s="15" t="s">
        <v>550</v>
      </c>
      <c r="D15" s="15">
        <f ca="1">SUMIF(CPU!M:M,A15,CPU!R:R)+SUMIF(CPUAUX1!M:M,A15,CPUAUX1!R:R)+SUMIF(CPUAUX2!M:M,A15,CPUAUX2!R:R)+SUMIF(CPUAUX3!M:M,A15,CPUAUX3!R:R)+SUMIF(CPUAUX4!M:M,A15,CPUAUX4!R:R)</f>
        <v>0.1</v>
      </c>
      <c r="E15" s="5"/>
      <c r="F15" s="5">
        <f t="shared" ca="1" si="0"/>
        <v>0</v>
      </c>
    </row>
    <row r="16" spans="1:7" ht="27.6">
      <c r="A16" s="15">
        <v>43484</v>
      </c>
      <c r="B16" s="16" t="s">
        <v>557</v>
      </c>
      <c r="C16" s="15" t="s">
        <v>267</v>
      </c>
      <c r="D16" s="15">
        <f ca="1">SUMIF(CPU!M:M,A16,CPU!R:R)+SUMIF(CPUAUX1!M:M,A16,CPUAUX1!R:R)+SUMIF(CPUAUX2!M:M,A16,CPUAUX2!R:R)+SUMIF(CPUAUX3!M:M,A16,CPUAUX3!R:R)+SUMIF(CPUAUX4!M:M,A16,CPUAUX4!R:R)</f>
        <v>20</v>
      </c>
      <c r="E16" s="5"/>
      <c r="F16" s="5">
        <f t="shared" ca="1" si="0"/>
        <v>0</v>
      </c>
    </row>
    <row r="17" spans="1:6" ht="27.6">
      <c r="A17" s="15">
        <v>43499</v>
      </c>
      <c r="B17" s="16" t="s">
        <v>558</v>
      </c>
      <c r="C17" s="15" t="s">
        <v>550</v>
      </c>
      <c r="D17" s="15">
        <f ca="1">SUMIF(CPU!M:M,A17,CPU!R:R)+SUMIF(CPUAUX1!M:M,A17,CPUAUX1!R:R)+SUMIF(CPUAUX2!M:M,A17,CPUAUX2!R:R)+SUMIF(CPUAUX3!M:M,A17,CPUAUX3!R:R)+SUMIF(CPUAUX4!M:M,A17,CPUAUX4!R:R)</f>
        <v>0.1</v>
      </c>
      <c r="E17" s="5"/>
      <c r="F17" s="5">
        <f t="shared" ca="1" si="0"/>
        <v>0</v>
      </c>
    </row>
    <row r="18" spans="1:6" ht="27.6">
      <c r="A18" s="15">
        <v>43498</v>
      </c>
      <c r="B18" s="16" t="s">
        <v>559</v>
      </c>
      <c r="C18" s="15" t="s">
        <v>550</v>
      </c>
      <c r="D18" s="15">
        <f ca="1">SUMIF(CPU!M:M,A18,CPU!R:R)+SUMIF(CPUAUX1!M:M,A18,CPUAUX1!R:R)+SUMIF(CPUAUX2!M:M,A18,CPUAUX2!R:R)+SUMIF(CPUAUX3!M:M,A18,CPUAUX3!R:R)+SUMIF(CPUAUX4!M:M,A18,CPUAUX4!R:R)</f>
        <v>0.03</v>
      </c>
      <c r="E18" s="5"/>
      <c r="F18" s="5">
        <f t="shared" ca="1" si="0"/>
        <v>0</v>
      </c>
    </row>
    <row r="19" spans="1:6" ht="27.6">
      <c r="A19" s="15">
        <v>43488</v>
      </c>
      <c r="B19" s="16" t="s">
        <v>560</v>
      </c>
      <c r="C19" s="15" t="s">
        <v>267</v>
      </c>
      <c r="D19" s="15">
        <f ca="1">SUMIF(CPU!M:M,A19,CPU!R:R)+SUMIF(CPUAUX1!M:M,A19,CPUAUX1!R:R)+SUMIF(CPUAUX2!M:M,A19,CPUAUX2!R:R)+SUMIF(CPUAUX3!M:M,A19,CPUAUX3!R:R)+SUMIF(CPUAUX4!M:M,A19,CPUAUX4!R:R)</f>
        <v>1.4811000000000001E-2</v>
      </c>
      <c r="E19" s="5"/>
      <c r="F19" s="5">
        <f t="shared" ca="1" si="0"/>
        <v>0</v>
      </c>
    </row>
    <row r="20" spans="1:6" ht="27.6">
      <c r="A20" s="15">
        <v>43491</v>
      </c>
      <c r="B20" s="16" t="s">
        <v>561</v>
      </c>
      <c r="C20" s="15" t="s">
        <v>267</v>
      </c>
      <c r="D20" s="15">
        <f ca="1">SUMIF(CPU!M:M,A20,CPU!R:R)+SUMIF(CPUAUX1!M:M,A20,CPUAUX1!R:R)+SUMIF(CPUAUX2!M:M,A20,CPUAUX2!R:R)+SUMIF(CPUAUX3!M:M,A20,CPUAUX3!R:R)+SUMIF(CPUAUX4!M:M,A20,CPUAUX4!R:R)</f>
        <v>17.023433000000001</v>
      </c>
      <c r="E20" s="5"/>
      <c r="F20" s="5">
        <f t="shared" ca="1" si="0"/>
        <v>0</v>
      </c>
    </row>
    <row r="21" spans="1:6">
      <c r="A21" s="15">
        <v>37372</v>
      </c>
      <c r="B21" s="16" t="s">
        <v>562</v>
      </c>
      <c r="C21" s="15" t="s">
        <v>267</v>
      </c>
      <c r="D21" s="15">
        <f ca="1">SUMIF(CPU!M:M,A21,CPU!R:R)+SUMIF(CPUAUX1!M:M,A21,CPUAUX1!R:R)+SUMIF(CPUAUX2!M:M,A21,CPUAUX2!R:R)+SUMIF(CPUAUX3!M:M,A21,CPUAUX3!R:R)+SUMIF(CPUAUX4!M:M,A21,CPUAUX4!R:R)</f>
        <v>37.038243999999999</v>
      </c>
      <c r="E21" s="5"/>
      <c r="F21" s="5">
        <f t="shared" ca="1" si="0"/>
        <v>0</v>
      </c>
    </row>
    <row r="22" spans="1:6">
      <c r="A22" s="15">
        <v>40863</v>
      </c>
      <c r="B22" s="16" t="s">
        <v>563</v>
      </c>
      <c r="C22" s="15" t="s">
        <v>550</v>
      </c>
      <c r="D22" s="15">
        <f ca="1">SUMIF(CPU!M:M,A22,CPU!R:R)+SUMIF(CPUAUX1!M:M,A22,CPUAUX1!R:R)+SUMIF(CPUAUX2!M:M,A22,CPUAUX2!R:R)+SUMIF(CPUAUX3!M:M,A22,CPUAUX3!R:R)+SUMIF(CPUAUX4!M:M,A22,CPUAUX4!R:R)</f>
        <v>0.23</v>
      </c>
      <c r="E22" s="5"/>
      <c r="F22" s="5">
        <f t="shared" ca="1" si="0"/>
        <v>0</v>
      </c>
    </row>
    <row r="23" spans="1:6" ht="27.6">
      <c r="A23" s="15">
        <v>43470</v>
      </c>
      <c r="B23" s="16" t="s">
        <v>564</v>
      </c>
      <c r="C23" s="15" t="s">
        <v>550</v>
      </c>
      <c r="D23" s="15">
        <f ca="1">SUMIF(CPU!M:M,A23,CPU!R:R)+SUMIF(CPUAUX1!M:M,A23,CPUAUX1!R:R)+SUMIF(CPUAUX2!M:M,A23,CPUAUX2!R:R)+SUMIF(CPUAUX3!M:M,A23,CPUAUX3!R:R)+SUMIF(CPUAUX4!M:M,A23,CPUAUX4!R:R)</f>
        <v>0.1</v>
      </c>
      <c r="E23" s="5"/>
      <c r="F23" s="5">
        <f t="shared" ca="1" si="0"/>
        <v>0</v>
      </c>
    </row>
    <row r="24" spans="1:6" ht="27.6">
      <c r="A24" s="15">
        <v>43460</v>
      </c>
      <c r="B24" s="16" t="s">
        <v>565</v>
      </c>
      <c r="C24" s="15" t="s">
        <v>267</v>
      </c>
      <c r="D24" s="15">
        <f ca="1">SUMIF(CPU!M:M,A24,CPU!R:R)+SUMIF(CPUAUX1!M:M,A24,CPUAUX1!R:R)+SUMIF(CPUAUX2!M:M,A24,CPUAUX2!R:R)+SUMIF(CPUAUX3!M:M,A24,CPUAUX3!R:R)+SUMIF(CPUAUX4!M:M,A24,CPUAUX4!R:R)</f>
        <v>20</v>
      </c>
      <c r="E24" s="5"/>
      <c r="F24" s="5">
        <f t="shared" ca="1" si="0"/>
        <v>0</v>
      </c>
    </row>
    <row r="25" spans="1:6" ht="27.6">
      <c r="A25" s="15">
        <v>43475</v>
      </c>
      <c r="B25" s="16" t="s">
        <v>566</v>
      </c>
      <c r="C25" s="15" t="s">
        <v>550</v>
      </c>
      <c r="D25" s="15">
        <f ca="1">SUMIF(CPU!M:M,A25,CPU!R:R)+SUMIF(CPUAUX1!M:M,A25,CPUAUX1!R:R)+SUMIF(CPUAUX2!M:M,A25,CPUAUX2!R:R)+SUMIF(CPUAUX3!M:M,A25,CPUAUX3!R:R)+SUMIF(CPUAUX4!M:M,A25,CPUAUX4!R:R)</f>
        <v>0.1</v>
      </c>
      <c r="E25" s="5"/>
      <c r="F25" s="5">
        <f t="shared" ca="1" si="0"/>
        <v>0</v>
      </c>
    </row>
    <row r="26" spans="1:6" ht="27.6">
      <c r="A26" s="15">
        <v>43474</v>
      </c>
      <c r="B26" s="16" t="s">
        <v>567</v>
      </c>
      <c r="C26" s="15" t="s">
        <v>550</v>
      </c>
      <c r="D26" s="15">
        <f ca="1">SUMIF(CPU!M:M,A26,CPU!R:R)+SUMIF(CPUAUX1!M:M,A26,CPUAUX1!R:R)+SUMIF(CPUAUX2!M:M,A26,CPUAUX2!R:R)+SUMIF(CPUAUX3!M:M,A26,CPUAUX3!R:R)+SUMIF(CPUAUX4!M:M,A26,CPUAUX4!R:R)</f>
        <v>0.03</v>
      </c>
      <c r="E26" s="5"/>
      <c r="F26" s="5">
        <f t="shared" ca="1" si="0"/>
        <v>0</v>
      </c>
    </row>
    <row r="27" spans="1:6" ht="27.6">
      <c r="A27" s="15">
        <v>43464</v>
      </c>
      <c r="B27" s="16" t="s">
        <v>568</v>
      </c>
      <c r="C27" s="15" t="s">
        <v>267</v>
      </c>
      <c r="D27" s="15">
        <f ca="1">SUMIF(CPU!M:M,A27,CPU!R:R)+SUMIF(CPUAUX1!M:M,A27,CPUAUX1!R:R)+SUMIF(CPUAUX2!M:M,A27,CPUAUX2!R:R)+SUMIF(CPUAUX3!M:M,A27,CPUAUX3!R:R)+SUMIF(CPUAUX4!M:M,A27,CPUAUX4!R:R)</f>
        <v>1.4811000000000001E-2</v>
      </c>
      <c r="E27" s="5"/>
      <c r="F27" s="5">
        <f t="shared" ca="1" si="0"/>
        <v>0</v>
      </c>
    </row>
    <row r="28" spans="1:6" ht="27.6">
      <c r="A28" s="15">
        <v>43467</v>
      </c>
      <c r="B28" s="16" t="s">
        <v>569</v>
      </c>
      <c r="C28" s="15" t="s">
        <v>267</v>
      </c>
      <c r="D28" s="15">
        <f ca="1">SUMIF(CPU!M:M,A28,CPU!R:R)+SUMIF(CPUAUX1!M:M,A28,CPUAUX1!R:R)+SUMIF(CPUAUX2!M:M,A28,CPUAUX2!R:R)+SUMIF(CPUAUX3!M:M,A28,CPUAUX3!R:R)+SUMIF(CPUAUX4!M:M,A28,CPUAUX4!R:R)</f>
        <v>17.023433000000001</v>
      </c>
      <c r="E28" s="5"/>
      <c r="F28" s="5">
        <f t="shared" ca="1" si="0"/>
        <v>0</v>
      </c>
    </row>
    <row r="29" spans="1:6">
      <c r="A29" s="15">
        <v>4096</v>
      </c>
      <c r="B29" s="16" t="s">
        <v>570</v>
      </c>
      <c r="C29" s="15" t="s">
        <v>267</v>
      </c>
      <c r="D29" s="15">
        <f ca="1">SUMIF(CPU!M:M,A29,CPU!R:R)+SUMIF(CPUAUX1!M:M,A29,CPUAUX1!R:R)+SUMIF(CPUAUX2!M:M,A29,CPUAUX2!R:R)+SUMIF(CPUAUX3!M:M,A29,CPUAUX3!R:R)+SUMIF(CPUAUX4!M:M,A29,CPUAUX4!R:R)</f>
        <v>0</v>
      </c>
      <c r="E29" s="5"/>
      <c r="F29" s="5">
        <f t="shared" ca="1" si="0"/>
        <v>0</v>
      </c>
    </row>
    <row r="30" spans="1:6">
      <c r="A30" s="15">
        <v>37666</v>
      </c>
      <c r="B30" s="16" t="s">
        <v>571</v>
      </c>
      <c r="C30" s="15" t="s">
        <v>267</v>
      </c>
      <c r="D30" s="15">
        <f ca="1">SUMIF(CPU!M:M,A30,CPU!R:R)+SUMIF(CPUAUX1!M:M,A30,CPUAUX1!R:R)+SUMIF(CPUAUX2!M:M,A30,CPUAUX2!R:R)+SUMIF(CPUAUX3!M:M,A30,CPUAUX3!R:R)+SUMIF(CPUAUX4!M:M,A30,CPUAUX4!R:R)</f>
        <v>1.4934079410000002E-2</v>
      </c>
      <c r="E30" s="5"/>
      <c r="F30" s="5">
        <f t="shared" ca="1" si="0"/>
        <v>0</v>
      </c>
    </row>
    <row r="31" spans="1:6">
      <c r="A31" s="15">
        <v>37373</v>
      </c>
      <c r="B31" s="16" t="s">
        <v>572</v>
      </c>
      <c r="C31" s="15" t="s">
        <v>267</v>
      </c>
      <c r="D31" s="15">
        <f ca="1">SUMIF(CPU!M:M,A31,CPU!R:R)+SUMIF(CPUAUX1!M:M,A31,CPUAUX1!R:R)+SUMIF(CPUAUX2!M:M,A31,CPUAUX2!R:R)+SUMIF(CPUAUX3!M:M,A31,CPUAUX3!R:R)+SUMIF(CPUAUX4!M:M,A31,CPUAUX4!R:R)</f>
        <v>37.038243999999999</v>
      </c>
      <c r="E31" s="5"/>
      <c r="F31" s="5">
        <f t="shared" ca="1" si="0"/>
        <v>0</v>
      </c>
    </row>
    <row r="32" spans="1:6">
      <c r="A32" s="15">
        <v>40864</v>
      </c>
      <c r="B32" s="16" t="s">
        <v>573</v>
      </c>
      <c r="C32" s="15" t="s">
        <v>550</v>
      </c>
      <c r="D32" s="15">
        <f ca="1">SUMIF(CPU!M:M,A32,CPU!R:R)+SUMIF(CPUAUX1!M:M,A32,CPUAUX1!R:R)+SUMIF(CPUAUX2!M:M,A32,CPUAUX2!R:R)+SUMIF(CPUAUX3!M:M,A32,CPUAUX3!R:R)+SUMIF(CPUAUX4!M:M,A32,CPUAUX4!R:R)</f>
        <v>0.23</v>
      </c>
      <c r="E32" s="5"/>
      <c r="F32" s="5">
        <f t="shared" ca="1" si="0"/>
        <v>0</v>
      </c>
    </row>
    <row r="33" spans="1:6">
      <c r="A33" s="15">
        <v>6111</v>
      </c>
      <c r="B33" s="16" t="s">
        <v>574</v>
      </c>
      <c r="C33" s="15" t="s">
        <v>267</v>
      </c>
      <c r="D33" s="15">
        <f ca="1">SUMIF(CPU!M:M,A33,CPU!R:R)+SUMIF(CPUAUX1!M:M,A33,CPUAUX1!R:R)+SUMIF(CPUAUX2!M:M,A33,CPUAUX2!R:R)+SUMIF(CPUAUX3!M:M,A33,CPUAUX3!R:R)+SUMIF(CPUAUX4!M:M,A33,CPUAUX4!R:R)</f>
        <v>17.384329779600002</v>
      </c>
      <c r="E33" s="5"/>
      <c r="F33" s="5">
        <f t="shared" ca="1" si="0"/>
        <v>0</v>
      </c>
    </row>
    <row r="34" spans="1:6">
      <c r="A34" s="15">
        <v>37371</v>
      </c>
      <c r="B34" s="16" t="s">
        <v>575</v>
      </c>
      <c r="C34" s="15" t="s">
        <v>267</v>
      </c>
      <c r="D34" s="15">
        <f ca="1">SUMIF(CPU!M:M,A34,CPU!R:R)+SUMIF(CPUAUX1!M:M,A34,CPUAUX1!R:R)+SUMIF(CPUAUX2!M:M,A34,CPUAUX2!R:R)+SUMIF(CPUAUX3!M:M,A34,CPUAUX3!R:R)+SUMIF(CPUAUX4!M:M,A34,CPUAUX4!R:R)</f>
        <v>37.038243999999999</v>
      </c>
      <c r="E34" s="5"/>
      <c r="F34" s="5">
        <f t="shared" ca="1" si="0"/>
        <v>0</v>
      </c>
    </row>
    <row r="35" spans="1:6">
      <c r="A35" s="15">
        <v>40861</v>
      </c>
      <c r="B35" s="16" t="s">
        <v>576</v>
      </c>
      <c r="C35" s="15" t="s">
        <v>550</v>
      </c>
      <c r="D35" s="15">
        <f ca="1">SUMIF(CPU!M:M,A35,CPU!R:R)+SUMIF(CPUAUX1!M:M,A35,CPUAUX1!R:R)+SUMIF(CPUAUX2!M:M,A35,CPUAUX2!R:R)+SUMIF(CPUAUX3!M:M,A35,CPUAUX3!R:R)+SUMIF(CPUAUX4!M:M,A35,CPUAUX4!R:R)</f>
        <v>0.2</v>
      </c>
      <c r="E35" s="5"/>
      <c r="F35" s="5">
        <f t="shared" ca="1" si="0"/>
        <v>0</v>
      </c>
    </row>
    <row r="36" spans="1:6" ht="14.4">
      <c r="A36" s="31" t="s">
        <v>24</v>
      </c>
      <c r="B36" s="33"/>
      <c r="C36" s="33"/>
      <c r="D36" s="33"/>
      <c r="E36" s="32"/>
      <c r="F36" s="12">
        <f ca="1">SUBTOTAL(9,F7:F35)</f>
        <v>0</v>
      </c>
    </row>
  </sheetData>
  <autoFilter ref="A6:F35"/>
  <mergeCells count="5">
    <mergeCell ref="A1:F1"/>
    <mergeCell ref="A2:F2"/>
    <mergeCell ref="A3:F3"/>
    <mergeCell ref="B5:F5"/>
    <mergeCell ref="A36:E36"/>
  </mergeCells>
  <pageMargins left="0.78740157480314965" right="0.39370078740157483" top="1.1811023622047243" bottom="0.78740157480314965" header="0.31496062992125984" footer="0.31496062992125984"/>
  <pageSetup paperSize="9" fitToHeight="0" orientation="portrait"/>
</worksheet>
</file>

<file path=xl/worksheets/sheet19.xml><?xml version="1.0" encoding="utf-8"?>
<worksheet xmlns="http://schemas.openxmlformats.org/spreadsheetml/2006/main" xmlns:r="http://schemas.openxmlformats.org/officeDocument/2006/relationships">
  <sheetPr>
    <tabColor indexed="10"/>
    <pageSetUpPr fitToPage="1"/>
  </sheetPr>
  <dimension ref="A1:G65"/>
  <sheetViews>
    <sheetView showGridLines="0" workbookViewId="0">
      <selection sqref="A1:G1"/>
    </sheetView>
  </sheetViews>
  <sheetFormatPr defaultRowHeight="13.8"/>
  <cols>
    <col min="1" max="2" width="12.3984375" bestFit="1" customWidth="1"/>
    <col min="3" max="3" width="76.09765625" bestFit="1" customWidth="1"/>
    <col min="4" max="7" width="16.09765625" bestFit="1" customWidth="1"/>
    <col min="8" max="10" width="15.296875" bestFit="1" customWidth="1"/>
  </cols>
  <sheetData>
    <row r="1" spans="1:7" ht="14.4">
      <c r="A1" s="30" t="str">
        <f>CIDADE</f>
        <v>MUNICÍPIO DE TERESINA - PI</v>
      </c>
      <c r="B1" s="30"/>
      <c r="C1" s="30"/>
      <c r="D1" s="30"/>
      <c r="E1" s="30"/>
      <c r="F1" s="30"/>
      <c r="G1" s="30"/>
    </row>
    <row r="2" spans="1:7" ht="14.4">
      <c r="A2" s="30" t="str">
        <f>OBRA</f>
        <v>ZONAL HORTAS TERESINA-PI - MONTAGEM E MANUTENÇÃO REDE ELETRICA</v>
      </c>
      <c r="B2" s="30"/>
      <c r="C2" s="30"/>
      <c r="D2" s="30"/>
      <c r="E2" s="30"/>
      <c r="F2" s="30"/>
      <c r="G2" s="30"/>
    </row>
    <row r="3" spans="1:7" ht="14.4">
      <c r="A3" s="30" t="s">
        <v>577</v>
      </c>
      <c r="B3" s="30"/>
      <c r="C3" s="30"/>
      <c r="D3" s="30"/>
      <c r="E3" s="30"/>
      <c r="F3" s="30"/>
      <c r="G3" s="30"/>
    </row>
    <row r="5" spans="1:7" ht="14.4">
      <c r="A5" s="1" t="s">
        <v>3</v>
      </c>
      <c r="B5" s="7" t="str">
        <f>FONTE&amp;FOLHA</f>
        <v>SINAPI PI 11/2025, SEINFRA CE 28, ORSE SE 09/2025, SICRO PI 07/2025, SEM DESONERAÇÃO</v>
      </c>
      <c r="C5" s="3"/>
      <c r="D5" s="1" t="s">
        <v>10</v>
      </c>
      <c r="E5" s="8">
        <f>LEI</f>
        <v>113.33</v>
      </c>
      <c r="F5" s="1" t="s">
        <v>20</v>
      </c>
      <c r="G5" s="8">
        <f>BDI</f>
        <v>22</v>
      </c>
    </row>
    <row r="6" spans="1:7" ht="14.4">
      <c r="A6" s="4" t="s">
        <v>43</v>
      </c>
      <c r="B6" s="4" t="s">
        <v>44</v>
      </c>
      <c r="C6" s="4" t="s">
        <v>22</v>
      </c>
      <c r="D6" s="4" t="s">
        <v>45</v>
      </c>
      <c r="E6" s="4" t="s">
        <v>578</v>
      </c>
      <c r="F6" s="4" t="s">
        <v>579</v>
      </c>
      <c r="G6" s="4" t="s">
        <v>580</v>
      </c>
    </row>
    <row r="7" spans="1:7">
      <c r="A7" s="15" t="s">
        <v>82</v>
      </c>
      <c r="B7" s="15" t="s">
        <v>581</v>
      </c>
      <c r="C7" s="16" t="s">
        <v>582</v>
      </c>
      <c r="D7" s="15" t="s">
        <v>493</v>
      </c>
      <c r="E7" s="5">
        <f t="shared" ref="E7:E38" si="0">IF(FOLHA="COM DESONERAÇÃO",F7,G7)</f>
        <v>0</v>
      </c>
      <c r="F7" s="5">
        <v>0</v>
      </c>
      <c r="G7" s="5">
        <v>0</v>
      </c>
    </row>
    <row r="8" spans="1:7">
      <c r="A8" s="15">
        <v>93563</v>
      </c>
      <c r="B8" s="15" t="s">
        <v>583</v>
      </c>
      <c r="C8" s="16" t="s">
        <v>584</v>
      </c>
      <c r="D8" s="15" t="s">
        <v>550</v>
      </c>
      <c r="E8" s="5">
        <f t="shared" si="0"/>
        <v>4622.8100000000004</v>
      </c>
      <c r="F8" s="5">
        <v>4239.34</v>
      </c>
      <c r="G8" s="5">
        <v>4622.8100000000004</v>
      </c>
    </row>
    <row r="9" spans="1:7" ht="41.4">
      <c r="A9" s="15">
        <v>87367</v>
      </c>
      <c r="B9" s="15" t="s">
        <v>583</v>
      </c>
      <c r="C9" s="16" t="s">
        <v>585</v>
      </c>
      <c r="D9" s="15" t="s">
        <v>491</v>
      </c>
      <c r="E9" s="5">
        <f t="shared" si="0"/>
        <v>780.59</v>
      </c>
      <c r="F9" s="5">
        <v>762.51</v>
      </c>
      <c r="G9" s="5">
        <v>780.59</v>
      </c>
    </row>
    <row r="10" spans="1:7" ht="41.4">
      <c r="A10" s="15">
        <v>100578</v>
      </c>
      <c r="B10" s="15" t="s">
        <v>583</v>
      </c>
      <c r="C10" s="16" t="s">
        <v>586</v>
      </c>
      <c r="D10" s="15" t="s">
        <v>493</v>
      </c>
      <c r="E10" s="5">
        <f t="shared" si="0"/>
        <v>616.71</v>
      </c>
      <c r="F10" s="5">
        <v>603.26</v>
      </c>
      <c r="G10" s="5">
        <v>616.71</v>
      </c>
    </row>
    <row r="11" spans="1:7">
      <c r="A11" s="15">
        <v>88247</v>
      </c>
      <c r="B11" s="15" t="s">
        <v>583</v>
      </c>
      <c r="C11" s="16" t="s">
        <v>587</v>
      </c>
      <c r="D11" s="15" t="s">
        <v>267</v>
      </c>
      <c r="E11" s="5">
        <f t="shared" si="0"/>
        <v>22.81</v>
      </c>
      <c r="F11" s="5">
        <v>21.08</v>
      </c>
      <c r="G11" s="5">
        <v>22.81</v>
      </c>
    </row>
    <row r="12" spans="1:7" ht="41.4">
      <c r="A12" s="15">
        <v>88831</v>
      </c>
      <c r="B12" s="15" t="s">
        <v>583</v>
      </c>
      <c r="C12" s="16" t="s">
        <v>588</v>
      </c>
      <c r="D12" s="15" t="s">
        <v>589</v>
      </c>
      <c r="E12" s="5">
        <f t="shared" si="0"/>
        <v>0.53</v>
      </c>
      <c r="F12" s="5">
        <v>0.53</v>
      </c>
      <c r="G12" s="5">
        <v>0.53</v>
      </c>
    </row>
    <row r="13" spans="1:7" ht="41.4">
      <c r="A13" s="15">
        <v>88830</v>
      </c>
      <c r="B13" s="15" t="s">
        <v>583</v>
      </c>
      <c r="C13" s="16" t="s">
        <v>590</v>
      </c>
      <c r="D13" s="15" t="s">
        <v>591</v>
      </c>
      <c r="E13" s="5">
        <f t="shared" si="0"/>
        <v>2.37</v>
      </c>
      <c r="F13" s="5">
        <v>2.37</v>
      </c>
      <c r="G13" s="5">
        <v>2.37</v>
      </c>
    </row>
    <row r="14" spans="1:7" ht="41.4">
      <c r="A14" s="15">
        <v>88826</v>
      </c>
      <c r="B14" s="15" t="s">
        <v>583</v>
      </c>
      <c r="C14" s="16" t="s">
        <v>592</v>
      </c>
      <c r="D14" s="15" t="s">
        <v>267</v>
      </c>
      <c r="E14" s="5">
        <f t="shared" si="0"/>
        <v>0.43</v>
      </c>
      <c r="F14" s="5">
        <v>0.43</v>
      </c>
      <c r="G14" s="5">
        <v>0.43</v>
      </c>
    </row>
    <row r="15" spans="1:7" ht="41.4">
      <c r="A15" s="15">
        <v>88827</v>
      </c>
      <c r="B15" s="15" t="s">
        <v>583</v>
      </c>
      <c r="C15" s="16" t="s">
        <v>593</v>
      </c>
      <c r="D15" s="15" t="s">
        <v>267</v>
      </c>
      <c r="E15" s="5">
        <f t="shared" si="0"/>
        <v>0.1</v>
      </c>
      <c r="F15" s="5">
        <v>0.1</v>
      </c>
      <c r="G15" s="5">
        <v>0.1</v>
      </c>
    </row>
    <row r="16" spans="1:7" ht="41.4">
      <c r="A16" s="15">
        <v>88828</v>
      </c>
      <c r="B16" s="15" t="s">
        <v>583</v>
      </c>
      <c r="C16" s="16" t="s">
        <v>594</v>
      </c>
      <c r="D16" s="15" t="s">
        <v>267</v>
      </c>
      <c r="E16" s="5">
        <f t="shared" si="0"/>
        <v>0.47</v>
      </c>
      <c r="F16" s="5">
        <v>0.47</v>
      </c>
      <c r="G16" s="5">
        <v>0.47</v>
      </c>
    </row>
    <row r="17" spans="1:7" ht="41.4">
      <c r="A17" s="15">
        <v>88829</v>
      </c>
      <c r="B17" s="15" t="s">
        <v>583</v>
      </c>
      <c r="C17" s="16" t="s">
        <v>595</v>
      </c>
      <c r="D17" s="15" t="s">
        <v>267</v>
      </c>
      <c r="E17" s="5">
        <f t="shared" si="0"/>
        <v>1.37</v>
      </c>
      <c r="F17" s="5">
        <v>1.37</v>
      </c>
      <c r="G17" s="5">
        <v>1.37</v>
      </c>
    </row>
    <row r="18" spans="1:7">
      <c r="A18" s="15" t="s">
        <v>103</v>
      </c>
      <c r="B18" s="15" t="s">
        <v>581</v>
      </c>
      <c r="C18" s="16" t="s">
        <v>496</v>
      </c>
      <c r="D18" s="15" t="s">
        <v>497</v>
      </c>
      <c r="E18" s="5">
        <f t="shared" si="0"/>
        <v>0</v>
      </c>
      <c r="F18" s="5">
        <v>0</v>
      </c>
      <c r="G18" s="5">
        <v>0</v>
      </c>
    </row>
    <row r="19" spans="1:7">
      <c r="A19" s="15" t="s">
        <v>105</v>
      </c>
      <c r="B19" s="15" t="s">
        <v>581</v>
      </c>
      <c r="C19" s="16" t="s">
        <v>498</v>
      </c>
      <c r="D19" s="15" t="s">
        <v>497</v>
      </c>
      <c r="E19" s="5">
        <f t="shared" si="0"/>
        <v>0</v>
      </c>
      <c r="F19" s="5">
        <v>0</v>
      </c>
      <c r="G19" s="5">
        <v>0</v>
      </c>
    </row>
    <row r="20" spans="1:7" ht="41.4">
      <c r="A20" s="15">
        <v>92986</v>
      </c>
      <c r="B20" s="15" t="s">
        <v>583</v>
      </c>
      <c r="C20" s="16" t="s">
        <v>596</v>
      </c>
      <c r="D20" s="15" t="s">
        <v>497</v>
      </c>
      <c r="E20" s="5">
        <f t="shared" si="0"/>
        <v>44.07</v>
      </c>
      <c r="F20" s="5">
        <v>43.79</v>
      </c>
      <c r="G20" s="5">
        <v>44.07</v>
      </c>
    </row>
    <row r="21" spans="1:7">
      <c r="A21" s="15" t="s">
        <v>107</v>
      </c>
      <c r="B21" s="15" t="s">
        <v>581</v>
      </c>
      <c r="C21" s="16" t="s">
        <v>503</v>
      </c>
      <c r="D21" s="15" t="s">
        <v>497</v>
      </c>
      <c r="E21" s="5">
        <f t="shared" si="0"/>
        <v>0</v>
      </c>
      <c r="F21" s="5">
        <v>0</v>
      </c>
      <c r="G21" s="5">
        <v>0</v>
      </c>
    </row>
    <row r="22" spans="1:7">
      <c r="A22" s="15" t="s">
        <v>109</v>
      </c>
      <c r="B22" s="15" t="s">
        <v>581</v>
      </c>
      <c r="C22" s="16" t="s">
        <v>508</v>
      </c>
      <c r="D22" s="15" t="s">
        <v>497</v>
      </c>
      <c r="E22" s="5">
        <f t="shared" si="0"/>
        <v>0</v>
      </c>
      <c r="F22" s="5">
        <v>0</v>
      </c>
      <c r="G22" s="5">
        <v>0</v>
      </c>
    </row>
    <row r="23" spans="1:7" ht="27.6">
      <c r="A23" s="15">
        <v>94962</v>
      </c>
      <c r="B23" s="15" t="s">
        <v>583</v>
      </c>
      <c r="C23" s="16" t="s">
        <v>597</v>
      </c>
      <c r="D23" s="15" t="s">
        <v>491</v>
      </c>
      <c r="E23" s="5">
        <f t="shared" si="0"/>
        <v>547.35</v>
      </c>
      <c r="F23" s="5">
        <v>540.16</v>
      </c>
      <c r="G23" s="5">
        <v>547.35</v>
      </c>
    </row>
    <row r="24" spans="1:7" ht="27.6">
      <c r="A24" s="15" t="s">
        <v>113</v>
      </c>
      <c r="B24" s="15" t="s">
        <v>581</v>
      </c>
      <c r="C24" s="16" t="s">
        <v>510</v>
      </c>
      <c r="D24" s="15" t="s">
        <v>493</v>
      </c>
      <c r="E24" s="5">
        <f t="shared" si="0"/>
        <v>0</v>
      </c>
      <c r="F24" s="5">
        <v>0</v>
      </c>
      <c r="G24" s="5">
        <v>0</v>
      </c>
    </row>
    <row r="25" spans="1:7" ht="27.6">
      <c r="A25" s="15" t="s">
        <v>111</v>
      </c>
      <c r="B25" s="15" t="s">
        <v>581</v>
      </c>
      <c r="C25" s="16" t="s">
        <v>511</v>
      </c>
      <c r="D25" s="15" t="s">
        <v>497</v>
      </c>
      <c r="E25" s="5">
        <f t="shared" si="0"/>
        <v>0</v>
      </c>
      <c r="F25" s="5">
        <v>0</v>
      </c>
      <c r="G25" s="5">
        <v>0</v>
      </c>
    </row>
    <row r="26" spans="1:7" ht="41.4">
      <c r="A26" s="15">
        <v>104749</v>
      </c>
      <c r="B26" s="15" t="s">
        <v>583</v>
      </c>
      <c r="C26" s="16" t="s">
        <v>598</v>
      </c>
      <c r="D26" s="15" t="s">
        <v>493</v>
      </c>
      <c r="E26" s="5">
        <f t="shared" si="0"/>
        <v>20.64</v>
      </c>
      <c r="F26" s="5">
        <v>19.899999999999999</v>
      </c>
      <c r="G26" s="5">
        <v>20.64</v>
      </c>
    </row>
    <row r="27" spans="1:7" ht="27.6">
      <c r="A27" s="15" t="s">
        <v>115</v>
      </c>
      <c r="B27" s="15" t="s">
        <v>581</v>
      </c>
      <c r="C27" s="16" t="s">
        <v>512</v>
      </c>
      <c r="D27" s="15" t="s">
        <v>493</v>
      </c>
      <c r="E27" s="5">
        <f t="shared" si="0"/>
        <v>0</v>
      </c>
      <c r="F27" s="5">
        <v>0</v>
      </c>
      <c r="G27" s="5">
        <v>0</v>
      </c>
    </row>
    <row r="28" spans="1:7" ht="27.6">
      <c r="A28" s="15">
        <v>96977</v>
      </c>
      <c r="B28" s="15" t="s">
        <v>583</v>
      </c>
      <c r="C28" s="16" t="s">
        <v>599</v>
      </c>
      <c r="D28" s="15" t="s">
        <v>497</v>
      </c>
      <c r="E28" s="5">
        <f t="shared" si="0"/>
        <v>66.86</v>
      </c>
      <c r="F28" s="5">
        <v>66.73</v>
      </c>
      <c r="G28" s="5">
        <v>66.86</v>
      </c>
    </row>
    <row r="29" spans="1:7" ht="27.6">
      <c r="A29" s="15">
        <v>95413</v>
      </c>
      <c r="B29" s="15" t="s">
        <v>583</v>
      </c>
      <c r="C29" s="16" t="s">
        <v>600</v>
      </c>
      <c r="D29" s="15" t="s">
        <v>550</v>
      </c>
      <c r="E29" s="5">
        <f t="shared" si="0"/>
        <v>13.74</v>
      </c>
      <c r="F29" s="5">
        <v>12.27</v>
      </c>
      <c r="G29" s="5">
        <v>13.74</v>
      </c>
    </row>
    <row r="30" spans="1:7" ht="27.6">
      <c r="A30" s="15">
        <v>95316</v>
      </c>
      <c r="B30" s="15" t="s">
        <v>583</v>
      </c>
      <c r="C30" s="16" t="s">
        <v>601</v>
      </c>
      <c r="D30" s="15" t="s">
        <v>267</v>
      </c>
      <c r="E30" s="5">
        <f t="shared" si="0"/>
        <v>0.57999999999999996</v>
      </c>
      <c r="F30" s="5">
        <v>0.51</v>
      </c>
      <c r="G30" s="5">
        <v>0.57999999999999996</v>
      </c>
    </row>
    <row r="31" spans="1:7" ht="27.6">
      <c r="A31" s="15">
        <v>95332</v>
      </c>
      <c r="B31" s="15" t="s">
        <v>583</v>
      </c>
      <c r="C31" s="16" t="s">
        <v>602</v>
      </c>
      <c r="D31" s="15" t="s">
        <v>267</v>
      </c>
      <c r="E31" s="5">
        <f t="shared" si="0"/>
        <v>0.75</v>
      </c>
      <c r="F31" s="5">
        <v>0.67</v>
      </c>
      <c r="G31" s="5">
        <v>0.75</v>
      </c>
    </row>
    <row r="32" spans="1:7" ht="27.6">
      <c r="A32" s="15">
        <v>95422</v>
      </c>
      <c r="B32" s="15" t="s">
        <v>583</v>
      </c>
      <c r="C32" s="16" t="s">
        <v>603</v>
      </c>
      <c r="D32" s="15" t="s">
        <v>550</v>
      </c>
      <c r="E32" s="5">
        <f t="shared" si="0"/>
        <v>89.76</v>
      </c>
      <c r="F32" s="5">
        <v>80.2</v>
      </c>
      <c r="G32" s="5">
        <v>89.76</v>
      </c>
    </row>
    <row r="33" spans="1:7" ht="27.6">
      <c r="A33" s="15">
        <v>95415</v>
      </c>
      <c r="B33" s="15" t="s">
        <v>583</v>
      </c>
      <c r="C33" s="16" t="s">
        <v>604</v>
      </c>
      <c r="D33" s="15" t="s">
        <v>550</v>
      </c>
      <c r="E33" s="5">
        <f t="shared" si="0"/>
        <v>245.52</v>
      </c>
      <c r="F33" s="5">
        <v>219.38</v>
      </c>
      <c r="G33" s="5">
        <v>245.52</v>
      </c>
    </row>
    <row r="34" spans="1:7" ht="27.6">
      <c r="A34" s="15">
        <v>95351</v>
      </c>
      <c r="B34" s="15" t="s">
        <v>583</v>
      </c>
      <c r="C34" s="16" t="s">
        <v>605</v>
      </c>
      <c r="D34" s="15" t="s">
        <v>267</v>
      </c>
      <c r="E34" s="5">
        <f t="shared" si="0"/>
        <v>0.37</v>
      </c>
      <c r="F34" s="5">
        <v>0.33</v>
      </c>
      <c r="G34" s="5">
        <v>0.37</v>
      </c>
    </row>
    <row r="35" spans="1:7" ht="27.6">
      <c r="A35" s="15">
        <v>95389</v>
      </c>
      <c r="B35" s="15" t="s">
        <v>583</v>
      </c>
      <c r="C35" s="16" t="s">
        <v>606</v>
      </c>
      <c r="D35" s="15" t="s">
        <v>267</v>
      </c>
      <c r="E35" s="5">
        <f t="shared" si="0"/>
        <v>0.17</v>
      </c>
      <c r="F35" s="5">
        <v>0.15</v>
      </c>
      <c r="G35" s="5">
        <v>0.17</v>
      </c>
    </row>
    <row r="36" spans="1:7" ht="27.6">
      <c r="A36" s="15">
        <v>95378</v>
      </c>
      <c r="B36" s="15" t="s">
        <v>583</v>
      </c>
      <c r="C36" s="16" t="s">
        <v>607</v>
      </c>
      <c r="D36" s="15" t="s">
        <v>267</v>
      </c>
      <c r="E36" s="5">
        <f t="shared" si="0"/>
        <v>0.31</v>
      </c>
      <c r="F36" s="5">
        <v>0.28000000000000003</v>
      </c>
      <c r="G36" s="5">
        <v>0.31</v>
      </c>
    </row>
    <row r="37" spans="1:7" ht="41.4">
      <c r="A37" s="15">
        <v>91922</v>
      </c>
      <c r="B37" s="15" t="s">
        <v>583</v>
      </c>
      <c r="C37" s="16" t="s">
        <v>608</v>
      </c>
      <c r="D37" s="15" t="s">
        <v>493</v>
      </c>
      <c r="E37" s="5">
        <f t="shared" si="0"/>
        <v>24.99</v>
      </c>
      <c r="F37" s="5">
        <v>23.54</v>
      </c>
      <c r="G37" s="5">
        <v>24.99</v>
      </c>
    </row>
    <row r="38" spans="1:7" ht="41.4">
      <c r="A38" s="15">
        <v>91920</v>
      </c>
      <c r="B38" s="15" t="s">
        <v>583</v>
      </c>
      <c r="C38" s="16" t="s">
        <v>609</v>
      </c>
      <c r="D38" s="15" t="s">
        <v>493</v>
      </c>
      <c r="E38" s="5">
        <f t="shared" si="0"/>
        <v>22.94</v>
      </c>
      <c r="F38" s="5">
        <v>21.49</v>
      </c>
      <c r="G38" s="5">
        <v>22.94</v>
      </c>
    </row>
    <row r="39" spans="1:7">
      <c r="A39" s="15" t="s">
        <v>117</v>
      </c>
      <c r="B39" s="15" t="s">
        <v>581</v>
      </c>
      <c r="C39" s="16" t="s">
        <v>515</v>
      </c>
      <c r="D39" s="15" t="s">
        <v>493</v>
      </c>
      <c r="E39" s="5">
        <f t="shared" ref="E39:E65" si="1">IF(FOLHA="COM DESONERAÇÃO",F39,G39)</f>
        <v>0</v>
      </c>
      <c r="F39" s="5">
        <v>0</v>
      </c>
      <c r="G39" s="5">
        <v>0</v>
      </c>
    </row>
    <row r="40" spans="1:7" ht="27.6">
      <c r="A40" s="15" t="s">
        <v>100</v>
      </c>
      <c r="B40" s="15" t="s">
        <v>581</v>
      </c>
      <c r="C40" s="16" t="s">
        <v>516</v>
      </c>
      <c r="D40" s="15" t="s">
        <v>493</v>
      </c>
      <c r="E40" s="5">
        <f t="shared" si="1"/>
        <v>0</v>
      </c>
      <c r="F40" s="5">
        <v>0</v>
      </c>
      <c r="G40" s="5">
        <v>0</v>
      </c>
    </row>
    <row r="41" spans="1:7">
      <c r="A41" s="15" t="s">
        <v>88</v>
      </c>
      <c r="B41" s="15" t="s">
        <v>581</v>
      </c>
      <c r="C41" s="16" t="s">
        <v>518</v>
      </c>
      <c r="D41" s="15" t="s">
        <v>493</v>
      </c>
      <c r="E41" s="5">
        <f t="shared" si="1"/>
        <v>0</v>
      </c>
      <c r="F41" s="5">
        <v>0</v>
      </c>
      <c r="G41" s="5">
        <v>0</v>
      </c>
    </row>
    <row r="42" spans="1:7" ht="27.6">
      <c r="A42" s="15">
        <v>93673</v>
      </c>
      <c r="B42" s="15" t="s">
        <v>583</v>
      </c>
      <c r="C42" s="16" t="s">
        <v>610</v>
      </c>
      <c r="D42" s="15" t="s">
        <v>493</v>
      </c>
      <c r="E42" s="5">
        <f t="shared" si="1"/>
        <v>92.95</v>
      </c>
      <c r="F42" s="5">
        <v>90.84</v>
      </c>
      <c r="G42" s="5">
        <v>92.95</v>
      </c>
    </row>
    <row r="43" spans="1:7">
      <c r="A43" s="15">
        <v>88264</v>
      </c>
      <c r="B43" s="15" t="s">
        <v>583</v>
      </c>
      <c r="C43" s="16" t="s">
        <v>611</v>
      </c>
      <c r="D43" s="15" t="s">
        <v>267</v>
      </c>
      <c r="E43" s="5">
        <f t="shared" si="1"/>
        <v>27.74</v>
      </c>
      <c r="F43" s="5">
        <v>25.49</v>
      </c>
      <c r="G43" s="5">
        <v>27.74</v>
      </c>
    </row>
    <row r="44" spans="1:7">
      <c r="A44" s="15" t="s">
        <v>90</v>
      </c>
      <c r="B44" s="15" t="s">
        <v>581</v>
      </c>
      <c r="C44" s="16" t="s">
        <v>520</v>
      </c>
      <c r="D44" s="15" t="s">
        <v>497</v>
      </c>
      <c r="E44" s="5">
        <f t="shared" si="1"/>
        <v>0</v>
      </c>
      <c r="F44" s="5">
        <v>0</v>
      </c>
      <c r="G44" s="5">
        <v>0</v>
      </c>
    </row>
    <row r="45" spans="1:7">
      <c r="A45" s="15" t="s">
        <v>92</v>
      </c>
      <c r="B45" s="15" t="s">
        <v>581</v>
      </c>
      <c r="C45" s="16" t="s">
        <v>521</v>
      </c>
      <c r="D45" s="15" t="s">
        <v>497</v>
      </c>
      <c r="E45" s="5">
        <f t="shared" si="1"/>
        <v>0</v>
      </c>
      <c r="F45" s="5">
        <v>0</v>
      </c>
      <c r="G45" s="5">
        <v>0</v>
      </c>
    </row>
    <row r="46" spans="1:7" ht="27.6">
      <c r="A46" s="15">
        <v>91873</v>
      </c>
      <c r="B46" s="15" t="s">
        <v>583</v>
      </c>
      <c r="C46" s="16" t="s">
        <v>612</v>
      </c>
      <c r="D46" s="15" t="s">
        <v>497</v>
      </c>
      <c r="E46" s="5">
        <f t="shared" si="1"/>
        <v>22.02</v>
      </c>
      <c r="F46" s="5">
        <v>21.15</v>
      </c>
      <c r="G46" s="5">
        <v>22.02</v>
      </c>
    </row>
    <row r="47" spans="1:7" ht="27.6">
      <c r="A47" s="15" t="s">
        <v>94</v>
      </c>
      <c r="B47" s="15" t="s">
        <v>581</v>
      </c>
      <c r="C47" s="16" t="s">
        <v>522</v>
      </c>
      <c r="D47" s="15" t="s">
        <v>493</v>
      </c>
      <c r="E47" s="5">
        <f t="shared" si="1"/>
        <v>0</v>
      </c>
      <c r="F47" s="5">
        <v>0</v>
      </c>
      <c r="G47" s="5">
        <v>0</v>
      </c>
    </row>
    <row r="48" spans="1:7">
      <c r="A48" s="15">
        <v>93572</v>
      </c>
      <c r="B48" s="15" t="s">
        <v>583</v>
      </c>
      <c r="C48" s="16" t="s">
        <v>613</v>
      </c>
      <c r="D48" s="15" t="s">
        <v>550</v>
      </c>
      <c r="E48" s="5">
        <f t="shared" si="1"/>
        <v>6824.5</v>
      </c>
      <c r="F48" s="5">
        <v>6216.49</v>
      </c>
      <c r="G48" s="5">
        <v>6824.5</v>
      </c>
    </row>
    <row r="49" spans="1:7">
      <c r="A49" s="15">
        <v>93565</v>
      </c>
      <c r="B49" s="15" t="s">
        <v>583</v>
      </c>
      <c r="C49" s="16" t="s">
        <v>614</v>
      </c>
      <c r="D49" s="15" t="s">
        <v>550</v>
      </c>
      <c r="E49" s="5">
        <f t="shared" si="1"/>
        <v>23222.51</v>
      </c>
      <c r="F49" s="5">
        <v>20845.439999999999</v>
      </c>
      <c r="G49" s="5">
        <v>23222.51</v>
      </c>
    </row>
    <row r="50" spans="1:7" ht="41.4">
      <c r="A50" s="15">
        <v>101512</v>
      </c>
      <c r="B50" s="15" t="s">
        <v>583</v>
      </c>
      <c r="C50" s="16" t="s">
        <v>615</v>
      </c>
      <c r="D50" s="15" t="s">
        <v>493</v>
      </c>
      <c r="E50" s="5">
        <f t="shared" si="1"/>
        <v>2644.77</v>
      </c>
      <c r="F50" s="5">
        <v>2603.87</v>
      </c>
      <c r="G50" s="5">
        <v>2644.77</v>
      </c>
    </row>
    <row r="51" spans="1:7" ht="41.4">
      <c r="A51" s="15">
        <v>5930</v>
      </c>
      <c r="B51" s="15" t="s">
        <v>583</v>
      </c>
      <c r="C51" s="16" t="s">
        <v>616</v>
      </c>
      <c r="D51" s="15" t="s">
        <v>589</v>
      </c>
      <c r="E51" s="5">
        <f t="shared" si="1"/>
        <v>70.31</v>
      </c>
      <c r="F51" s="5">
        <v>67.849999999999994</v>
      </c>
      <c r="G51" s="5">
        <v>70.31</v>
      </c>
    </row>
    <row r="52" spans="1:7" ht="41.4">
      <c r="A52" s="15">
        <v>5928</v>
      </c>
      <c r="B52" s="15" t="s">
        <v>583</v>
      </c>
      <c r="C52" s="16" t="s">
        <v>617</v>
      </c>
      <c r="D52" s="15" t="s">
        <v>591</v>
      </c>
      <c r="E52" s="5">
        <f t="shared" si="1"/>
        <v>273.14999999999998</v>
      </c>
      <c r="F52" s="5">
        <v>270.69</v>
      </c>
      <c r="G52" s="5">
        <v>273.14999999999998</v>
      </c>
    </row>
    <row r="53" spans="1:7" ht="41.4">
      <c r="A53" s="15">
        <v>89259</v>
      </c>
      <c r="B53" s="15" t="s">
        <v>583</v>
      </c>
      <c r="C53" s="16" t="s">
        <v>618</v>
      </c>
      <c r="D53" s="15" t="s">
        <v>267</v>
      </c>
      <c r="E53" s="5">
        <f t="shared" si="1"/>
        <v>27.52</v>
      </c>
      <c r="F53" s="5">
        <v>27.52</v>
      </c>
      <c r="G53" s="5">
        <v>27.52</v>
      </c>
    </row>
    <row r="54" spans="1:7" ht="55.2">
      <c r="A54" s="15">
        <v>91466</v>
      </c>
      <c r="B54" s="15" t="s">
        <v>583</v>
      </c>
      <c r="C54" s="16" t="s">
        <v>619</v>
      </c>
      <c r="D54" s="15" t="s">
        <v>267</v>
      </c>
      <c r="E54" s="5">
        <f t="shared" si="1"/>
        <v>4.08</v>
      </c>
      <c r="F54" s="5">
        <v>4.08</v>
      </c>
      <c r="G54" s="5">
        <v>4.08</v>
      </c>
    </row>
    <row r="55" spans="1:7" ht="41.4">
      <c r="A55" s="15">
        <v>89260</v>
      </c>
      <c r="B55" s="15" t="s">
        <v>583</v>
      </c>
      <c r="C55" s="16" t="s">
        <v>620</v>
      </c>
      <c r="D55" s="15" t="s">
        <v>267</v>
      </c>
      <c r="E55" s="5">
        <f t="shared" si="1"/>
        <v>10.119999999999999</v>
      </c>
      <c r="F55" s="5">
        <v>10.119999999999999</v>
      </c>
      <c r="G55" s="5">
        <v>10.119999999999999</v>
      </c>
    </row>
    <row r="56" spans="1:7" ht="41.4">
      <c r="A56" s="15">
        <v>89262</v>
      </c>
      <c r="B56" s="15" t="s">
        <v>583</v>
      </c>
      <c r="C56" s="16" t="s">
        <v>621</v>
      </c>
      <c r="D56" s="15" t="s">
        <v>267</v>
      </c>
      <c r="E56" s="5">
        <f t="shared" si="1"/>
        <v>46.64</v>
      </c>
      <c r="F56" s="5">
        <v>46.64</v>
      </c>
      <c r="G56" s="5">
        <v>46.64</v>
      </c>
    </row>
    <row r="57" spans="1:7" ht="55.2">
      <c r="A57" s="15">
        <v>91467</v>
      </c>
      <c r="B57" s="15" t="s">
        <v>583</v>
      </c>
      <c r="C57" s="16" t="s">
        <v>622</v>
      </c>
      <c r="D57" s="15" t="s">
        <v>267</v>
      </c>
      <c r="E57" s="5">
        <f t="shared" si="1"/>
        <v>156.19999999999999</v>
      </c>
      <c r="F57" s="5">
        <v>156.19999999999999</v>
      </c>
      <c r="G57" s="5">
        <v>156.19999999999999</v>
      </c>
    </row>
    <row r="58" spans="1:7" ht="27.6">
      <c r="A58" s="15">
        <v>96986</v>
      </c>
      <c r="B58" s="15" t="s">
        <v>583</v>
      </c>
      <c r="C58" s="16" t="s">
        <v>623</v>
      </c>
      <c r="D58" s="15" t="s">
        <v>493</v>
      </c>
      <c r="E58" s="5">
        <f t="shared" si="1"/>
        <v>128.26</v>
      </c>
      <c r="F58" s="5">
        <v>126.72</v>
      </c>
      <c r="G58" s="5">
        <v>128.26</v>
      </c>
    </row>
    <row r="59" spans="1:7" ht="27.6">
      <c r="A59" s="15">
        <v>91886</v>
      </c>
      <c r="B59" s="15" t="s">
        <v>583</v>
      </c>
      <c r="C59" s="16" t="s">
        <v>624</v>
      </c>
      <c r="D59" s="15" t="s">
        <v>493</v>
      </c>
      <c r="E59" s="5">
        <f t="shared" si="1"/>
        <v>14.79</v>
      </c>
      <c r="F59" s="5">
        <v>13.82</v>
      </c>
      <c r="G59" s="5">
        <v>14.79</v>
      </c>
    </row>
    <row r="60" spans="1:7">
      <c r="A60" s="15">
        <v>88286</v>
      </c>
      <c r="B60" s="15" t="s">
        <v>583</v>
      </c>
      <c r="C60" s="16" t="s">
        <v>625</v>
      </c>
      <c r="D60" s="15" t="s">
        <v>267</v>
      </c>
      <c r="E60" s="5">
        <f t="shared" si="1"/>
        <v>28.59</v>
      </c>
      <c r="F60" s="5">
        <v>26.13</v>
      </c>
      <c r="G60" s="5">
        <v>28.59</v>
      </c>
    </row>
    <row r="61" spans="1:7" ht="27.6">
      <c r="A61" s="15">
        <v>88377</v>
      </c>
      <c r="B61" s="15" t="s">
        <v>583</v>
      </c>
      <c r="C61" s="16" t="s">
        <v>626</v>
      </c>
      <c r="D61" s="15" t="s">
        <v>267</v>
      </c>
      <c r="E61" s="5">
        <f t="shared" si="1"/>
        <v>27.09</v>
      </c>
      <c r="F61" s="5">
        <v>24.78</v>
      </c>
      <c r="G61" s="5">
        <v>27.09</v>
      </c>
    </row>
    <row r="62" spans="1:7">
      <c r="A62" s="15" t="s">
        <v>85</v>
      </c>
      <c r="B62" s="15" t="s">
        <v>581</v>
      </c>
      <c r="C62" s="16" t="s">
        <v>627</v>
      </c>
      <c r="D62" s="15" t="s">
        <v>493</v>
      </c>
      <c r="E62" s="5">
        <f t="shared" si="1"/>
        <v>0</v>
      </c>
      <c r="F62" s="5">
        <v>0</v>
      </c>
      <c r="G62" s="5">
        <v>0</v>
      </c>
    </row>
    <row r="63" spans="1:7">
      <c r="A63" s="15" t="s">
        <v>96</v>
      </c>
      <c r="B63" s="15" t="s">
        <v>581</v>
      </c>
      <c r="C63" s="16" t="s">
        <v>540</v>
      </c>
      <c r="D63" s="15" t="s">
        <v>493</v>
      </c>
      <c r="E63" s="5">
        <f t="shared" si="1"/>
        <v>0</v>
      </c>
      <c r="F63" s="5">
        <v>0</v>
      </c>
      <c r="G63" s="5">
        <v>0</v>
      </c>
    </row>
    <row r="64" spans="1:7">
      <c r="A64" s="15">
        <v>88316</v>
      </c>
      <c r="B64" s="15" t="s">
        <v>583</v>
      </c>
      <c r="C64" s="16" t="s">
        <v>628</v>
      </c>
      <c r="D64" s="15" t="s">
        <v>267</v>
      </c>
      <c r="E64" s="5">
        <f t="shared" si="1"/>
        <v>21.71</v>
      </c>
      <c r="F64" s="5">
        <v>20.100000000000001</v>
      </c>
      <c r="G64" s="5">
        <v>21.71</v>
      </c>
    </row>
    <row r="65" spans="1:7" ht="41.4">
      <c r="A65" s="15" t="s">
        <v>98</v>
      </c>
      <c r="B65" s="15" t="s">
        <v>581</v>
      </c>
      <c r="C65" s="16" t="s">
        <v>543</v>
      </c>
      <c r="D65" s="15" t="s">
        <v>493</v>
      </c>
      <c r="E65" s="5">
        <f t="shared" si="1"/>
        <v>0</v>
      </c>
      <c r="F65" s="5">
        <v>0</v>
      </c>
      <c r="G65" s="5">
        <v>0</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0.xml><?xml version="1.0" encoding="utf-8"?>
<worksheet xmlns="http://schemas.openxmlformats.org/spreadsheetml/2006/main" xmlns:r="http://schemas.openxmlformats.org/officeDocument/2006/relationships">
  <sheetPr>
    <tabColor indexed="10"/>
    <pageSetUpPr fitToPage="1"/>
  </sheetPr>
  <dimension ref="A1:G84"/>
  <sheetViews>
    <sheetView showGridLines="0" workbookViewId="0">
      <selection sqref="A1:G1"/>
    </sheetView>
  </sheetViews>
  <sheetFormatPr defaultRowHeight="13.8"/>
  <cols>
    <col min="1" max="2" width="12.3984375" bestFit="1" customWidth="1"/>
    <col min="3" max="3" width="76.09765625" bestFit="1" customWidth="1"/>
    <col min="4" max="7" width="16.09765625" bestFit="1" customWidth="1"/>
    <col min="8" max="10" width="15.296875" bestFit="1" customWidth="1"/>
  </cols>
  <sheetData>
    <row r="1" spans="1:7" ht="14.4">
      <c r="A1" s="30" t="str">
        <f>CIDADE</f>
        <v>MUNICÍPIO DE TERESINA - PI</v>
      </c>
      <c r="B1" s="30"/>
      <c r="C1" s="30"/>
      <c r="D1" s="30"/>
      <c r="E1" s="30"/>
      <c r="F1" s="30"/>
      <c r="G1" s="30"/>
    </row>
    <row r="2" spans="1:7" ht="14.4">
      <c r="A2" s="30" t="str">
        <f>OBRA</f>
        <v>ZONAL HORTAS TERESINA-PI - MONTAGEM E MANUTENÇÃO REDE ELETRICA</v>
      </c>
      <c r="B2" s="30"/>
      <c r="C2" s="30"/>
      <c r="D2" s="30"/>
      <c r="E2" s="30"/>
      <c r="F2" s="30"/>
      <c r="G2" s="30"/>
    </row>
    <row r="3" spans="1:7" ht="14.4">
      <c r="A3" s="30" t="s">
        <v>629</v>
      </c>
      <c r="B3" s="30"/>
      <c r="C3" s="30"/>
      <c r="D3" s="30"/>
      <c r="E3" s="30"/>
      <c r="F3" s="30"/>
      <c r="G3" s="30"/>
    </row>
    <row r="5" spans="1:7" ht="14.4">
      <c r="A5" s="1" t="s">
        <v>3</v>
      </c>
      <c r="B5" s="7" t="str">
        <f>FONTE&amp;FOLHA</f>
        <v>SINAPI PI 11/2025, SEINFRA CE 28, ORSE SE 09/2025, SICRO PI 07/2025, SEM DESONERAÇÃO</v>
      </c>
      <c r="C5" s="3"/>
      <c r="D5" s="1" t="s">
        <v>10</v>
      </c>
      <c r="E5" s="8">
        <f>LEI</f>
        <v>113.33</v>
      </c>
      <c r="F5" s="1" t="s">
        <v>20</v>
      </c>
      <c r="G5" s="8">
        <f>BDI</f>
        <v>22</v>
      </c>
    </row>
    <row r="6" spans="1:7" ht="14.4">
      <c r="A6" s="4" t="s">
        <v>43</v>
      </c>
      <c r="B6" s="4" t="s">
        <v>44</v>
      </c>
      <c r="C6" s="4" t="s">
        <v>22</v>
      </c>
      <c r="D6" s="4" t="s">
        <v>45</v>
      </c>
      <c r="E6" s="4" t="s">
        <v>578</v>
      </c>
      <c r="F6" s="4" t="s">
        <v>579</v>
      </c>
      <c r="G6" s="4" t="s">
        <v>580</v>
      </c>
    </row>
    <row r="7" spans="1:7">
      <c r="A7" s="15">
        <v>247</v>
      </c>
      <c r="B7" s="15" t="s">
        <v>583</v>
      </c>
      <c r="C7" s="16" t="s">
        <v>547</v>
      </c>
      <c r="D7" s="15" t="s">
        <v>267</v>
      </c>
      <c r="E7" s="5">
        <f>IF(FOLHA="COM DESONERAÇÃO",F7,G7)</f>
        <v>15.57</v>
      </c>
      <c r="F7" s="5">
        <v>13.91</v>
      </c>
      <c r="G7" s="5">
        <v>15.57</v>
      </c>
    </row>
    <row r="8" spans="1:7">
      <c r="A8" s="15">
        <v>37370</v>
      </c>
      <c r="B8" s="15" t="s">
        <v>583</v>
      </c>
      <c r="C8" s="16" t="s">
        <v>548</v>
      </c>
      <c r="D8" s="15" t="s">
        <v>267</v>
      </c>
      <c r="E8" s="5">
        <f>IF(FOLHA="COM DESONERAÇÃO",F8,G8)</f>
        <v>2.46</v>
      </c>
      <c r="F8" s="5">
        <v>2.46</v>
      </c>
      <c r="G8" s="5">
        <v>2.46</v>
      </c>
    </row>
    <row r="9" spans="1:7">
      <c r="A9" s="15">
        <v>40862</v>
      </c>
      <c r="B9" s="15" t="s">
        <v>583</v>
      </c>
      <c r="C9" s="16" t="s">
        <v>549</v>
      </c>
      <c r="D9" s="15" t="s">
        <v>550</v>
      </c>
      <c r="E9" s="5">
        <f t="shared" ref="E9:E24" si="0">ROUND(IF(FOLHA="COM DESONERAÇÃO",F9,G9)*icf,2)</f>
        <v>463.06</v>
      </c>
      <c r="F9" s="5">
        <v>463.06</v>
      </c>
      <c r="G9" s="5">
        <v>463.06</v>
      </c>
    </row>
    <row r="10" spans="1:7">
      <c r="A10" s="15">
        <v>40809</v>
      </c>
      <c r="B10" s="15" t="s">
        <v>583</v>
      </c>
      <c r="C10" s="16" t="s">
        <v>551</v>
      </c>
      <c r="D10" s="15" t="s">
        <v>550</v>
      </c>
      <c r="E10" s="5">
        <f t="shared" si="0"/>
        <v>3587.7</v>
      </c>
      <c r="F10" s="5">
        <v>3205.7</v>
      </c>
      <c r="G10" s="5">
        <v>3587.7</v>
      </c>
    </row>
    <row r="11" spans="1:7" ht="27.6">
      <c r="A11" s="15">
        <v>370</v>
      </c>
      <c r="B11" s="15" t="s">
        <v>583</v>
      </c>
      <c r="C11" s="16" t="s">
        <v>490</v>
      </c>
      <c r="D11" s="15" t="s">
        <v>491</v>
      </c>
      <c r="E11" s="5">
        <f t="shared" si="0"/>
        <v>95</v>
      </c>
      <c r="F11" s="5">
        <v>95</v>
      </c>
      <c r="G11" s="5">
        <v>95</v>
      </c>
    </row>
    <row r="12" spans="1:7" ht="27.6">
      <c r="A12" s="15">
        <v>1094</v>
      </c>
      <c r="B12" s="15" t="s">
        <v>583</v>
      </c>
      <c r="C12" s="16" t="s">
        <v>492</v>
      </c>
      <c r="D12" s="15" t="s">
        <v>493</v>
      </c>
      <c r="E12" s="5">
        <f t="shared" si="0"/>
        <v>23.3</v>
      </c>
      <c r="F12" s="5">
        <v>23.3</v>
      </c>
      <c r="G12" s="5">
        <v>23.3</v>
      </c>
    </row>
    <row r="13" spans="1:7" ht="27.6">
      <c r="A13" s="15">
        <v>11267</v>
      </c>
      <c r="B13" s="15" t="s">
        <v>583</v>
      </c>
      <c r="C13" s="16" t="s">
        <v>494</v>
      </c>
      <c r="D13" s="15" t="s">
        <v>493</v>
      </c>
      <c r="E13" s="5">
        <f t="shared" si="0"/>
        <v>1.43</v>
      </c>
      <c r="F13" s="5">
        <v>1.43</v>
      </c>
      <c r="G13" s="5">
        <v>1.43</v>
      </c>
    </row>
    <row r="14" spans="1:7" ht="27.6">
      <c r="A14" s="15">
        <v>10535</v>
      </c>
      <c r="B14" s="15" t="s">
        <v>583</v>
      </c>
      <c r="C14" s="16" t="s">
        <v>495</v>
      </c>
      <c r="D14" s="15" t="s">
        <v>493</v>
      </c>
      <c r="E14" s="5">
        <f t="shared" si="0"/>
        <v>6767.12</v>
      </c>
      <c r="F14" s="5">
        <v>6767.12</v>
      </c>
      <c r="G14" s="5">
        <v>6767.12</v>
      </c>
    </row>
    <row r="15" spans="1:7">
      <c r="A15" s="15" t="s">
        <v>137</v>
      </c>
      <c r="B15" s="15" t="s">
        <v>630</v>
      </c>
      <c r="C15" s="16" t="s">
        <v>496</v>
      </c>
      <c r="D15" s="15" t="s">
        <v>497</v>
      </c>
      <c r="E15" s="5">
        <f t="shared" si="0"/>
        <v>27.2</v>
      </c>
      <c r="F15" s="5">
        <v>27.2</v>
      </c>
      <c r="G15" s="5">
        <v>27.2</v>
      </c>
    </row>
    <row r="16" spans="1:7">
      <c r="A16" s="15" t="s">
        <v>138</v>
      </c>
      <c r="B16" s="15" t="s">
        <v>630</v>
      </c>
      <c r="C16" s="16" t="s">
        <v>498</v>
      </c>
      <c r="D16" s="15" t="s">
        <v>497</v>
      </c>
      <c r="E16" s="5">
        <f t="shared" si="0"/>
        <v>15</v>
      </c>
      <c r="F16" s="5">
        <v>15</v>
      </c>
      <c r="G16" s="5">
        <v>15</v>
      </c>
    </row>
    <row r="17" spans="1:7">
      <c r="A17" s="15">
        <v>863</v>
      </c>
      <c r="B17" s="15" t="s">
        <v>583</v>
      </c>
      <c r="C17" s="16" t="s">
        <v>499</v>
      </c>
      <c r="D17" s="15" t="s">
        <v>497</v>
      </c>
      <c r="E17" s="5">
        <f t="shared" si="0"/>
        <v>43.59</v>
      </c>
      <c r="F17" s="5">
        <v>43.59</v>
      </c>
      <c r="G17" s="5">
        <v>43.59</v>
      </c>
    </row>
    <row r="18" spans="1:7">
      <c r="A18" s="15">
        <v>867</v>
      </c>
      <c r="B18" s="15" t="s">
        <v>583</v>
      </c>
      <c r="C18" s="16" t="s">
        <v>500</v>
      </c>
      <c r="D18" s="15" t="s">
        <v>497</v>
      </c>
      <c r="E18" s="5">
        <f t="shared" si="0"/>
        <v>62.1</v>
      </c>
      <c r="F18" s="5">
        <v>62.1</v>
      </c>
      <c r="G18" s="5">
        <v>62.1</v>
      </c>
    </row>
    <row r="19" spans="1:7" ht="41.4">
      <c r="A19" s="15">
        <v>1019</v>
      </c>
      <c r="B19" s="15" t="s">
        <v>583</v>
      </c>
      <c r="C19" s="16" t="s">
        <v>501</v>
      </c>
      <c r="D19" s="15" t="s">
        <v>497</v>
      </c>
      <c r="E19" s="5">
        <f t="shared" si="0"/>
        <v>39.94</v>
      </c>
      <c r="F19" s="5">
        <v>39.94</v>
      </c>
      <c r="G19" s="5">
        <v>39.94</v>
      </c>
    </row>
    <row r="20" spans="1:7" ht="27.6">
      <c r="A20" s="15">
        <v>34643</v>
      </c>
      <c r="B20" s="15" t="s">
        <v>583</v>
      </c>
      <c r="C20" s="16" t="s">
        <v>502</v>
      </c>
      <c r="D20" s="15" t="s">
        <v>493</v>
      </c>
      <c r="E20" s="5">
        <f t="shared" si="0"/>
        <v>37.53</v>
      </c>
      <c r="F20" s="5">
        <v>37.53</v>
      </c>
      <c r="G20" s="5">
        <v>37.53</v>
      </c>
    </row>
    <row r="21" spans="1:7">
      <c r="A21" s="15" t="s">
        <v>139</v>
      </c>
      <c r="B21" s="15" t="s">
        <v>630</v>
      </c>
      <c r="C21" s="16" t="s">
        <v>503</v>
      </c>
      <c r="D21" s="15" t="s">
        <v>493</v>
      </c>
      <c r="E21" s="5">
        <f t="shared" si="0"/>
        <v>347.79</v>
      </c>
      <c r="F21" s="5">
        <v>347.79</v>
      </c>
      <c r="G21" s="5">
        <v>347.79</v>
      </c>
    </row>
    <row r="22" spans="1:7" ht="27.6">
      <c r="A22" s="15">
        <v>1062</v>
      </c>
      <c r="B22" s="15" t="s">
        <v>583</v>
      </c>
      <c r="C22" s="16" t="s">
        <v>504</v>
      </c>
      <c r="D22" s="15" t="s">
        <v>493</v>
      </c>
      <c r="E22" s="5">
        <f t="shared" si="0"/>
        <v>278.48</v>
      </c>
      <c r="F22" s="5">
        <v>278.48</v>
      </c>
      <c r="G22" s="5">
        <v>278.48</v>
      </c>
    </row>
    <row r="23" spans="1:7">
      <c r="A23" s="15">
        <v>1106</v>
      </c>
      <c r="B23" s="15" t="s">
        <v>583</v>
      </c>
      <c r="C23" s="16" t="s">
        <v>505</v>
      </c>
      <c r="D23" s="15" t="s">
        <v>506</v>
      </c>
      <c r="E23" s="5">
        <f t="shared" si="0"/>
        <v>1.28</v>
      </c>
      <c r="F23" s="5">
        <v>1.28</v>
      </c>
      <c r="G23" s="5">
        <v>1.28</v>
      </c>
    </row>
    <row r="24" spans="1:7" ht="41.4">
      <c r="A24" s="15">
        <v>37752</v>
      </c>
      <c r="B24" s="15" t="s">
        <v>583</v>
      </c>
      <c r="C24" s="16" t="s">
        <v>507</v>
      </c>
      <c r="D24" s="15" t="s">
        <v>493</v>
      </c>
      <c r="E24" s="5">
        <f t="shared" si="0"/>
        <v>571483.76</v>
      </c>
      <c r="F24" s="5">
        <v>571483.76</v>
      </c>
      <c r="G24" s="5">
        <v>571483.76</v>
      </c>
    </row>
    <row r="25" spans="1:7">
      <c r="A25" s="15">
        <v>6117</v>
      </c>
      <c r="B25" s="15" t="s">
        <v>583</v>
      </c>
      <c r="C25" s="16" t="s">
        <v>552</v>
      </c>
      <c r="D25" s="15" t="s">
        <v>267</v>
      </c>
      <c r="E25" s="5">
        <f>IF(FOLHA="COM DESONERAÇÃO",F25,G25)</f>
        <v>15.57</v>
      </c>
      <c r="F25" s="5">
        <v>13.91</v>
      </c>
      <c r="G25" s="5">
        <v>15.57</v>
      </c>
    </row>
    <row r="26" spans="1:7">
      <c r="A26" s="15" t="s">
        <v>140</v>
      </c>
      <c r="B26" s="15" t="s">
        <v>630</v>
      </c>
      <c r="C26" s="16" t="s">
        <v>508</v>
      </c>
      <c r="D26" s="15" t="s">
        <v>493</v>
      </c>
      <c r="E26" s="5">
        <f t="shared" ref="E26:E36" si="1">ROUND(IF(FOLHA="COM DESONERAÇÃO",F26,G26)*icf,2)</f>
        <v>477.7</v>
      </c>
      <c r="F26" s="5">
        <v>477.7</v>
      </c>
      <c r="G26" s="5">
        <v>477.7</v>
      </c>
    </row>
    <row r="27" spans="1:7">
      <c r="A27" s="15">
        <v>1379</v>
      </c>
      <c r="B27" s="15" t="s">
        <v>583</v>
      </c>
      <c r="C27" s="16" t="s">
        <v>509</v>
      </c>
      <c r="D27" s="15" t="s">
        <v>506</v>
      </c>
      <c r="E27" s="5">
        <f t="shared" si="1"/>
        <v>1.06</v>
      </c>
      <c r="F27" s="5">
        <v>1.06</v>
      </c>
      <c r="G27" s="5">
        <v>1.06</v>
      </c>
    </row>
    <row r="28" spans="1:7" ht="27.6">
      <c r="A28" s="15" t="s">
        <v>141</v>
      </c>
      <c r="B28" s="15" t="s">
        <v>630</v>
      </c>
      <c r="C28" s="16" t="s">
        <v>510</v>
      </c>
      <c r="D28" s="15" t="s">
        <v>493</v>
      </c>
      <c r="E28" s="5">
        <f t="shared" si="1"/>
        <v>29.98</v>
      </c>
      <c r="F28" s="5">
        <v>29.98</v>
      </c>
      <c r="G28" s="5">
        <v>29.98</v>
      </c>
    </row>
    <row r="29" spans="1:7" ht="27.6">
      <c r="A29" s="15">
        <v>1601</v>
      </c>
      <c r="B29" s="15" t="s">
        <v>583</v>
      </c>
      <c r="C29" s="16" t="s">
        <v>511</v>
      </c>
      <c r="D29" s="15" t="s">
        <v>493</v>
      </c>
      <c r="E29" s="5">
        <f t="shared" si="1"/>
        <v>56.1</v>
      </c>
      <c r="F29" s="5">
        <v>56.1</v>
      </c>
      <c r="G29" s="5">
        <v>56.1</v>
      </c>
    </row>
    <row r="30" spans="1:7" ht="27.6">
      <c r="A30" s="15" t="s">
        <v>142</v>
      </c>
      <c r="B30" s="15" t="s">
        <v>630</v>
      </c>
      <c r="C30" s="16" t="s">
        <v>512</v>
      </c>
      <c r="D30" s="15" t="s">
        <v>493</v>
      </c>
      <c r="E30" s="5">
        <f t="shared" si="1"/>
        <v>4.5599999999999996</v>
      </c>
      <c r="F30" s="5">
        <v>4.5599999999999996</v>
      </c>
      <c r="G30" s="5">
        <v>4.5599999999999996</v>
      </c>
    </row>
    <row r="31" spans="1:7">
      <c r="A31" s="15">
        <v>40408</v>
      </c>
      <c r="B31" s="15" t="s">
        <v>583</v>
      </c>
      <c r="C31" s="16" t="s">
        <v>513</v>
      </c>
      <c r="D31" s="15" t="s">
        <v>493</v>
      </c>
      <c r="E31" s="5">
        <f t="shared" si="1"/>
        <v>6.55</v>
      </c>
      <c r="F31" s="5">
        <v>6.55</v>
      </c>
      <c r="G31" s="5">
        <v>6.55</v>
      </c>
    </row>
    <row r="32" spans="1:7" ht="27.6">
      <c r="A32" s="15">
        <v>1874</v>
      </c>
      <c r="B32" s="15" t="s">
        <v>583</v>
      </c>
      <c r="C32" s="16" t="s">
        <v>514</v>
      </c>
      <c r="D32" s="15" t="s">
        <v>493</v>
      </c>
      <c r="E32" s="5">
        <f t="shared" si="1"/>
        <v>4.5</v>
      </c>
      <c r="F32" s="5">
        <v>4.5</v>
      </c>
      <c r="G32" s="5">
        <v>4.5</v>
      </c>
    </row>
    <row r="33" spans="1:7">
      <c r="A33" s="15" t="s">
        <v>143</v>
      </c>
      <c r="B33" s="15" t="s">
        <v>630</v>
      </c>
      <c r="C33" s="16" t="s">
        <v>515</v>
      </c>
      <c r="D33" s="15" t="s">
        <v>493</v>
      </c>
      <c r="E33" s="5">
        <f t="shared" si="1"/>
        <v>4.4000000000000004</v>
      </c>
      <c r="F33" s="5">
        <v>4.4000000000000004</v>
      </c>
      <c r="G33" s="5">
        <v>4.4000000000000004</v>
      </c>
    </row>
    <row r="34" spans="1:7" ht="27.6">
      <c r="A34" s="15" t="s">
        <v>135</v>
      </c>
      <c r="B34" s="15" t="s">
        <v>630</v>
      </c>
      <c r="C34" s="16" t="s">
        <v>516</v>
      </c>
      <c r="D34" s="15" t="s">
        <v>493</v>
      </c>
      <c r="E34" s="5">
        <f t="shared" si="1"/>
        <v>49.04</v>
      </c>
      <c r="F34" s="5">
        <v>49.04</v>
      </c>
      <c r="G34" s="5">
        <v>49.04</v>
      </c>
    </row>
    <row r="35" spans="1:7">
      <c r="A35" s="15">
        <v>34709</v>
      </c>
      <c r="B35" s="15" t="s">
        <v>583</v>
      </c>
      <c r="C35" s="16" t="s">
        <v>517</v>
      </c>
      <c r="D35" s="15" t="s">
        <v>493</v>
      </c>
      <c r="E35" s="5">
        <f t="shared" si="1"/>
        <v>58.56</v>
      </c>
      <c r="F35" s="5">
        <v>58.56</v>
      </c>
      <c r="G35" s="5">
        <v>58.56</v>
      </c>
    </row>
    <row r="36" spans="1:7">
      <c r="A36" s="15" t="s">
        <v>132</v>
      </c>
      <c r="B36" s="15" t="s">
        <v>630</v>
      </c>
      <c r="C36" s="16" t="s">
        <v>518</v>
      </c>
      <c r="D36" s="15" t="s">
        <v>493</v>
      </c>
      <c r="E36" s="5">
        <f t="shared" si="1"/>
        <v>223.48</v>
      </c>
      <c r="F36" s="5">
        <v>223.48</v>
      </c>
      <c r="G36" s="5">
        <v>223.48</v>
      </c>
    </row>
    <row r="37" spans="1:7">
      <c r="A37" s="15">
        <v>2436</v>
      </c>
      <c r="B37" s="15" t="s">
        <v>583</v>
      </c>
      <c r="C37" s="16" t="s">
        <v>553</v>
      </c>
      <c r="D37" s="15" t="s">
        <v>267</v>
      </c>
      <c r="E37" s="5">
        <f>IF(FOLHA="COM DESONERAÇÃO",F37,G37)</f>
        <v>20.329999999999998</v>
      </c>
      <c r="F37" s="5">
        <v>18.16</v>
      </c>
      <c r="G37" s="5">
        <v>20.329999999999998</v>
      </c>
    </row>
    <row r="38" spans="1:7">
      <c r="A38" s="15">
        <v>2684</v>
      </c>
      <c r="B38" s="15" t="s">
        <v>583</v>
      </c>
      <c r="C38" s="16" t="s">
        <v>519</v>
      </c>
      <c r="D38" s="15" t="s">
        <v>497</v>
      </c>
      <c r="E38" s="5">
        <f t="shared" ref="E38:E45" si="2">ROUND(IF(FOLHA="COM DESONERAÇÃO",F38,G38)*icf,2)</f>
        <v>10.78</v>
      </c>
      <c r="F38" s="5">
        <v>10.78</v>
      </c>
      <c r="G38" s="5">
        <v>10.78</v>
      </c>
    </row>
    <row r="39" spans="1:7">
      <c r="A39" s="15">
        <v>2675</v>
      </c>
      <c r="B39" s="15" t="s">
        <v>583</v>
      </c>
      <c r="C39" s="16" t="s">
        <v>520</v>
      </c>
      <c r="D39" s="15" t="s">
        <v>497</v>
      </c>
      <c r="E39" s="5">
        <f t="shared" si="2"/>
        <v>8.4499999999999993</v>
      </c>
      <c r="F39" s="5">
        <v>8.4499999999999993</v>
      </c>
      <c r="G39" s="5">
        <v>8.4499999999999993</v>
      </c>
    </row>
    <row r="40" spans="1:7">
      <c r="A40" s="15">
        <v>12067</v>
      </c>
      <c r="B40" s="15" t="s">
        <v>583</v>
      </c>
      <c r="C40" s="16" t="s">
        <v>521</v>
      </c>
      <c r="D40" s="15" t="s">
        <v>497</v>
      </c>
      <c r="E40" s="5">
        <f t="shared" si="2"/>
        <v>11.46</v>
      </c>
      <c r="F40" s="5">
        <v>11.46</v>
      </c>
      <c r="G40" s="5">
        <v>11.46</v>
      </c>
    </row>
    <row r="41" spans="1:7" ht="27.6">
      <c r="A41" s="15" t="s">
        <v>133</v>
      </c>
      <c r="B41" s="15" t="s">
        <v>630</v>
      </c>
      <c r="C41" s="16" t="s">
        <v>522</v>
      </c>
      <c r="D41" s="15" t="s">
        <v>493</v>
      </c>
      <c r="E41" s="5">
        <f t="shared" si="2"/>
        <v>15.35</v>
      </c>
      <c r="F41" s="5">
        <v>15.35</v>
      </c>
      <c r="G41" s="5">
        <v>15.35</v>
      </c>
    </row>
    <row r="42" spans="1:7">
      <c r="A42" s="15">
        <v>40818</v>
      </c>
      <c r="B42" s="15" t="s">
        <v>583</v>
      </c>
      <c r="C42" s="16" t="s">
        <v>554</v>
      </c>
      <c r="D42" s="15" t="s">
        <v>550</v>
      </c>
      <c r="E42" s="5">
        <f t="shared" si="2"/>
        <v>5620.6</v>
      </c>
      <c r="F42" s="5">
        <v>5022.1499999999996</v>
      </c>
      <c r="G42" s="5">
        <v>5620.6</v>
      </c>
    </row>
    <row r="43" spans="1:7">
      <c r="A43" s="15">
        <v>2705</v>
      </c>
      <c r="B43" s="15" t="s">
        <v>583</v>
      </c>
      <c r="C43" s="16" t="s">
        <v>523</v>
      </c>
      <c r="D43" s="15" t="s">
        <v>524</v>
      </c>
      <c r="E43" s="5">
        <f t="shared" si="2"/>
        <v>1.1000000000000001</v>
      </c>
      <c r="F43" s="5">
        <v>1.1000000000000001</v>
      </c>
      <c r="G43" s="5">
        <v>1.1000000000000001</v>
      </c>
    </row>
    <row r="44" spans="1:7">
      <c r="A44" s="15">
        <v>40811</v>
      </c>
      <c r="B44" s="15" t="s">
        <v>583</v>
      </c>
      <c r="C44" s="16" t="s">
        <v>555</v>
      </c>
      <c r="D44" s="15" t="s">
        <v>550</v>
      </c>
      <c r="E44" s="5">
        <f t="shared" si="2"/>
        <v>22079.61</v>
      </c>
      <c r="F44" s="5">
        <v>19728.68</v>
      </c>
      <c r="G44" s="5">
        <v>22079.61</v>
      </c>
    </row>
    <row r="45" spans="1:7" ht="27.6">
      <c r="A45" s="15">
        <v>43494</v>
      </c>
      <c r="B45" s="15" t="s">
        <v>583</v>
      </c>
      <c r="C45" s="16" t="s">
        <v>556</v>
      </c>
      <c r="D45" s="15" t="s">
        <v>550</v>
      </c>
      <c r="E45" s="5">
        <f t="shared" si="2"/>
        <v>153.54</v>
      </c>
      <c r="F45" s="5">
        <v>153.54</v>
      </c>
      <c r="G45" s="5">
        <v>153.54</v>
      </c>
    </row>
    <row r="46" spans="1:7" ht="27.6">
      <c r="A46" s="15">
        <v>43484</v>
      </c>
      <c r="B46" s="15" t="s">
        <v>583</v>
      </c>
      <c r="C46" s="16" t="s">
        <v>557</v>
      </c>
      <c r="D46" s="15" t="s">
        <v>267</v>
      </c>
      <c r="E46" s="5">
        <f>IF(FOLHA="COM DESONERAÇÃO",F46,G46)</f>
        <v>1.26</v>
      </c>
      <c r="F46" s="5">
        <v>1.26</v>
      </c>
      <c r="G46" s="5">
        <v>1.26</v>
      </c>
    </row>
    <row r="47" spans="1:7" ht="27.6">
      <c r="A47" s="15">
        <v>43499</v>
      </c>
      <c r="B47" s="15" t="s">
        <v>583</v>
      </c>
      <c r="C47" s="16" t="s">
        <v>558</v>
      </c>
      <c r="D47" s="15" t="s">
        <v>550</v>
      </c>
      <c r="E47" s="5">
        <f>ROUND(IF(FOLHA="COM DESONERAÇÃO",F47,G47)*icf,2)</f>
        <v>241.99</v>
      </c>
      <c r="F47" s="5">
        <v>241.99</v>
      </c>
      <c r="G47" s="5">
        <v>241.99</v>
      </c>
    </row>
    <row r="48" spans="1:7" ht="27.6">
      <c r="A48" s="15">
        <v>43498</v>
      </c>
      <c r="B48" s="15" t="s">
        <v>583</v>
      </c>
      <c r="C48" s="16" t="s">
        <v>559</v>
      </c>
      <c r="D48" s="15" t="s">
        <v>550</v>
      </c>
      <c r="E48" s="5">
        <f>ROUND(IF(FOLHA="COM DESONERAÇÃO",F48,G48)*icf,2)</f>
        <v>146</v>
      </c>
      <c r="F48" s="5">
        <v>146</v>
      </c>
      <c r="G48" s="5">
        <v>146</v>
      </c>
    </row>
    <row r="49" spans="1:7" ht="27.6">
      <c r="A49" s="15">
        <v>43488</v>
      </c>
      <c r="B49" s="15" t="s">
        <v>583</v>
      </c>
      <c r="C49" s="16" t="s">
        <v>560</v>
      </c>
      <c r="D49" s="15" t="s">
        <v>267</v>
      </c>
      <c r="E49" s="5">
        <f>IF(FOLHA="COM DESONERAÇÃO",F49,G49)</f>
        <v>0.89</v>
      </c>
      <c r="F49" s="5">
        <v>0.89</v>
      </c>
      <c r="G49" s="5">
        <v>0.89</v>
      </c>
    </row>
    <row r="50" spans="1:7" ht="27.6">
      <c r="A50" s="15">
        <v>43491</v>
      </c>
      <c r="B50" s="15" t="s">
        <v>583</v>
      </c>
      <c r="C50" s="16" t="s">
        <v>561</v>
      </c>
      <c r="D50" s="15" t="s">
        <v>267</v>
      </c>
      <c r="E50" s="5">
        <f>IF(FOLHA="COM DESONERAÇÃO",F50,G50)</f>
        <v>1.39</v>
      </c>
      <c r="F50" s="5">
        <v>1.39</v>
      </c>
      <c r="G50" s="5">
        <v>1.39</v>
      </c>
    </row>
    <row r="51" spans="1:7">
      <c r="A51" s="15">
        <v>37372</v>
      </c>
      <c r="B51" s="15" t="s">
        <v>583</v>
      </c>
      <c r="C51" s="16" t="s">
        <v>562</v>
      </c>
      <c r="D51" s="15" t="s">
        <v>267</v>
      </c>
      <c r="E51" s="5">
        <f>IF(FOLHA="COM DESONERAÇÃO",F51,G51)</f>
        <v>1.43</v>
      </c>
      <c r="F51" s="5">
        <v>1.43</v>
      </c>
      <c r="G51" s="5">
        <v>1.43</v>
      </c>
    </row>
    <row r="52" spans="1:7">
      <c r="A52" s="15">
        <v>40863</v>
      </c>
      <c r="B52" s="15" t="s">
        <v>583</v>
      </c>
      <c r="C52" s="16" t="s">
        <v>563</v>
      </c>
      <c r="D52" s="15" t="s">
        <v>550</v>
      </c>
      <c r="E52" s="5">
        <f>ROUND(IF(FOLHA="COM DESONERAÇÃO",F52,G52)*icf,2)</f>
        <v>270.51</v>
      </c>
      <c r="F52" s="5">
        <v>270.51</v>
      </c>
      <c r="G52" s="5">
        <v>270.51</v>
      </c>
    </row>
    <row r="53" spans="1:7" ht="27.6">
      <c r="A53" s="15">
        <v>43470</v>
      </c>
      <c r="B53" s="15" t="s">
        <v>583</v>
      </c>
      <c r="C53" s="16" t="s">
        <v>564</v>
      </c>
      <c r="D53" s="15" t="s">
        <v>550</v>
      </c>
      <c r="E53" s="5">
        <f>ROUND(IF(FOLHA="COM DESONERAÇÃO",F53,G53)*icf,2)</f>
        <v>11.14</v>
      </c>
      <c r="F53" s="5">
        <v>11.14</v>
      </c>
      <c r="G53" s="5">
        <v>11.14</v>
      </c>
    </row>
    <row r="54" spans="1:7" ht="27.6">
      <c r="A54" s="15">
        <v>43460</v>
      </c>
      <c r="B54" s="15" t="s">
        <v>583</v>
      </c>
      <c r="C54" s="16" t="s">
        <v>565</v>
      </c>
      <c r="D54" s="15" t="s">
        <v>267</v>
      </c>
      <c r="E54" s="5">
        <f>IF(FOLHA="COM DESONERAÇÃO",F54,G54)</f>
        <v>0.86</v>
      </c>
      <c r="F54" s="5">
        <v>0.86</v>
      </c>
      <c r="G54" s="5">
        <v>0.86</v>
      </c>
    </row>
    <row r="55" spans="1:7" ht="27.6">
      <c r="A55" s="15">
        <v>43475</v>
      </c>
      <c r="B55" s="15" t="s">
        <v>583</v>
      </c>
      <c r="C55" s="16" t="s">
        <v>566</v>
      </c>
      <c r="D55" s="15" t="s">
        <v>550</v>
      </c>
      <c r="E55" s="5">
        <f>ROUND(IF(FOLHA="COM DESONERAÇÃO",F55,G55)*icf,2)</f>
        <v>15.46</v>
      </c>
      <c r="F55" s="5">
        <v>15.46</v>
      </c>
      <c r="G55" s="5">
        <v>15.46</v>
      </c>
    </row>
    <row r="56" spans="1:7" ht="27.6">
      <c r="A56" s="15">
        <v>43474</v>
      </c>
      <c r="B56" s="15" t="s">
        <v>583</v>
      </c>
      <c r="C56" s="16" t="s">
        <v>567</v>
      </c>
      <c r="D56" s="15" t="s">
        <v>550</v>
      </c>
      <c r="E56" s="5">
        <f>ROUND(IF(FOLHA="COM DESONERAÇÃO",F56,G56)*icf,2)</f>
        <v>2.35</v>
      </c>
      <c r="F56" s="5">
        <v>2.35</v>
      </c>
      <c r="G56" s="5">
        <v>2.35</v>
      </c>
    </row>
    <row r="57" spans="1:7" ht="27.6">
      <c r="A57" s="15">
        <v>43464</v>
      </c>
      <c r="B57" s="15" t="s">
        <v>583</v>
      </c>
      <c r="C57" s="16" t="s">
        <v>568</v>
      </c>
      <c r="D57" s="15" t="s">
        <v>267</v>
      </c>
      <c r="E57" s="5">
        <f>IF(FOLHA="COM DESONERAÇÃO",F57,G57)</f>
        <v>0.01</v>
      </c>
      <c r="F57" s="5">
        <v>0.01</v>
      </c>
      <c r="G57" s="5">
        <v>0.01</v>
      </c>
    </row>
    <row r="58" spans="1:7" ht="27.6">
      <c r="A58" s="15">
        <v>43467</v>
      </c>
      <c r="B58" s="15" t="s">
        <v>583</v>
      </c>
      <c r="C58" s="16" t="s">
        <v>569</v>
      </c>
      <c r="D58" s="15" t="s">
        <v>267</v>
      </c>
      <c r="E58" s="5">
        <f>IF(FOLHA="COM DESONERAÇÃO",F58,G58)</f>
        <v>0.61</v>
      </c>
      <c r="F58" s="5">
        <v>0.61</v>
      </c>
      <c r="G58" s="5">
        <v>0.61</v>
      </c>
    </row>
    <row r="59" spans="1:7">
      <c r="A59" s="15">
        <v>21127</v>
      </c>
      <c r="B59" s="15" t="s">
        <v>583</v>
      </c>
      <c r="C59" s="16" t="s">
        <v>525</v>
      </c>
      <c r="D59" s="15" t="s">
        <v>493</v>
      </c>
      <c r="E59" s="5">
        <f t="shared" ref="E59:E65" si="3">ROUND(IF(FOLHA="COM DESONERAÇÃO",F59,G59)*icf,2)</f>
        <v>3.66</v>
      </c>
      <c r="F59" s="5">
        <v>3.66</v>
      </c>
      <c r="G59" s="5">
        <v>3.66</v>
      </c>
    </row>
    <row r="60" spans="1:7" ht="27.6">
      <c r="A60" s="15">
        <v>14153</v>
      </c>
      <c r="B60" s="15" t="s">
        <v>583</v>
      </c>
      <c r="C60" s="16" t="s">
        <v>526</v>
      </c>
      <c r="D60" s="15" t="s">
        <v>493</v>
      </c>
      <c r="E60" s="5">
        <f t="shared" si="3"/>
        <v>62.09</v>
      </c>
      <c r="F60" s="5">
        <v>62.09</v>
      </c>
      <c r="G60" s="5">
        <v>62.09</v>
      </c>
    </row>
    <row r="61" spans="1:7" ht="27.6">
      <c r="A61" s="15">
        <v>416</v>
      </c>
      <c r="B61" s="15" t="s">
        <v>583</v>
      </c>
      <c r="C61" s="16" t="s">
        <v>527</v>
      </c>
      <c r="D61" s="15" t="s">
        <v>493</v>
      </c>
      <c r="E61" s="5">
        <f t="shared" si="3"/>
        <v>11.24</v>
      </c>
      <c r="F61" s="5">
        <v>11.24</v>
      </c>
      <c r="G61" s="5">
        <v>11.24</v>
      </c>
    </row>
    <row r="62" spans="1:7" ht="55.2">
      <c r="A62" s="15">
        <v>3363</v>
      </c>
      <c r="B62" s="15" t="s">
        <v>583</v>
      </c>
      <c r="C62" s="16" t="s">
        <v>528</v>
      </c>
      <c r="D62" s="15" t="s">
        <v>493</v>
      </c>
      <c r="E62" s="5">
        <f t="shared" si="3"/>
        <v>143750</v>
      </c>
      <c r="F62" s="5">
        <v>143750</v>
      </c>
      <c r="G62" s="5">
        <v>143750</v>
      </c>
    </row>
    <row r="63" spans="1:7" ht="27.6">
      <c r="A63" s="15">
        <v>3378</v>
      </c>
      <c r="B63" s="15" t="s">
        <v>583</v>
      </c>
      <c r="C63" s="16" t="s">
        <v>529</v>
      </c>
      <c r="D63" s="15" t="s">
        <v>493</v>
      </c>
      <c r="E63" s="5">
        <f t="shared" si="3"/>
        <v>108.65</v>
      </c>
      <c r="F63" s="5">
        <v>108.65</v>
      </c>
      <c r="G63" s="5">
        <v>108.65</v>
      </c>
    </row>
    <row r="64" spans="1:7" ht="27.6">
      <c r="A64" s="15">
        <v>3398</v>
      </c>
      <c r="B64" s="15" t="s">
        <v>583</v>
      </c>
      <c r="C64" s="16" t="s">
        <v>530</v>
      </c>
      <c r="D64" s="15" t="s">
        <v>493</v>
      </c>
      <c r="E64" s="5">
        <f t="shared" si="3"/>
        <v>1.68</v>
      </c>
      <c r="F64" s="5">
        <v>1.68</v>
      </c>
      <c r="G64" s="5">
        <v>1.68</v>
      </c>
    </row>
    <row r="65" spans="1:7">
      <c r="A65" s="15">
        <v>1902</v>
      </c>
      <c r="B65" s="15" t="s">
        <v>583</v>
      </c>
      <c r="C65" s="16" t="s">
        <v>531</v>
      </c>
      <c r="D65" s="15" t="s">
        <v>493</v>
      </c>
      <c r="E65" s="5">
        <f t="shared" si="3"/>
        <v>2.4700000000000002</v>
      </c>
      <c r="F65" s="5">
        <v>2.4700000000000002</v>
      </c>
      <c r="G65" s="5">
        <v>2.4700000000000002</v>
      </c>
    </row>
    <row r="66" spans="1:7">
      <c r="A66" s="15">
        <v>4096</v>
      </c>
      <c r="B66" s="15" t="s">
        <v>583</v>
      </c>
      <c r="C66" s="16" t="s">
        <v>570</v>
      </c>
      <c r="D66" s="15" t="s">
        <v>267</v>
      </c>
      <c r="E66" s="5">
        <f>IF(FOLHA="COM DESONERAÇÃO",F66,G66)</f>
        <v>22.78</v>
      </c>
      <c r="F66" s="5">
        <v>20.36</v>
      </c>
      <c r="G66" s="5">
        <v>22.78</v>
      </c>
    </row>
    <row r="67" spans="1:7">
      <c r="A67" s="15">
        <v>4221</v>
      </c>
      <c r="B67" s="15" t="s">
        <v>583</v>
      </c>
      <c r="C67" s="16" t="s">
        <v>532</v>
      </c>
      <c r="D67" s="15" t="s">
        <v>172</v>
      </c>
      <c r="E67" s="5">
        <f>ROUND(IF(FOLHA="COM DESONERAÇÃO",F67,G67)*icf,2)</f>
        <v>5.91</v>
      </c>
      <c r="F67" s="5">
        <v>5.91</v>
      </c>
      <c r="G67" s="5">
        <v>5.91</v>
      </c>
    </row>
    <row r="68" spans="1:7">
      <c r="A68" s="15">
        <v>37666</v>
      </c>
      <c r="B68" s="15" t="s">
        <v>583</v>
      </c>
      <c r="C68" s="16" t="s">
        <v>571</v>
      </c>
      <c r="D68" s="15" t="s">
        <v>267</v>
      </c>
      <c r="E68" s="5">
        <f>IF(FOLHA="COM DESONERAÇÃO",F68,G68)</f>
        <v>21.48</v>
      </c>
      <c r="F68" s="5">
        <v>19.190000000000001</v>
      </c>
      <c r="G68" s="5">
        <v>21.48</v>
      </c>
    </row>
    <row r="69" spans="1:7" ht="27.6">
      <c r="A69" s="15">
        <v>4346</v>
      </c>
      <c r="B69" s="15" t="s">
        <v>583</v>
      </c>
      <c r="C69" s="16" t="s">
        <v>533</v>
      </c>
      <c r="D69" s="15" t="s">
        <v>493</v>
      </c>
      <c r="E69" s="5">
        <f t="shared" ref="E69:E76" si="4">ROUND(IF(FOLHA="COM DESONERAÇÃO",F69,G69)*icf,2)</f>
        <v>9.84</v>
      </c>
      <c r="F69" s="5">
        <v>9.84</v>
      </c>
      <c r="G69" s="5">
        <v>9.84</v>
      </c>
    </row>
    <row r="70" spans="1:7">
      <c r="A70" s="15">
        <v>4721</v>
      </c>
      <c r="B70" s="15" t="s">
        <v>583</v>
      </c>
      <c r="C70" s="16" t="s">
        <v>534</v>
      </c>
      <c r="D70" s="15" t="s">
        <v>491</v>
      </c>
      <c r="E70" s="5">
        <f t="shared" si="4"/>
        <v>260.98</v>
      </c>
      <c r="F70" s="5">
        <v>260.98</v>
      </c>
      <c r="G70" s="5">
        <v>260.98</v>
      </c>
    </row>
    <row r="71" spans="1:7" ht="27.6">
      <c r="A71" s="15">
        <v>4813</v>
      </c>
      <c r="B71" s="15" t="s">
        <v>583</v>
      </c>
      <c r="C71" s="16" t="s">
        <v>535</v>
      </c>
      <c r="D71" s="15" t="s">
        <v>536</v>
      </c>
      <c r="E71" s="5">
        <f t="shared" si="4"/>
        <v>400</v>
      </c>
      <c r="F71" s="5">
        <v>400</v>
      </c>
      <c r="G71" s="5">
        <v>400</v>
      </c>
    </row>
    <row r="72" spans="1:7">
      <c r="A72" s="15">
        <v>4491</v>
      </c>
      <c r="B72" s="15" t="s">
        <v>583</v>
      </c>
      <c r="C72" s="16" t="s">
        <v>537</v>
      </c>
      <c r="D72" s="15" t="s">
        <v>497</v>
      </c>
      <c r="E72" s="5">
        <f t="shared" si="4"/>
        <v>9.85</v>
      </c>
      <c r="F72" s="5">
        <v>9.85</v>
      </c>
      <c r="G72" s="5">
        <v>9.85</v>
      </c>
    </row>
    <row r="73" spans="1:7">
      <c r="A73" s="15">
        <v>39997</v>
      </c>
      <c r="B73" s="15" t="s">
        <v>583</v>
      </c>
      <c r="C73" s="16" t="s">
        <v>538</v>
      </c>
      <c r="D73" s="15" t="s">
        <v>493</v>
      </c>
      <c r="E73" s="5">
        <f t="shared" si="4"/>
        <v>0.28999999999999998</v>
      </c>
      <c r="F73" s="5">
        <v>0.28999999999999998</v>
      </c>
      <c r="G73" s="5">
        <v>0.28999999999999998</v>
      </c>
    </row>
    <row r="74" spans="1:7">
      <c r="A74" s="15">
        <v>5075</v>
      </c>
      <c r="B74" s="15" t="s">
        <v>583</v>
      </c>
      <c r="C74" s="16" t="s">
        <v>539</v>
      </c>
      <c r="D74" s="15" t="s">
        <v>506</v>
      </c>
      <c r="E74" s="5">
        <f t="shared" si="4"/>
        <v>20.34</v>
      </c>
      <c r="F74" s="5">
        <v>20.34</v>
      </c>
      <c r="G74" s="5">
        <v>20.34</v>
      </c>
    </row>
    <row r="75" spans="1:7">
      <c r="A75" s="15" t="s">
        <v>134</v>
      </c>
      <c r="B75" s="15" t="s">
        <v>630</v>
      </c>
      <c r="C75" s="16" t="s">
        <v>540</v>
      </c>
      <c r="D75" s="15" t="s">
        <v>493</v>
      </c>
      <c r="E75" s="5">
        <f t="shared" si="4"/>
        <v>250</v>
      </c>
      <c r="F75" s="5">
        <v>250</v>
      </c>
      <c r="G75" s="5">
        <v>250</v>
      </c>
    </row>
    <row r="76" spans="1:7" ht="27.6">
      <c r="A76" s="15">
        <v>4417</v>
      </c>
      <c r="B76" s="15" t="s">
        <v>583</v>
      </c>
      <c r="C76" s="16" t="s">
        <v>541</v>
      </c>
      <c r="D76" s="15" t="s">
        <v>497</v>
      </c>
      <c r="E76" s="5">
        <f t="shared" si="4"/>
        <v>5.44</v>
      </c>
      <c r="F76" s="5">
        <v>5.44</v>
      </c>
      <c r="G76" s="5">
        <v>5.44</v>
      </c>
    </row>
    <row r="77" spans="1:7">
      <c r="A77" s="15">
        <v>37373</v>
      </c>
      <c r="B77" s="15" t="s">
        <v>583</v>
      </c>
      <c r="C77" s="16" t="s">
        <v>572</v>
      </c>
      <c r="D77" s="15" t="s">
        <v>267</v>
      </c>
      <c r="E77" s="5">
        <f>IF(FOLHA="COM DESONERAÇÃO",F77,G77)</f>
        <v>0.08</v>
      </c>
      <c r="F77" s="5">
        <v>0.08</v>
      </c>
      <c r="G77" s="5">
        <v>0.08</v>
      </c>
    </row>
    <row r="78" spans="1:7">
      <c r="A78" s="15">
        <v>40864</v>
      </c>
      <c r="B78" s="15" t="s">
        <v>583</v>
      </c>
      <c r="C78" s="16" t="s">
        <v>573</v>
      </c>
      <c r="D78" s="15" t="s">
        <v>550</v>
      </c>
      <c r="E78" s="5">
        <f>ROUND(IF(FOLHA="COM DESONERAÇÃO",F78,G78)*icf,2)</f>
        <v>15.46</v>
      </c>
      <c r="F78" s="5">
        <v>15.46</v>
      </c>
      <c r="G78" s="5">
        <v>15.46</v>
      </c>
    </row>
    <row r="79" spans="1:7">
      <c r="A79" s="15">
        <v>6111</v>
      </c>
      <c r="B79" s="15" t="s">
        <v>583</v>
      </c>
      <c r="C79" s="16" t="s">
        <v>574</v>
      </c>
      <c r="D79" s="15" t="s">
        <v>267</v>
      </c>
      <c r="E79" s="5">
        <f>IF(FOLHA="COM DESONERAÇÃO",F79,G79)</f>
        <v>14.86</v>
      </c>
      <c r="F79" s="5">
        <v>13.28</v>
      </c>
      <c r="G79" s="5">
        <v>14.86</v>
      </c>
    </row>
    <row r="80" spans="1:7" ht="27.6">
      <c r="A80" s="15">
        <v>1575</v>
      </c>
      <c r="B80" s="15" t="s">
        <v>583</v>
      </c>
      <c r="C80" s="16" t="s">
        <v>542</v>
      </c>
      <c r="D80" s="15" t="s">
        <v>493</v>
      </c>
      <c r="E80" s="5">
        <f>ROUND(IF(FOLHA="COM DESONERAÇÃO",F80,G80)*icf,2)</f>
        <v>2.54</v>
      </c>
      <c r="F80" s="5">
        <v>2.54</v>
      </c>
      <c r="G80" s="5">
        <v>2.54</v>
      </c>
    </row>
    <row r="81" spans="1:7" ht="41.4">
      <c r="A81" s="15">
        <v>12076</v>
      </c>
      <c r="B81" s="15" t="s">
        <v>583</v>
      </c>
      <c r="C81" s="16" t="s">
        <v>543</v>
      </c>
      <c r="D81" s="15" t="s">
        <v>493</v>
      </c>
      <c r="E81" s="5">
        <f>ROUND(IF(FOLHA="COM DESONERAÇÃO",F81,G81)*icf,2)</f>
        <v>14812.98</v>
      </c>
      <c r="F81" s="5">
        <v>14812.98</v>
      </c>
      <c r="G81" s="5">
        <v>14812.98</v>
      </c>
    </row>
    <row r="82" spans="1:7">
      <c r="A82" s="15">
        <v>37371</v>
      </c>
      <c r="B82" s="15" t="s">
        <v>583</v>
      </c>
      <c r="C82" s="16" t="s">
        <v>575</v>
      </c>
      <c r="D82" s="15" t="s">
        <v>267</v>
      </c>
      <c r="E82" s="5">
        <f>IF(FOLHA="COM DESONERAÇÃO",F82,G82)</f>
        <v>0.56999999999999995</v>
      </c>
      <c r="F82" s="5">
        <v>0.56999999999999995</v>
      </c>
      <c r="G82" s="5">
        <v>0.56999999999999995</v>
      </c>
    </row>
    <row r="83" spans="1:7">
      <c r="A83" s="15">
        <v>40861</v>
      </c>
      <c r="B83" s="15" t="s">
        <v>583</v>
      </c>
      <c r="C83" s="16" t="s">
        <v>576</v>
      </c>
      <c r="D83" s="15" t="s">
        <v>550</v>
      </c>
      <c r="E83" s="5">
        <f>ROUND(IF(FOLHA="COM DESONERAÇÃO",F83,G83)*icf,2)</f>
        <v>107.66</v>
      </c>
      <c r="F83" s="5">
        <v>107.66</v>
      </c>
      <c r="G83" s="5">
        <v>107.66</v>
      </c>
    </row>
    <row r="84" spans="1:7">
      <c r="A84" s="15">
        <v>39996</v>
      </c>
      <c r="B84" s="15" t="s">
        <v>583</v>
      </c>
      <c r="C84" s="16" t="s">
        <v>544</v>
      </c>
      <c r="D84" s="15" t="s">
        <v>497</v>
      </c>
      <c r="E84" s="5">
        <f>ROUND(IF(FOLHA="COM DESONERAÇÃO",F84,G84)*icf,2)</f>
        <v>3.95</v>
      </c>
      <c r="F84" s="5">
        <v>3.95</v>
      </c>
      <c r="G84" s="5">
        <v>3.95</v>
      </c>
    </row>
  </sheetData>
  <mergeCells count="3">
    <mergeCell ref="A1:G1"/>
    <mergeCell ref="A2:G2"/>
    <mergeCell ref="A3:G3"/>
  </mergeCells>
  <pageMargins left="0.78740157480314965" right="0.39370078740157483" top="1.1811023622047243" bottom="0.78740157480314965" header="0.31496062992125984" footer="0.31496062992125984"/>
  <pageSetup paperSize="9" fitToHeight="0" orientation="portrait"/>
</worksheet>
</file>

<file path=xl/worksheets/sheet21.xml><?xml version="1.0" encoding="utf-8"?>
<worksheet xmlns="http://schemas.openxmlformats.org/spreadsheetml/2006/main" xmlns:r="http://schemas.openxmlformats.org/officeDocument/2006/relationships">
  <sheetPr>
    <tabColor indexed="10"/>
    <pageSetUpPr fitToPage="1"/>
  </sheetPr>
  <dimension ref="A1:I6"/>
  <sheetViews>
    <sheetView showGridLines="0" workbookViewId="0">
      <selection sqref="A1:I1"/>
    </sheetView>
  </sheetViews>
  <sheetFormatPr defaultRowHeight="13.8"/>
  <cols>
    <col min="1" max="2" width="12.3984375" bestFit="1" customWidth="1"/>
    <col min="3" max="3" width="76.09765625" bestFit="1" customWidth="1"/>
    <col min="4" max="9" width="16.09765625" bestFit="1" customWidth="1"/>
  </cols>
  <sheetData>
    <row r="1" spans="1:9" ht="14.4">
      <c r="A1" s="30" t="str">
        <f>CIDADE</f>
        <v>MUNICÍPIO DE TERESINA - PI</v>
      </c>
      <c r="B1" s="30"/>
      <c r="C1" s="30"/>
      <c r="D1" s="30"/>
      <c r="E1" s="30"/>
      <c r="F1" s="30"/>
      <c r="G1" s="30"/>
      <c r="H1" s="30"/>
      <c r="I1" s="30"/>
    </row>
    <row r="2" spans="1:9" ht="14.4">
      <c r="A2" s="30" t="str">
        <f>OBRA</f>
        <v>ZONAL HORTAS TERESINA-PI - MONTAGEM E MANUTENÇÃO REDE ELETRICA</v>
      </c>
      <c r="B2" s="30"/>
      <c r="C2" s="30"/>
      <c r="D2" s="30"/>
      <c r="E2" s="30"/>
      <c r="F2" s="30"/>
      <c r="G2" s="30"/>
      <c r="H2" s="30"/>
      <c r="I2" s="30"/>
    </row>
    <row r="3" spans="1:9" ht="14.4">
      <c r="A3" s="30" t="s">
        <v>631</v>
      </c>
      <c r="B3" s="30"/>
      <c r="C3" s="30"/>
      <c r="D3" s="30"/>
      <c r="E3" s="30"/>
      <c r="F3" s="30"/>
      <c r="G3" s="30"/>
      <c r="H3" s="30"/>
      <c r="I3" s="30"/>
    </row>
    <row r="5" spans="1:9" ht="14.4">
      <c r="A5" s="1" t="s">
        <v>3</v>
      </c>
      <c r="B5" s="7" t="str">
        <f>FONTE&amp;FOLHA</f>
        <v>SINAPI PI 11/2025, SEINFRA CE 28, ORSE SE 09/2025, SICRO PI 07/2025, SEM DESONERAÇÃO</v>
      </c>
      <c r="C5" s="3"/>
      <c r="D5" s="3"/>
      <c r="E5" s="3"/>
      <c r="F5" s="1" t="s">
        <v>10</v>
      </c>
      <c r="G5" s="8">
        <f>LEI</f>
        <v>113.33</v>
      </c>
      <c r="H5" s="1" t="s">
        <v>20</v>
      </c>
      <c r="I5" s="8">
        <f>BDI</f>
        <v>22</v>
      </c>
    </row>
    <row r="6" spans="1:9" ht="14.4">
      <c r="A6" s="4" t="s">
        <v>43</v>
      </c>
      <c r="B6" s="4" t="s">
        <v>44</v>
      </c>
      <c r="C6" s="4" t="s">
        <v>22</v>
      </c>
      <c r="D6" s="4" t="s">
        <v>632</v>
      </c>
      <c r="E6" s="4" t="s">
        <v>633</v>
      </c>
      <c r="F6" s="4" t="s">
        <v>634</v>
      </c>
      <c r="G6" s="4" t="s">
        <v>635</v>
      </c>
      <c r="H6" s="4" t="s">
        <v>636</v>
      </c>
      <c r="I6" s="4" t="s">
        <v>637</v>
      </c>
    </row>
  </sheetData>
  <mergeCells count="3">
    <mergeCell ref="A1:I1"/>
    <mergeCell ref="A2:I2"/>
    <mergeCell ref="A3:I3"/>
  </mergeCells>
  <pageMargins left="0.78740157480314965" right="0.39370078740157483" top="1.1811023622047243" bottom="0.78740157480314965" header="0.31496062992125984" footer="0.31496062992125984"/>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51</vt:i4>
      </vt:variant>
    </vt:vector>
  </HeadingPairs>
  <TitlesOfParts>
    <vt:vector size="72" baseType="lpstr">
      <vt:lpstr>DADOS</vt:lpstr>
      <vt:lpstr>RESUMO</vt:lpstr>
      <vt:lpstr>CFF</vt:lpstr>
      <vt:lpstr>ORCAMENTO</vt:lpstr>
      <vt:lpstr>CO</vt:lpstr>
      <vt:lpstr>MEMORIA</vt:lpstr>
      <vt:lpstr>CPU</vt:lpstr>
      <vt:lpstr>CPUAUX1</vt:lpstr>
      <vt:lpstr>CPUAUX2</vt:lpstr>
      <vt:lpstr>CPUAUX3</vt:lpstr>
      <vt:lpstr>CPUAUX4</vt:lpstr>
      <vt:lpstr>BDI</vt:lpstr>
      <vt:lpstr>LSINAPI</vt:lpstr>
      <vt:lpstr>LSICRO</vt:lpstr>
      <vt:lpstr>ABC_S</vt:lpstr>
      <vt:lpstr>ABC_I</vt:lpstr>
      <vt:lpstr>COMPRAS</vt:lpstr>
      <vt:lpstr>CONTRATOS</vt:lpstr>
      <vt:lpstr>S</vt:lpstr>
      <vt:lpstr>I</vt:lpstr>
      <vt:lpstr>E</vt:lpstr>
      <vt:lpstr>ABC_I!Area_de_impressao</vt:lpstr>
      <vt:lpstr>ABC_S!Area_de_impressao</vt:lpstr>
      <vt:lpstr>BDI!Area_de_impressao</vt:lpstr>
      <vt:lpstr>CFF!Area_de_impressao</vt:lpstr>
      <vt:lpstr>CO!Area_de_impressao</vt:lpstr>
      <vt:lpstr>COMPRAS!Area_de_impressao</vt:lpstr>
      <vt:lpstr>CONTRATOS!Area_de_impressao</vt:lpstr>
      <vt:lpstr>CPU!Area_de_impressao</vt:lpstr>
      <vt:lpstr>CPUAUX1!Area_de_impressao</vt:lpstr>
      <vt:lpstr>CPUAUX2!Area_de_impressao</vt:lpstr>
      <vt:lpstr>CPUAUX3!Area_de_impressao</vt:lpstr>
      <vt:lpstr>CPUAUX4!Area_de_impressao</vt:lpstr>
      <vt:lpstr>DADOS!Area_de_impressao</vt:lpstr>
      <vt:lpstr>E!Area_de_impressao</vt:lpstr>
      <vt:lpstr>I!Area_de_impressao</vt:lpstr>
      <vt:lpstr>LSICRO!Area_de_impressao</vt:lpstr>
      <vt:lpstr>LSINAPI!Area_de_impressao</vt:lpstr>
      <vt:lpstr>MEMORIA!Area_de_impressao</vt:lpstr>
      <vt:lpstr>ORCAMENTO!Area_de_impressao</vt:lpstr>
      <vt:lpstr>RESUMO!Area_de_impressao</vt:lpstr>
      <vt:lpstr>S!Area_de_impressao</vt:lpstr>
      <vt:lpstr>BDI</vt:lpstr>
      <vt:lpstr>CIDADE</vt:lpstr>
      <vt:lpstr>ecf</vt:lpstr>
      <vt:lpstr>ETAPA</vt:lpstr>
      <vt:lpstr>FOLHA</vt:lpstr>
      <vt:lpstr>FONTE</vt:lpstr>
      <vt:lpstr>icf</vt:lpstr>
      <vt:lpstr>LEI</vt:lpstr>
      <vt:lpstr>OBRA</vt:lpstr>
      <vt:lpstr>pcf</vt:lpstr>
      <vt:lpstr>ABC_I!Titulos_de_impressao</vt:lpstr>
      <vt:lpstr>ABC_S!Titulos_de_impressao</vt:lpstr>
      <vt:lpstr>BDI!Titulos_de_impressao</vt:lpstr>
      <vt:lpstr>CFF!Titulos_de_impressao</vt:lpstr>
      <vt:lpstr>CO!Titulos_de_impressao</vt:lpstr>
      <vt:lpstr>COMPRAS!Titulos_de_impressao</vt:lpstr>
      <vt:lpstr>CONTRATOS!Titulos_de_impressao</vt:lpstr>
      <vt:lpstr>CPU!Titulos_de_impressao</vt:lpstr>
      <vt:lpstr>CPUAUX1!Titulos_de_impressao</vt:lpstr>
      <vt:lpstr>CPUAUX2!Titulos_de_impressao</vt:lpstr>
      <vt:lpstr>CPUAUX3!Titulos_de_impressao</vt:lpstr>
      <vt:lpstr>CPUAUX4!Titulos_de_impressao</vt:lpstr>
      <vt:lpstr>E!Titulos_de_impressao</vt:lpstr>
      <vt:lpstr>I!Titulos_de_impressao</vt:lpstr>
      <vt:lpstr>LSICRO!Titulos_de_impressao</vt:lpstr>
      <vt:lpstr>LSINAPI!Titulos_de_impressao</vt:lpstr>
      <vt:lpstr>MEMORIA!Titulos_de_impressao</vt:lpstr>
      <vt:lpstr>ORCAMENTO!Titulos_de_impressao</vt:lpstr>
      <vt:lpstr>RESUMO!Titulos_de_impressao</vt:lpstr>
      <vt:lpstr>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Orçamentária</dc:title>
  <dc:creator>JAUGUSTO</dc:creator>
  <dc:description>Gerada em www.planodaobra.com</dc:description>
  <cp:lastModifiedBy>DANILO TEIXEIRA</cp:lastModifiedBy>
  <dcterms:created xsi:type="dcterms:W3CDTF">2026-01-08T12:48:14Z</dcterms:created>
  <dcterms:modified xsi:type="dcterms:W3CDTF">2026-01-19T15:37:00Z</dcterms:modified>
</cp:coreProperties>
</file>