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\Downloads\"/>
    </mc:Choice>
  </mc:AlternateContent>
  <xr:revisionPtr revIDLastSave="0" documentId="13_ncr:1_{15BC9FE4-D8E4-4666-8F3F-5617571490FF}" xr6:coauthVersionLast="47" xr6:coauthVersionMax="47" xr10:uidLastSave="{00000000-0000-0000-0000-000000000000}"/>
  <bookViews>
    <workbookView xWindow="-120" yWindow="-120" windowWidth="20730" windowHeight="11040" xr2:uid="{6CF10694-85A7-4E01-987C-6C4853827BE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4" i="1" l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55" i="1" s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4" i="1"/>
  <c r="F73" i="1"/>
  <c r="F72" i="1"/>
  <c r="F71" i="1"/>
  <c r="F70" i="1"/>
  <c r="F69" i="1"/>
  <c r="F64" i="1"/>
  <c r="F63" i="1"/>
  <c r="F62" i="1"/>
  <c r="F61" i="1"/>
  <c r="F60" i="1"/>
  <c r="F59" i="1"/>
  <c r="F58" i="1"/>
  <c r="F57" i="1"/>
  <c r="F56" i="1"/>
  <c r="F55" i="1"/>
  <c r="F54" i="1"/>
  <c r="F53" i="1"/>
  <c r="F65" i="1" s="1"/>
  <c r="F52" i="1"/>
  <c r="F51" i="1"/>
  <c r="F46" i="1"/>
  <c r="F45" i="1"/>
  <c r="F44" i="1"/>
  <c r="F43" i="1"/>
  <c r="F42" i="1"/>
  <c r="F41" i="1"/>
  <c r="F40" i="1"/>
  <c r="F39" i="1"/>
  <c r="F47" i="1" s="1"/>
  <c r="F34" i="1"/>
  <c r="F33" i="1"/>
  <c r="F32" i="1"/>
  <c r="F31" i="1"/>
  <c r="F30" i="1"/>
  <c r="F29" i="1"/>
  <c r="F28" i="1"/>
  <c r="F27" i="1"/>
  <c r="F26" i="1"/>
  <c r="F25" i="1"/>
  <c r="F24" i="1"/>
  <c r="F23" i="1"/>
  <c r="F35" i="1" s="1"/>
  <c r="F22" i="1"/>
  <c r="F21" i="1"/>
  <c r="F4" i="1"/>
  <c r="F17" i="1" s="1"/>
  <c r="F5" i="1"/>
  <c r="F6" i="1"/>
  <c r="F7" i="1"/>
  <c r="F8" i="1"/>
  <c r="F9" i="1"/>
  <c r="F10" i="1"/>
  <c r="F11" i="1"/>
  <c r="F12" i="1"/>
  <c r="F13" i="1"/>
  <c r="F14" i="1"/>
  <c r="F15" i="1"/>
  <c r="F16" i="1"/>
  <c r="F3" i="1"/>
  <c r="F75" i="1"/>
  <c r="F103" i="1"/>
</calcChain>
</file>

<file path=xl/sharedStrings.xml><?xml version="1.0" encoding="utf-8"?>
<sst xmlns="http://schemas.openxmlformats.org/spreadsheetml/2006/main" count="351" uniqueCount="189">
  <si>
    <t>Item</t>
  </si>
  <si>
    <t>Descrição</t>
  </si>
  <si>
    <t>Unid.</t>
  </si>
  <si>
    <t>Quant.</t>
  </si>
  <si>
    <t>Lote II - Serviços Bombas Trifásicas</t>
  </si>
  <si>
    <t>Rebobinamento em Motor 1,0 CV - Trif. - Rebobinamento em Motor 1,0 CV - Trif.</t>
  </si>
  <si>
    <t>Serviço</t>
  </si>
  <si>
    <t xml:space="preserve"> Rebobinamento de motor 3,0 CV Trifásico</t>
  </si>
  <si>
    <t>REBOBINAMENTO MOTOR BOMBA SUBMERSA, 2 CV TRIFASICA</t>
  </si>
  <si>
    <t xml:space="preserve"> Rebobinamento em Motor 4,0 CV - Trif. </t>
  </si>
  <si>
    <t xml:space="preserve"> Rebobinamento em Motor 5,0 CV Trif. </t>
  </si>
  <si>
    <t xml:space="preserve"> Rebobinamento em Motor 6,0 CV - Trif</t>
  </si>
  <si>
    <t>Rebobinamento em Motor 7,5 CV - Trif</t>
  </si>
  <si>
    <t xml:space="preserve"> REBOBINAMENTO DE MOTOR SUBMERSO DE 8,0 HP, TRIFÁSICO.</t>
  </si>
  <si>
    <t xml:space="preserve"> Rebobinamento de motor submerso de 9,0 HP,trifásico 6"</t>
  </si>
  <si>
    <t xml:space="preserve"> REBOBINAMENTO ESTATOR MOTOR 10 CV TRIFÁSICA 380V </t>
  </si>
  <si>
    <t xml:space="preserve"> rebobinamento de motor de 11,0 Hp</t>
  </si>
  <si>
    <t xml:space="preserve"> REBOBINAMENTO DE MOTOR SUBMERSO DE 12 HP, TRIFÁSICO.</t>
  </si>
  <si>
    <t>REBOBINAMENTO MOTOR ELETRICO 15,0 Cv TRIF</t>
  </si>
  <si>
    <t xml:space="preserve"> REBOBINAMENTO MOTOR ELÉTRICO 20,0 CV TRIF</t>
  </si>
  <si>
    <t>Lote III - Serviços Bombas Monofásicas</t>
  </si>
  <si>
    <t>REBOBINAMENTO MOTOR SUBMERSO 1,0 CV</t>
  </si>
  <si>
    <t xml:space="preserve"> REBOBINAMENTO MOTOR SUBMERSO 2,0 CV</t>
  </si>
  <si>
    <t>REBOBINAMENTO 3,0 CV MONOFÁSICO</t>
  </si>
  <si>
    <t xml:space="preserve">Rebobinamento de motor
de bomba submersa de 4,0 CV 4 </t>
  </si>
  <si>
    <t xml:space="preserve"> REBOBINAMENTO 5,0 CV</t>
  </si>
  <si>
    <t xml:space="preserve"> Rebobinamento de motor de 6,0 Hp</t>
  </si>
  <si>
    <t xml:space="preserve"> Servico de rebobinamento de motor eletrico de de 7,5 CV</t>
  </si>
  <si>
    <t xml:space="preserve"> REBOBINAMENTO MOTOR ELETRICO 8,0 Cv</t>
  </si>
  <si>
    <t>Embuchamento dos mancais em Bronze, superior e inferior com retifica do induzido e balanceamento digital do motor submerso de 1,5HP</t>
  </si>
  <si>
    <t xml:space="preserve"> Embuchamento dos mancais superior e inferior com retifica do induzido e balanceamento do eixo de motor submerso de 2,0 HP</t>
  </si>
  <si>
    <t xml:space="preserve"> EMBUCHAMENTO DOS MANCAIS HP 3,0</t>
  </si>
  <si>
    <t>Manutenção corretiva em conjunto motobomba submersível 4hp com
rebobinamento, troca de rolamentos, embuchamento de eixo, rotor e selo mecânico.</t>
  </si>
  <si>
    <t>Embuchamento dos mancais superior e inferior com retifica do induzido e
balanceamento do eixo de motor submerso de 5,0HP</t>
  </si>
  <si>
    <t xml:space="preserve"> Embuchamento dos mancais em Bronze, superior e inferior com retifica
do induzido e balanceamento digital do motor submerso de 6,0HP</t>
  </si>
  <si>
    <t xml:space="preserve"> embuchamento de eixo de motor de 7,0 Hp</t>
  </si>
  <si>
    <t>embuchamento de eixo de motor de 8,0 Hp</t>
  </si>
  <si>
    <t>embuchamento de eixo de motor de 9,0 Hp</t>
  </si>
  <si>
    <t xml:space="preserve"> Embuchamento dos mancais superior e inferior com retifica do induzido e
balanceamento do eixo de motor submerso de 10,0HP</t>
  </si>
  <si>
    <t>embuchamento de eixo de motor de 11,0 Hp</t>
  </si>
  <si>
    <t xml:space="preserve"> Embuchamento dos mancais superior e inferior com retifica do induzido e
balanceamento do eixo de motor submerso de 12 HP. </t>
  </si>
  <si>
    <t>embuchamento de eixo de motor de 15,0 Hp</t>
  </si>
  <si>
    <t>Hora</t>
  </si>
  <si>
    <t xml:space="preserve"> SERVIÇO DE TROCAR PONTA DE EIXO</t>
  </si>
  <si>
    <t>Lote VI - Peças para manutenção</t>
  </si>
  <si>
    <t xml:space="preserve"> MANCAL AXIAL</t>
  </si>
  <si>
    <t>Peça</t>
  </si>
  <si>
    <t>MANCAL SUPERIOR A EM GRAFITE P/ SUPORTE</t>
  </si>
  <si>
    <t xml:space="preserve"> SEGMENTO DO MANCAL DO MOTOR DE MOTOBOMBA SUBMERSA 6"</t>
  </si>
  <si>
    <t xml:space="preserve"> SUPORTE B PARA MOTOR M10 GG20 COM BUCHA E MANCAL SUPERIOR
DE GRAFITE </t>
  </si>
  <si>
    <t>Disco Inox para motor</t>
  </si>
  <si>
    <t>Tampa do Diafragma para motor</t>
  </si>
  <si>
    <t>Eixo para Bomba</t>
  </si>
  <si>
    <t xml:space="preserve"> Bucha cônica para Bomba</t>
  </si>
  <si>
    <t>Bucha Guia</t>
  </si>
  <si>
    <t>Bucha Sextanava para Bomba</t>
  </si>
  <si>
    <t>Retentor</t>
  </si>
  <si>
    <t>BUCHA GUIA NBR 30X15MM (COMPATÍVEL COM LEÃO)</t>
  </si>
  <si>
    <t xml:space="preserve"> BUCHA DESG. BRONZE 31x20x31mm </t>
  </si>
  <si>
    <t xml:space="preserve"> BUCHA DE DESGASTE</t>
  </si>
  <si>
    <t>Rotor para bombeador</t>
  </si>
  <si>
    <t>Rotor do bombeador 4BPS8</t>
  </si>
  <si>
    <t>DIFUSOR DO BOMBEADOR MOTOBOMBA SUBMERSA</t>
  </si>
  <si>
    <t xml:space="preserve"> CORPO DE ESTAGIO BOMBA SUBMERSA R 11 A</t>
  </si>
  <si>
    <t xml:space="preserve"> KIT ROTOR E DIFUSOR BOMBEADOR 4R6/4R8 </t>
  </si>
  <si>
    <t xml:space="preserve"> Kit rotor bombeador 4R4PB</t>
  </si>
  <si>
    <t xml:space="preserve"> Kit rotor bombeador 4R5.PA</t>
  </si>
  <si>
    <t xml:space="preserve"> Kit Rotor e Difusor do bombeador 4R8</t>
  </si>
  <si>
    <t xml:space="preserve"> EIXO BOMBEADOR S SS130, LEÃO, 21 ESTAGIO</t>
  </si>
  <si>
    <t xml:space="preserve">Acoplamento da Bomba </t>
  </si>
  <si>
    <t>Lote I - Bombas Submersas</t>
  </si>
  <si>
    <t xml:space="preserve"> BOMBA SUBMERSA MONOF. MBP 1CV</t>
  </si>
  <si>
    <t>Bomba submersível trifásica, potência de 2CV, tensão de 380V</t>
  </si>
  <si>
    <t xml:space="preserve"> BOMBA CENTRIFUGA SUBMERSA MONOFASICA 3CV </t>
  </si>
  <si>
    <t xml:space="preserve"> BOMBA CENTRIFUGA SUBMERSA TRIFASICA 4CV </t>
  </si>
  <si>
    <t xml:space="preserve"> BOMBA SUBMERSA 5 5CV</t>
  </si>
  <si>
    <t>BOMBA SUBMERSA 7CV TRIFASICA</t>
  </si>
  <si>
    <t xml:space="preserve"> BOMBA SUBMERSA TRIFASICA 9CV </t>
  </si>
  <si>
    <t xml:space="preserve"> BOMBA SUBMERSA 10CV TRIFASICA</t>
  </si>
  <si>
    <t xml:space="preserve"> BOMBA CENTRIFUGA SUBMERSA TRIFASICA R7 A-25 600 11CV 6 POLEGADAS</t>
  </si>
  <si>
    <t xml:space="preserve"> BOMBA SUBMERSA 12CV TRIFASICA</t>
  </si>
  <si>
    <t xml:space="preserve"> BOMBA SUBMERSA DE 15 CV 220/380 TRIFÁSICA </t>
  </si>
  <si>
    <t xml:space="preserve"> BOMBA SUBMERSA DE 16 CV 220/380 TRIFÁSICA</t>
  </si>
  <si>
    <t>Lote IV - Manutenção de motores elétricos</t>
  </si>
  <si>
    <t>Lote V - Manutenção de Bombas</t>
  </si>
  <si>
    <r>
      <rPr>
        <b/>
        <sz val="10"/>
        <color theme="1"/>
        <rFont val="Palatino Linotype"/>
        <family val="1"/>
      </rPr>
      <t xml:space="preserve"> SERVICOS HORAS HOMEM - </t>
    </r>
    <r>
      <rPr>
        <sz val="10"/>
        <color theme="1"/>
        <rFont val="Palatino Linotype"/>
        <family val="1"/>
      </rPr>
      <t>Os servicos consistem em servicos de manutencao
mecanica preventiva e corrretiva nos conjuntos de bomba e motores dos
equipamentos bomba submersa motobombas em geral como desmontar e montar os
equipamentos e fazer a manutencao geral s</t>
    </r>
  </si>
  <si>
    <t>1</t>
  </si>
  <si>
    <t>un</t>
  </si>
  <si>
    <t>2</t>
  </si>
  <si>
    <t>3</t>
  </si>
  <si>
    <t>5</t>
  </si>
  <si>
    <t>7</t>
  </si>
  <si>
    <t>8</t>
  </si>
  <si>
    <t>Cabo submerso 3 x 1,5mm</t>
  </si>
  <si>
    <t>m</t>
  </si>
  <si>
    <t>9</t>
  </si>
  <si>
    <t>Cabo submerso 3 x 2,5mm</t>
  </si>
  <si>
    <t>10</t>
  </si>
  <si>
    <t>Cabo submerso 3 x 4,0mm</t>
  </si>
  <si>
    <t>11</t>
  </si>
  <si>
    <t>Cabo submerso 3 x 6,0mm</t>
  </si>
  <si>
    <t>12</t>
  </si>
  <si>
    <t>Cabo submerso 3 x 10,0mm</t>
  </si>
  <si>
    <t>13</t>
  </si>
  <si>
    <t>14</t>
  </si>
  <si>
    <t>15</t>
  </si>
  <si>
    <t>16</t>
  </si>
  <si>
    <t>17</t>
  </si>
  <si>
    <t>Capacitor de trabalho 35 UF. 380V</t>
  </si>
  <si>
    <t>18</t>
  </si>
  <si>
    <t>19</t>
  </si>
  <si>
    <t>20</t>
  </si>
  <si>
    <t>Chave GSP 220 para 5 CV</t>
  </si>
  <si>
    <t>21</t>
  </si>
  <si>
    <t>22</t>
  </si>
  <si>
    <t>23</t>
  </si>
  <si>
    <t>24</t>
  </si>
  <si>
    <t>25</t>
  </si>
  <si>
    <t>26</t>
  </si>
  <si>
    <t>27</t>
  </si>
  <si>
    <t>Disjuntor DIM monofásico 20 Amperes</t>
  </si>
  <si>
    <t>28</t>
  </si>
  <si>
    <t>29</t>
  </si>
  <si>
    <t>Disjuntor DIM monofásico 32 Amperes</t>
  </si>
  <si>
    <t>30</t>
  </si>
  <si>
    <t>Disjuntor Monofásico 20  Amperes</t>
  </si>
  <si>
    <t>33</t>
  </si>
  <si>
    <t>Disjuntor Monofásico 40  Amperes</t>
  </si>
  <si>
    <t>34</t>
  </si>
  <si>
    <t>Disjuntor Monofásico 50 Amperes</t>
  </si>
  <si>
    <t>35</t>
  </si>
  <si>
    <t>Disjuntor Tripolar 50  Amperes</t>
  </si>
  <si>
    <t>36</t>
  </si>
  <si>
    <t>Disjuntor Tripolar 40  Amperes</t>
  </si>
  <si>
    <t>37</t>
  </si>
  <si>
    <t>Disjuntor Tripolar 30  Amperes</t>
  </si>
  <si>
    <t>Fio flexível Ø 1,5mm (FIO 14)</t>
  </si>
  <si>
    <t>Fio flexível Ø 2,5mm (FIO 12)</t>
  </si>
  <si>
    <t>Fio flexível Ø 4mm (FIO 10)</t>
  </si>
  <si>
    <t>Fio flexível Ø 6mm (FIO 08)</t>
  </si>
  <si>
    <t>Relé de tempo 30 segundos</t>
  </si>
  <si>
    <t>Relé de tempo 60 segundos</t>
  </si>
  <si>
    <t>Relé de nível  inferior 220V</t>
  </si>
  <si>
    <t>Relé de nível superior 220V</t>
  </si>
  <si>
    <t>4</t>
  </si>
  <si>
    <t>6</t>
  </si>
  <si>
    <t>31</t>
  </si>
  <si>
    <t>32</t>
  </si>
  <si>
    <t>38</t>
  </si>
  <si>
    <t>39</t>
  </si>
  <si>
    <t>Serviço de manutenção, quadro de comando monofásico (220 v) de 1 vc a 2 cv</t>
  </si>
  <si>
    <t>Serviço de manutenção, quadro de comando monofásico (220 v)  3 cv</t>
  </si>
  <si>
    <t>Serviço de manutenção, quadro de comando trifásico (380 v) de 3 cv a 7,5 cv</t>
  </si>
  <si>
    <t>Serviço de manutenção, quadro de comando trifásico (380 v) de 11 cv</t>
  </si>
  <si>
    <t>un.</t>
  </si>
  <si>
    <t>LOTE VII - Material Elétrico</t>
  </si>
  <si>
    <t>temporizador para automatização de bomba submersa com 100 horas de autonomia (*).</t>
  </si>
  <si>
    <t xml:space="preserve">BOMBA SUBMERSA TRIFASICA 4 COM POTENCIA ATE 6CV PARA POCO ARTESIANO. </t>
  </si>
  <si>
    <t xml:space="preserve"> BOMBA CENTRIFUGA SUBMERSA TRIFASICA R20-08 600/008/22TR 8CV 6 POLEGADAS </t>
  </si>
  <si>
    <t xml:space="preserve"> EMBUCHAMENTO EIXO MOTOBOMBA SBMERSA 16 CV</t>
  </si>
  <si>
    <t>Conector - Material: Polietileno | Tipo: Sindal | Bitola Fio: 10 MM | NúmeroConectores: 12 | Características Adicionais: Barra Sindal P/Fio De 10 Mm</t>
  </si>
  <si>
    <t>BLOCO CONECTOR SINDAL 16 MM</t>
  </si>
  <si>
    <t>Trilho Eletrificado - Material: Alumínio | Tipo: Din | Comprimento Barra: 1 M |Aplicação: Instalações Elétricas</t>
  </si>
  <si>
    <t>Relé Tensão - Frequência Nominal: 60 HZ | Tensão Nominal Bobina: 380 VCA| Aplicação: Sistema Trifásico | Características Adicionais: Máx. E Mín. Tensão</t>
  </si>
  <si>
    <t>Chave Elétrica Tipo Bóia - Aplicação: Poço/Reservatório/Caixa D'Água |Corrente Nominal: 15 A | Características Adicionais: Automatizada</t>
  </si>
  <si>
    <t>Quadro Elétrico - Material: Aço Carbono Revestido | Componentes: FechoMetálico E Chave | Aplicação: Proteção De Comando Elétrico | Cor: Placa Laranja;Caixa E Tampa Cinza | Acabamento: Tratamento Anticorrosivo E Pintura Eletrostatica |Dimensões: 400 X 300 X 200 MM | Posição Relativa: Sobrepor</t>
  </si>
  <si>
    <t>CAPACITOR PARTIDA 216-259UF 220V</t>
  </si>
  <si>
    <t>CAPACITOR PARTIDA 270/324UF 220V</t>
  </si>
  <si>
    <t>Capacitor Fixo Eletrolítico Aluminío - Capacitância Nominal: 2.200 MICROF |Tensão Nominal: 25 V | Temperatura Trabalho: 85 °C | Tipo Terminais: Radial |Aplicação: Sistema Eletrônico De Votação</t>
  </si>
  <si>
    <t>Contator - Tipo: Trifásico | Tensão Trabalho: 220 V | Frequência: 50/60 HZ |Aplicação: Banco Capacitor | Modelo2: Lc1dlkm7 | Número E Tipo De ContatosPrincipais: 1na + 1nf | Número Pólos: 3</t>
  </si>
  <si>
    <t>Capacitor Fixo Polipropileno Metalizado - Capacitância Nominal: 45 F |Tolerância: +/- 10% | Tensão Nominal: 250 VCA | Frequência Nominal: 60 HZ |Temperatura Trabalho: -25°C A 85 °C | Aplicação: Luminária</t>
  </si>
  <si>
    <t>Chave Magnética - Tipo: Partida Direta | Tensão Nominal: 380 V | CorrenteNominal: 17 A | Características Adicionais: Trifásica, Potência De Até 5cv</t>
  </si>
  <si>
    <t>Chave Magnética - Tipo: Partida Direta | Tensão Nominal: 380 V | CorrenteNominal: 25 A | Características Adicionais: Trifásica, Potência De Até 15cv</t>
  </si>
  <si>
    <t>CHAVE DE PARTIDA SOFT-STARTER, MICROPROCESSADA DE 15 CV –380 V</t>
  </si>
  <si>
    <t>Chave Elétrica - Tipo: Interruptor De Alavanca | Corrente Nominal: 15 A |Aplicação: Instalação Predial | Tensão Nominal: 120 V | Número Pólos: Tripolar |Referência: Margirus | Posições De Acionamento: Ligado/Desligado E Meio</t>
  </si>
  <si>
    <t>Haste Aterramento - Material: Aço Carbono | Tipo: Cilíndrica | Revestimento:Cobre | Tratamento Superficial: 254 Micra De Cobre | Comprimento: 3.000 MM |Diâmetro: 5/8 POL</t>
  </si>
  <si>
    <t>Disjuntor DIM Bipolar 16 Amperes</t>
  </si>
  <si>
    <t>Disjuntor DIM Trifásico 25 Amperes</t>
  </si>
  <si>
    <t>Fita Isolante Elétrica - Material Básico: Borracha Etileno-Propileno (Epr) |Resistência À Tensão: Até 69.000 V | Classe Temperatura: 105 °C | CaracterísticasAdicionais: Autofusão | Largura Nominal: 19 MM | Comprimento Nominal: 10 M |Aplicação: Isolação Primária E Vedação De Emendas</t>
  </si>
  <si>
    <t>Rolo (10 M)</t>
  </si>
  <si>
    <t>Fita Isolante Elétrica - Material Básico: Borracha Etileno-Propileno (Epr) |Características Adicionais: Autofusão | Largura Nominal: 19 MM | ComprimentoNominal: 20 M | Aplicação: Instalações Elétricas</t>
  </si>
  <si>
    <t>Rolo (20 M)</t>
  </si>
  <si>
    <t>CONECTOR TAPIT 1/0</t>
  </si>
  <si>
    <t>Haste Aterramento - Material: Cobre | Comprimento: 2.400 MM | Diâmetro:3/4 POL | Características Adicionais: Alta Camada</t>
  </si>
  <si>
    <t>PAINEL DE COMANDO CPD 1.5 CV 220V</t>
  </si>
  <si>
    <t>Relé Tensão - Tensão Nominal: 380-480 V | Corrente Nominal: 8 A | NúmeroDe Contatos Na: 2 | Número De Contatos Nf: 1 | Aplicação: Quadro De Comando DePonte Rolante | Características Adicionais: Relé De Controle, Referência:Harmony-Rm22tr</t>
  </si>
  <si>
    <t>Valor Unit.</t>
  </si>
  <si>
    <t>Valor Total</t>
  </si>
  <si>
    <t>Valor Total do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</si>
</sst>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8"/>
      <name val="Aptos Narrow"/>
      <family val="2"/>
      <scheme val="minor"/>
    </font>
    <font>
      <sz val="10"/>
      <color rgb="FF0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ACEE2-7281-4410-9DB7-21AEDA92ED8F}">
  <sheetPr>
    <pageSetUpPr fitToPage="1"/>
  </sheetPr>
  <dimension ref="A1:H165"/>
  <sheetViews>
    <sheetView tabSelected="1" workbookViewId="0">
      <selection activeCell="F3" sqref="F3:F16"/>
    </sheetView>
  </sheetViews>
  <sheetFormatPr defaultRowHeight="15" x14ac:dyDescent="0.3"/>
  <cols>
    <col min="1" max="1" width="9.140625" style="1"/>
    <col min="2" max="2" width="44.42578125" style="1" customWidth="1"/>
    <col min="3" max="4" width="9.140625" style="1"/>
    <col min="5" max="5" width="16" style="1" customWidth="1"/>
    <col min="6" max="6" width="15.7109375" style="1" customWidth="1"/>
    <col min="7" max="16384" width="9.140625" style="1"/>
  </cols>
  <sheetData>
    <row r="1" spans="1:6" x14ac:dyDescent="0.3">
      <c r="A1" s="11" t="s">
        <v>70</v>
      </c>
      <c r="B1" s="12"/>
      <c r="C1" s="12"/>
      <c r="D1" s="12"/>
      <c r="E1" s="12"/>
      <c r="F1" s="12"/>
    </row>
    <row r="2" spans="1:6" ht="18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6" t="s">
        <v>186</v>
      </c>
      <c r="F2" s="6" t="s">
        <v>187</v>
      </c>
    </row>
    <row r="3" spans="1:6" ht="18" customHeight="1" x14ac:dyDescent="0.3">
      <c r="A3" s="2">
        <v>1</v>
      </c>
      <c r="B3" s="4" t="s">
        <v>71</v>
      </c>
      <c r="C3" s="2" t="s">
        <v>2</v>
      </c>
      <c r="D3" s="2">
        <v>12</v>
      </c>
      <c r="E3" s="7"/>
      <c r="F3" s="2">
        <f>E3*D3</f>
        <v>0</v>
      </c>
    </row>
    <row r="4" spans="1:6" ht="30" customHeight="1" x14ac:dyDescent="0.3">
      <c r="A4" s="4">
        <v>2</v>
      </c>
      <c r="B4" s="4" t="s">
        <v>72</v>
      </c>
      <c r="C4" s="4" t="s">
        <v>2</v>
      </c>
      <c r="D4" s="4">
        <v>12</v>
      </c>
      <c r="E4" s="7"/>
      <c r="F4" s="2">
        <f t="shared" ref="F4:F16" si="0">E4*D4</f>
        <v>0</v>
      </c>
    </row>
    <row r="5" spans="1:6" ht="30" customHeight="1" x14ac:dyDescent="0.3">
      <c r="A5" s="4">
        <v>3</v>
      </c>
      <c r="B5" s="4" t="s">
        <v>73</v>
      </c>
      <c r="C5" s="4" t="s">
        <v>2</v>
      </c>
      <c r="D5" s="4">
        <v>12</v>
      </c>
      <c r="E5" s="7"/>
      <c r="F5" s="2">
        <f t="shared" si="0"/>
        <v>0</v>
      </c>
    </row>
    <row r="6" spans="1:6" ht="33" customHeight="1" x14ac:dyDescent="0.3">
      <c r="A6" s="4">
        <v>4</v>
      </c>
      <c r="B6" s="4" t="s">
        <v>74</v>
      </c>
      <c r="C6" s="4" t="s">
        <v>2</v>
      </c>
      <c r="D6" s="4">
        <v>12</v>
      </c>
      <c r="E6" s="7"/>
      <c r="F6" s="2">
        <f t="shared" si="0"/>
        <v>0</v>
      </c>
    </row>
    <row r="7" spans="1:6" ht="18" customHeight="1" x14ac:dyDescent="0.3">
      <c r="A7" s="4">
        <v>5</v>
      </c>
      <c r="B7" s="4" t="s">
        <v>75</v>
      </c>
      <c r="C7" s="4" t="s">
        <v>2</v>
      </c>
      <c r="D7" s="4">
        <v>12</v>
      </c>
      <c r="E7" s="7"/>
      <c r="F7" s="2">
        <f t="shared" si="0"/>
        <v>0</v>
      </c>
    </row>
    <row r="8" spans="1:6" ht="30" x14ac:dyDescent="0.3">
      <c r="A8" s="4">
        <v>6</v>
      </c>
      <c r="B8" s="4" t="s">
        <v>157</v>
      </c>
      <c r="C8" s="4" t="s">
        <v>2</v>
      </c>
      <c r="D8" s="4">
        <v>12</v>
      </c>
      <c r="E8" s="7"/>
      <c r="F8" s="2">
        <f t="shared" si="0"/>
        <v>0</v>
      </c>
    </row>
    <row r="9" spans="1:6" ht="18" customHeight="1" x14ac:dyDescent="0.3">
      <c r="A9" s="4">
        <v>7</v>
      </c>
      <c r="B9" s="4" t="s">
        <v>76</v>
      </c>
      <c r="C9" s="4" t="s">
        <v>2</v>
      </c>
      <c r="D9" s="4">
        <v>12</v>
      </c>
      <c r="E9" s="7"/>
      <c r="F9" s="2">
        <f t="shared" si="0"/>
        <v>0</v>
      </c>
    </row>
    <row r="10" spans="1:6" ht="30" x14ac:dyDescent="0.3">
      <c r="A10" s="4">
        <v>8</v>
      </c>
      <c r="B10" s="4" t="s">
        <v>158</v>
      </c>
      <c r="C10" s="4" t="s">
        <v>2</v>
      </c>
      <c r="D10" s="4">
        <v>12</v>
      </c>
      <c r="E10" s="7"/>
      <c r="F10" s="2">
        <f t="shared" si="0"/>
        <v>0</v>
      </c>
    </row>
    <row r="11" spans="1:6" ht="18" customHeight="1" x14ac:dyDescent="0.3">
      <c r="A11" s="4">
        <v>9</v>
      </c>
      <c r="B11" s="4" t="s">
        <v>77</v>
      </c>
      <c r="C11" s="4" t="s">
        <v>2</v>
      </c>
      <c r="D11" s="4">
        <v>12</v>
      </c>
      <c r="E11" s="7"/>
      <c r="F11" s="2">
        <f t="shared" si="0"/>
        <v>0</v>
      </c>
    </row>
    <row r="12" spans="1:6" ht="18" customHeight="1" x14ac:dyDescent="0.3">
      <c r="A12" s="4">
        <v>10</v>
      </c>
      <c r="B12" s="4" t="s">
        <v>78</v>
      </c>
      <c r="C12" s="4" t="s">
        <v>2</v>
      </c>
      <c r="D12" s="4">
        <v>12</v>
      </c>
      <c r="E12" s="7"/>
      <c r="F12" s="2">
        <f t="shared" si="0"/>
        <v>0</v>
      </c>
    </row>
    <row r="13" spans="1:6" ht="30" x14ac:dyDescent="0.3">
      <c r="A13" s="4">
        <v>11</v>
      </c>
      <c r="B13" s="4" t="s">
        <v>79</v>
      </c>
      <c r="C13" s="4" t="s">
        <v>2</v>
      </c>
      <c r="D13" s="4">
        <v>12</v>
      </c>
      <c r="E13" s="7"/>
      <c r="F13" s="2">
        <f t="shared" si="0"/>
        <v>0</v>
      </c>
    </row>
    <row r="14" spans="1:6" ht="18" customHeight="1" x14ac:dyDescent="0.3">
      <c r="A14" s="4">
        <v>12</v>
      </c>
      <c r="B14" s="4" t="s">
        <v>80</v>
      </c>
      <c r="C14" s="4" t="s">
        <v>2</v>
      </c>
      <c r="D14" s="4">
        <v>12</v>
      </c>
      <c r="E14" s="7"/>
      <c r="F14" s="2">
        <f t="shared" si="0"/>
        <v>0</v>
      </c>
    </row>
    <row r="15" spans="1:6" ht="18" customHeight="1" x14ac:dyDescent="0.3">
      <c r="A15" s="4">
        <v>13</v>
      </c>
      <c r="B15" s="4" t="s">
        <v>81</v>
      </c>
      <c r="C15" s="4" t="s">
        <v>2</v>
      </c>
      <c r="D15" s="4">
        <v>12</v>
      </c>
      <c r="E15" s="7"/>
      <c r="F15" s="2">
        <f t="shared" si="0"/>
        <v>0</v>
      </c>
    </row>
    <row r="16" spans="1:6" ht="18" customHeight="1" x14ac:dyDescent="0.3">
      <c r="A16" s="4">
        <v>14</v>
      </c>
      <c r="B16" s="4" t="s">
        <v>82</v>
      </c>
      <c r="C16" s="4" t="s">
        <v>2</v>
      </c>
      <c r="D16" s="4">
        <v>12</v>
      </c>
      <c r="E16" s="7"/>
      <c r="F16" s="2">
        <f t="shared" si="0"/>
        <v>0</v>
      </c>
    </row>
    <row r="17" spans="1:6" ht="18" customHeight="1" x14ac:dyDescent="0.3">
      <c r="A17" s="10" t="s">
        <v>188</v>
      </c>
      <c r="B17" s="10"/>
      <c r="C17" s="10"/>
      <c r="D17" s="10"/>
      <c r="E17" s="10"/>
      <c r="F17" s="9">
        <f>SUM(F3:F16)</f>
        <v>0</v>
      </c>
    </row>
    <row r="19" spans="1:6" x14ac:dyDescent="0.3">
      <c r="A19" s="11" t="s">
        <v>4</v>
      </c>
      <c r="B19" s="12"/>
      <c r="C19" s="12"/>
      <c r="D19" s="12"/>
      <c r="E19" s="12"/>
      <c r="F19" s="12"/>
    </row>
    <row r="20" spans="1:6" x14ac:dyDescent="0.3">
      <c r="A20" s="3" t="s">
        <v>0</v>
      </c>
      <c r="B20" s="3" t="s">
        <v>1</v>
      </c>
      <c r="C20" s="3" t="s">
        <v>2</v>
      </c>
      <c r="D20" s="3" t="s">
        <v>3</v>
      </c>
      <c r="E20" s="6" t="s">
        <v>186</v>
      </c>
      <c r="F20" s="6" t="s">
        <v>187</v>
      </c>
    </row>
    <row r="21" spans="1:6" ht="30" x14ac:dyDescent="0.3">
      <c r="A21" s="2">
        <v>1</v>
      </c>
      <c r="B21" s="4" t="s">
        <v>5</v>
      </c>
      <c r="C21" s="2" t="s">
        <v>6</v>
      </c>
      <c r="D21" s="2">
        <v>18</v>
      </c>
      <c r="E21" s="7"/>
      <c r="F21" s="2">
        <f t="shared" ref="F21:F34" si="1">E21*D21</f>
        <v>0</v>
      </c>
    </row>
    <row r="22" spans="1:6" ht="30" x14ac:dyDescent="0.3">
      <c r="A22" s="2">
        <v>2</v>
      </c>
      <c r="B22" s="4" t="s">
        <v>8</v>
      </c>
      <c r="C22" s="2" t="s">
        <v>6</v>
      </c>
      <c r="D22" s="2">
        <v>18</v>
      </c>
      <c r="E22" s="7"/>
      <c r="F22" s="2">
        <f t="shared" si="1"/>
        <v>0</v>
      </c>
    </row>
    <row r="23" spans="1:6" x14ac:dyDescent="0.3">
      <c r="A23" s="2">
        <v>3</v>
      </c>
      <c r="B23" s="4" t="s">
        <v>7</v>
      </c>
      <c r="C23" s="2" t="s">
        <v>6</v>
      </c>
      <c r="D23" s="2">
        <v>18</v>
      </c>
      <c r="E23" s="7"/>
      <c r="F23" s="2">
        <f t="shared" si="1"/>
        <v>0</v>
      </c>
    </row>
    <row r="24" spans="1:6" x14ac:dyDescent="0.3">
      <c r="A24" s="2">
        <v>4</v>
      </c>
      <c r="B24" s="4" t="s">
        <v>9</v>
      </c>
      <c r="C24" s="2" t="s">
        <v>6</v>
      </c>
      <c r="D24" s="2">
        <v>18</v>
      </c>
      <c r="E24" s="7"/>
      <c r="F24" s="2">
        <f t="shared" si="1"/>
        <v>0</v>
      </c>
    </row>
    <row r="25" spans="1:6" x14ac:dyDescent="0.3">
      <c r="A25" s="2">
        <v>5</v>
      </c>
      <c r="B25" s="4" t="s">
        <v>10</v>
      </c>
      <c r="C25" s="2" t="s">
        <v>6</v>
      </c>
      <c r="D25" s="2">
        <v>18</v>
      </c>
      <c r="E25" s="7"/>
      <c r="F25" s="2">
        <f t="shared" si="1"/>
        <v>0</v>
      </c>
    </row>
    <row r="26" spans="1:6" x14ac:dyDescent="0.3">
      <c r="A26" s="2">
        <v>6</v>
      </c>
      <c r="B26" s="4" t="s">
        <v>11</v>
      </c>
      <c r="C26" s="2" t="s">
        <v>6</v>
      </c>
      <c r="D26" s="2">
        <v>18</v>
      </c>
      <c r="E26" s="7"/>
      <c r="F26" s="2">
        <f t="shared" si="1"/>
        <v>0</v>
      </c>
    </row>
    <row r="27" spans="1:6" x14ac:dyDescent="0.3">
      <c r="A27" s="2">
        <v>7</v>
      </c>
      <c r="B27" s="4" t="s">
        <v>12</v>
      </c>
      <c r="C27" s="2" t="s">
        <v>6</v>
      </c>
      <c r="D27" s="2">
        <v>18</v>
      </c>
      <c r="E27" s="7"/>
      <c r="F27" s="2">
        <f t="shared" si="1"/>
        <v>0</v>
      </c>
    </row>
    <row r="28" spans="1:6" ht="30" x14ac:dyDescent="0.3">
      <c r="A28" s="2">
        <v>8</v>
      </c>
      <c r="B28" s="4" t="s">
        <v>13</v>
      </c>
      <c r="C28" s="2" t="s">
        <v>6</v>
      </c>
      <c r="D28" s="2">
        <v>18</v>
      </c>
      <c r="E28" s="7"/>
      <c r="F28" s="2">
        <f t="shared" si="1"/>
        <v>0</v>
      </c>
    </row>
    <row r="29" spans="1:6" ht="30" x14ac:dyDescent="0.3">
      <c r="A29" s="2">
        <v>9</v>
      </c>
      <c r="B29" s="4" t="s">
        <v>14</v>
      </c>
      <c r="C29" s="2" t="s">
        <v>6</v>
      </c>
      <c r="D29" s="2">
        <v>18</v>
      </c>
      <c r="E29" s="7"/>
      <c r="F29" s="2">
        <f t="shared" si="1"/>
        <v>0</v>
      </c>
    </row>
    <row r="30" spans="1:6" ht="30" x14ac:dyDescent="0.3">
      <c r="A30" s="2">
        <v>10</v>
      </c>
      <c r="B30" s="4" t="s">
        <v>15</v>
      </c>
      <c r="C30" s="2" t="s">
        <v>6</v>
      </c>
      <c r="D30" s="2">
        <v>18</v>
      </c>
      <c r="E30" s="7"/>
      <c r="F30" s="2">
        <f t="shared" si="1"/>
        <v>0</v>
      </c>
    </row>
    <row r="31" spans="1:6" x14ac:dyDescent="0.3">
      <c r="A31" s="2">
        <v>11</v>
      </c>
      <c r="B31" s="4" t="s">
        <v>16</v>
      </c>
      <c r="C31" s="2" t="s">
        <v>6</v>
      </c>
      <c r="D31" s="2">
        <v>18</v>
      </c>
      <c r="E31" s="7"/>
      <c r="F31" s="2">
        <f t="shared" si="1"/>
        <v>0</v>
      </c>
    </row>
    <row r="32" spans="1:6" ht="30" x14ac:dyDescent="0.3">
      <c r="A32" s="2">
        <v>12</v>
      </c>
      <c r="B32" s="4" t="s">
        <v>17</v>
      </c>
      <c r="C32" s="2" t="s">
        <v>6</v>
      </c>
      <c r="D32" s="2">
        <v>18</v>
      </c>
      <c r="E32" s="7"/>
      <c r="F32" s="2">
        <f t="shared" si="1"/>
        <v>0</v>
      </c>
    </row>
    <row r="33" spans="1:6" ht="30" x14ac:dyDescent="0.3">
      <c r="A33" s="2">
        <v>15</v>
      </c>
      <c r="B33" s="4" t="s">
        <v>18</v>
      </c>
      <c r="C33" s="2" t="s">
        <v>6</v>
      </c>
      <c r="D33" s="2">
        <v>18</v>
      </c>
      <c r="E33" s="7"/>
      <c r="F33" s="2">
        <f t="shared" si="1"/>
        <v>0</v>
      </c>
    </row>
    <row r="34" spans="1:6" ht="30" x14ac:dyDescent="0.3">
      <c r="A34" s="2">
        <v>16</v>
      </c>
      <c r="B34" s="4" t="s">
        <v>19</v>
      </c>
      <c r="C34" s="2" t="s">
        <v>6</v>
      </c>
      <c r="D34" s="2">
        <v>18</v>
      </c>
      <c r="E34" s="7"/>
      <c r="F34" s="2">
        <f t="shared" si="1"/>
        <v>0</v>
      </c>
    </row>
    <row r="35" spans="1:6" x14ac:dyDescent="0.3">
      <c r="A35" s="10" t="s">
        <v>188</v>
      </c>
      <c r="B35" s="10"/>
      <c r="C35" s="10"/>
      <c r="D35" s="10"/>
      <c r="E35" s="10"/>
      <c r="F35" s="9">
        <f>SUM(F21:F34)</f>
        <v>0</v>
      </c>
    </row>
    <row r="36" spans="1:6" customFormat="1" x14ac:dyDescent="0.25"/>
    <row r="37" spans="1:6" x14ac:dyDescent="0.3">
      <c r="A37" s="11" t="s">
        <v>20</v>
      </c>
      <c r="B37" s="12"/>
      <c r="C37" s="12"/>
      <c r="D37" s="12"/>
      <c r="E37" s="12"/>
      <c r="F37" s="12"/>
    </row>
    <row r="38" spans="1:6" x14ac:dyDescent="0.3">
      <c r="A38" s="3" t="s">
        <v>0</v>
      </c>
      <c r="B38" s="3" t="s">
        <v>1</v>
      </c>
      <c r="C38" s="3" t="s">
        <v>2</v>
      </c>
      <c r="D38" s="3" t="s">
        <v>3</v>
      </c>
      <c r="E38" s="6" t="s">
        <v>186</v>
      </c>
      <c r="F38" s="6" t="s">
        <v>187</v>
      </c>
    </row>
    <row r="39" spans="1:6" x14ac:dyDescent="0.3">
      <c r="A39" s="2">
        <v>1</v>
      </c>
      <c r="B39" s="4" t="s">
        <v>21</v>
      </c>
      <c r="C39" s="2" t="s">
        <v>2</v>
      </c>
      <c r="D39" s="2">
        <v>18</v>
      </c>
      <c r="E39" s="7"/>
      <c r="F39" s="2">
        <f t="shared" ref="F39:F46" si="2">E39*D39</f>
        <v>0</v>
      </c>
    </row>
    <row r="40" spans="1:6" x14ac:dyDescent="0.3">
      <c r="A40" s="2">
        <v>2</v>
      </c>
      <c r="B40" s="4" t="s">
        <v>22</v>
      </c>
      <c r="C40" s="2" t="s">
        <v>2</v>
      </c>
      <c r="D40" s="2">
        <v>18</v>
      </c>
      <c r="E40" s="7"/>
      <c r="F40" s="2">
        <f t="shared" si="2"/>
        <v>0</v>
      </c>
    </row>
    <row r="41" spans="1:6" x14ac:dyDescent="0.3">
      <c r="A41" s="2">
        <v>3</v>
      </c>
      <c r="B41" s="4" t="s">
        <v>23</v>
      </c>
      <c r="C41" s="2" t="s">
        <v>2</v>
      </c>
      <c r="D41" s="2">
        <v>18</v>
      </c>
      <c r="E41" s="7"/>
      <c r="F41" s="2">
        <f t="shared" si="2"/>
        <v>0</v>
      </c>
    </row>
    <row r="42" spans="1:6" ht="30" x14ac:dyDescent="0.3">
      <c r="A42" s="2">
        <v>4</v>
      </c>
      <c r="B42" s="4" t="s">
        <v>24</v>
      </c>
      <c r="C42" s="2" t="s">
        <v>2</v>
      </c>
      <c r="D42" s="2">
        <v>18</v>
      </c>
      <c r="E42" s="7"/>
      <c r="F42" s="2">
        <f t="shared" si="2"/>
        <v>0</v>
      </c>
    </row>
    <row r="43" spans="1:6" x14ac:dyDescent="0.3">
      <c r="A43" s="2">
        <v>5</v>
      </c>
      <c r="B43" s="4" t="s">
        <v>25</v>
      </c>
      <c r="C43" s="2" t="s">
        <v>6</v>
      </c>
      <c r="D43" s="2">
        <v>18</v>
      </c>
      <c r="E43" s="7"/>
      <c r="F43" s="2">
        <f t="shared" si="2"/>
        <v>0</v>
      </c>
    </row>
    <row r="44" spans="1:6" x14ac:dyDescent="0.3">
      <c r="A44" s="2">
        <v>6</v>
      </c>
      <c r="B44" s="4" t="s">
        <v>26</v>
      </c>
      <c r="C44" s="2" t="s">
        <v>2</v>
      </c>
      <c r="D44" s="2">
        <v>18</v>
      </c>
      <c r="E44" s="7"/>
      <c r="F44" s="2">
        <f t="shared" si="2"/>
        <v>0</v>
      </c>
    </row>
    <row r="45" spans="1:6" ht="30" x14ac:dyDescent="0.3">
      <c r="A45" s="2">
        <v>7</v>
      </c>
      <c r="B45" s="4" t="s">
        <v>27</v>
      </c>
      <c r="C45" s="2" t="s">
        <v>2</v>
      </c>
      <c r="D45" s="2">
        <v>18</v>
      </c>
      <c r="E45" s="7"/>
      <c r="F45" s="2">
        <f t="shared" si="2"/>
        <v>0</v>
      </c>
    </row>
    <row r="46" spans="1:6" x14ac:dyDescent="0.3">
      <c r="A46" s="2">
        <v>8</v>
      </c>
      <c r="B46" s="4" t="s">
        <v>28</v>
      </c>
      <c r="C46" s="2" t="s">
        <v>6</v>
      </c>
      <c r="D46" s="2">
        <v>18</v>
      </c>
      <c r="E46" s="7"/>
      <c r="F46" s="2">
        <f t="shared" si="2"/>
        <v>0</v>
      </c>
    </row>
    <row r="47" spans="1:6" x14ac:dyDescent="0.3">
      <c r="A47" s="10" t="s">
        <v>188</v>
      </c>
      <c r="B47" s="10"/>
      <c r="C47" s="10"/>
      <c r="D47" s="10"/>
      <c r="E47" s="10"/>
      <c r="F47" s="9">
        <f>SUM(F39:F46)</f>
        <v>0</v>
      </c>
    </row>
    <row r="48" spans="1:6" ht="15.75" x14ac:dyDescent="0.3">
      <c r="A48"/>
      <c r="B48"/>
      <c r="C48"/>
      <c r="D48"/>
    </row>
    <row r="49" spans="1:6" x14ac:dyDescent="0.3">
      <c r="A49" s="11" t="s">
        <v>83</v>
      </c>
      <c r="B49" s="12"/>
      <c r="C49" s="12"/>
      <c r="D49" s="12"/>
      <c r="E49" s="12"/>
      <c r="F49" s="12"/>
    </row>
    <row r="50" spans="1:6" x14ac:dyDescent="0.3">
      <c r="A50" s="3" t="s">
        <v>0</v>
      </c>
      <c r="B50" s="3" t="s">
        <v>1</v>
      </c>
      <c r="C50" s="3" t="s">
        <v>2</v>
      </c>
      <c r="D50" s="3" t="s">
        <v>3</v>
      </c>
      <c r="E50" s="6" t="s">
        <v>186</v>
      </c>
      <c r="F50" s="6" t="s">
        <v>187</v>
      </c>
    </row>
    <row r="51" spans="1:6" ht="60" x14ac:dyDescent="0.3">
      <c r="A51" s="2">
        <v>1</v>
      </c>
      <c r="B51" s="4" t="s">
        <v>29</v>
      </c>
      <c r="C51" s="2" t="s">
        <v>6</v>
      </c>
      <c r="D51" s="2">
        <v>30</v>
      </c>
      <c r="E51" s="7"/>
      <c r="F51" s="2">
        <f t="shared" ref="F51:F64" si="3">E51*D51</f>
        <v>0</v>
      </c>
    </row>
    <row r="52" spans="1:6" ht="45" x14ac:dyDescent="0.3">
      <c r="A52" s="2">
        <v>2</v>
      </c>
      <c r="B52" s="4" t="s">
        <v>30</v>
      </c>
      <c r="C52" s="2" t="s">
        <v>6</v>
      </c>
      <c r="D52" s="2">
        <v>30</v>
      </c>
      <c r="E52" s="7"/>
      <c r="F52" s="2">
        <f t="shared" si="3"/>
        <v>0</v>
      </c>
    </row>
    <row r="53" spans="1:6" x14ac:dyDescent="0.3">
      <c r="A53" s="2">
        <v>3</v>
      </c>
      <c r="B53" s="4" t="s">
        <v>31</v>
      </c>
      <c r="C53" s="2" t="s">
        <v>6</v>
      </c>
      <c r="D53" s="2">
        <v>30</v>
      </c>
      <c r="E53" s="7"/>
      <c r="F53" s="2">
        <f t="shared" si="3"/>
        <v>0</v>
      </c>
    </row>
    <row r="54" spans="1:6" ht="60" x14ac:dyDescent="0.3">
      <c r="A54" s="2">
        <v>4</v>
      </c>
      <c r="B54" s="4" t="s">
        <v>32</v>
      </c>
      <c r="C54" s="2" t="s">
        <v>2</v>
      </c>
      <c r="D54" s="2">
        <v>30</v>
      </c>
      <c r="E54" s="7"/>
      <c r="F54" s="2">
        <f t="shared" si="3"/>
        <v>0</v>
      </c>
    </row>
    <row r="55" spans="1:6" ht="60" x14ac:dyDescent="0.3">
      <c r="A55" s="2">
        <v>5</v>
      </c>
      <c r="B55" s="4" t="s">
        <v>33</v>
      </c>
      <c r="C55" s="2" t="s">
        <v>6</v>
      </c>
      <c r="D55" s="2">
        <v>30</v>
      </c>
      <c r="E55" s="7"/>
      <c r="F55" s="2">
        <f t="shared" si="3"/>
        <v>0</v>
      </c>
    </row>
    <row r="56" spans="1:6" ht="60" x14ac:dyDescent="0.3">
      <c r="A56" s="2">
        <v>6</v>
      </c>
      <c r="B56" s="4" t="s">
        <v>34</v>
      </c>
      <c r="C56" s="2" t="s">
        <v>6</v>
      </c>
      <c r="D56" s="2">
        <v>30</v>
      </c>
      <c r="E56" s="7"/>
      <c r="F56" s="2">
        <f t="shared" si="3"/>
        <v>0</v>
      </c>
    </row>
    <row r="57" spans="1:6" x14ac:dyDescent="0.3">
      <c r="A57" s="2">
        <v>7</v>
      </c>
      <c r="B57" s="4" t="s">
        <v>35</v>
      </c>
      <c r="C57" s="2" t="s">
        <v>6</v>
      </c>
      <c r="D57" s="2">
        <v>30</v>
      </c>
      <c r="E57" s="7"/>
      <c r="F57" s="2">
        <f t="shared" si="3"/>
        <v>0</v>
      </c>
    </row>
    <row r="58" spans="1:6" x14ac:dyDescent="0.3">
      <c r="A58" s="2">
        <v>8</v>
      </c>
      <c r="B58" s="4" t="s">
        <v>36</v>
      </c>
      <c r="C58" s="2" t="s">
        <v>6</v>
      </c>
      <c r="D58" s="2">
        <v>30</v>
      </c>
      <c r="E58" s="7"/>
      <c r="F58" s="2">
        <f t="shared" si="3"/>
        <v>0</v>
      </c>
    </row>
    <row r="59" spans="1:6" x14ac:dyDescent="0.3">
      <c r="A59" s="2">
        <v>9</v>
      </c>
      <c r="B59" s="4" t="s">
        <v>37</v>
      </c>
      <c r="C59" s="2" t="s">
        <v>6</v>
      </c>
      <c r="D59" s="2">
        <v>30</v>
      </c>
      <c r="E59" s="7"/>
      <c r="F59" s="2">
        <f t="shared" si="3"/>
        <v>0</v>
      </c>
    </row>
    <row r="60" spans="1:6" ht="60" x14ac:dyDescent="0.3">
      <c r="A60" s="2">
        <v>10</v>
      </c>
      <c r="B60" s="4" t="s">
        <v>38</v>
      </c>
      <c r="C60" s="2" t="s">
        <v>6</v>
      </c>
      <c r="D60" s="2">
        <v>30</v>
      </c>
      <c r="E60" s="7"/>
      <c r="F60" s="2">
        <f t="shared" si="3"/>
        <v>0</v>
      </c>
    </row>
    <row r="61" spans="1:6" x14ac:dyDescent="0.3">
      <c r="A61" s="2">
        <v>11</v>
      </c>
      <c r="B61" s="4" t="s">
        <v>39</v>
      </c>
      <c r="C61" s="2" t="s">
        <v>6</v>
      </c>
      <c r="D61" s="2">
        <v>30</v>
      </c>
      <c r="E61" s="7"/>
      <c r="F61" s="2">
        <f t="shared" si="3"/>
        <v>0</v>
      </c>
    </row>
    <row r="62" spans="1:6" ht="60" x14ac:dyDescent="0.3">
      <c r="A62" s="2">
        <v>12</v>
      </c>
      <c r="B62" s="4" t="s">
        <v>40</v>
      </c>
      <c r="C62" s="2" t="s">
        <v>6</v>
      </c>
      <c r="D62" s="2">
        <v>30</v>
      </c>
      <c r="E62" s="7"/>
      <c r="F62" s="2">
        <f t="shared" si="3"/>
        <v>0</v>
      </c>
    </row>
    <row r="63" spans="1:6" x14ac:dyDescent="0.3">
      <c r="A63" s="2">
        <v>13</v>
      </c>
      <c r="B63" s="4" t="s">
        <v>41</v>
      </c>
      <c r="C63" s="2" t="s">
        <v>6</v>
      </c>
      <c r="D63" s="2">
        <v>30</v>
      </c>
      <c r="E63" s="7"/>
      <c r="F63" s="2">
        <f t="shared" si="3"/>
        <v>0</v>
      </c>
    </row>
    <row r="64" spans="1:6" ht="30" x14ac:dyDescent="0.3">
      <c r="A64" s="2">
        <v>14</v>
      </c>
      <c r="B64" s="4" t="s">
        <v>159</v>
      </c>
      <c r="C64" s="2" t="s">
        <v>6</v>
      </c>
      <c r="D64" s="2">
        <v>30</v>
      </c>
      <c r="E64" s="7"/>
      <c r="F64" s="2">
        <f t="shared" si="3"/>
        <v>0</v>
      </c>
    </row>
    <row r="65" spans="1:6" x14ac:dyDescent="0.3">
      <c r="A65" s="10" t="s">
        <v>188</v>
      </c>
      <c r="B65" s="10"/>
      <c r="C65" s="10"/>
      <c r="D65" s="10"/>
      <c r="E65" s="10"/>
      <c r="F65" s="9">
        <f>SUM(F51:F64)</f>
        <v>0</v>
      </c>
    </row>
    <row r="66" spans="1:6" ht="15.75" x14ac:dyDescent="0.3">
      <c r="A66"/>
      <c r="B66"/>
      <c r="C66"/>
      <c r="D66"/>
    </row>
    <row r="67" spans="1:6" x14ac:dyDescent="0.3">
      <c r="A67" s="11" t="s">
        <v>84</v>
      </c>
      <c r="B67" s="12"/>
      <c r="C67" s="12"/>
      <c r="D67" s="12"/>
      <c r="E67" s="12"/>
      <c r="F67" s="12"/>
    </row>
    <row r="68" spans="1:6" x14ac:dyDescent="0.3">
      <c r="A68" s="3" t="s">
        <v>0</v>
      </c>
      <c r="B68" s="3" t="s">
        <v>1</v>
      </c>
      <c r="C68" s="3" t="s">
        <v>2</v>
      </c>
      <c r="D68" s="3" t="s">
        <v>3</v>
      </c>
      <c r="E68" s="6" t="s">
        <v>186</v>
      </c>
      <c r="F68" s="6" t="s">
        <v>187</v>
      </c>
    </row>
    <row r="69" spans="1:6" ht="105" x14ac:dyDescent="0.3">
      <c r="A69" s="2">
        <v>1</v>
      </c>
      <c r="B69" s="4" t="s">
        <v>85</v>
      </c>
      <c r="C69" s="2" t="s">
        <v>42</v>
      </c>
      <c r="D69" s="2">
        <v>200</v>
      </c>
      <c r="E69" s="7"/>
      <c r="F69" s="2">
        <f t="shared" ref="F69:F74" si="4">E69*D69</f>
        <v>0</v>
      </c>
    </row>
    <row r="70" spans="1:6" x14ac:dyDescent="0.3">
      <c r="A70" s="2">
        <v>2</v>
      </c>
      <c r="B70" s="4" t="s">
        <v>43</v>
      </c>
      <c r="C70" s="2" t="s">
        <v>6</v>
      </c>
      <c r="D70" s="2">
        <v>240</v>
      </c>
      <c r="E70" s="7"/>
      <c r="F70" s="2">
        <f t="shared" si="4"/>
        <v>0</v>
      </c>
    </row>
    <row r="71" spans="1:6" ht="30" x14ac:dyDescent="0.3">
      <c r="A71" s="4">
        <v>3</v>
      </c>
      <c r="B71" s="4" t="s">
        <v>150</v>
      </c>
      <c r="C71" s="2" t="s">
        <v>154</v>
      </c>
      <c r="D71" s="2">
        <v>60</v>
      </c>
      <c r="E71" s="7"/>
      <c r="F71" s="2">
        <f t="shared" si="4"/>
        <v>0</v>
      </c>
    </row>
    <row r="72" spans="1:6" ht="30" x14ac:dyDescent="0.3">
      <c r="A72" s="4">
        <v>4</v>
      </c>
      <c r="B72" s="4" t="s">
        <v>151</v>
      </c>
      <c r="C72" s="2" t="s">
        <v>154</v>
      </c>
      <c r="D72" s="2">
        <v>30</v>
      </c>
      <c r="E72" s="7"/>
      <c r="F72" s="2">
        <f t="shared" si="4"/>
        <v>0</v>
      </c>
    </row>
    <row r="73" spans="1:6" ht="30" x14ac:dyDescent="0.3">
      <c r="A73" s="4">
        <v>5</v>
      </c>
      <c r="B73" s="4" t="s">
        <v>152</v>
      </c>
      <c r="C73" s="2" t="s">
        <v>154</v>
      </c>
      <c r="D73" s="2">
        <v>100</v>
      </c>
      <c r="E73" s="7"/>
      <c r="F73" s="2">
        <f t="shared" si="4"/>
        <v>0</v>
      </c>
    </row>
    <row r="74" spans="1:6" ht="30" x14ac:dyDescent="0.3">
      <c r="A74" s="4">
        <v>6</v>
      </c>
      <c r="B74" s="4" t="s">
        <v>153</v>
      </c>
      <c r="C74" s="2" t="s">
        <v>154</v>
      </c>
      <c r="D74" s="2">
        <v>30</v>
      </c>
      <c r="E74" s="7"/>
      <c r="F74" s="2">
        <f t="shared" si="4"/>
        <v>0</v>
      </c>
    </row>
    <row r="75" spans="1:6" x14ac:dyDescent="0.3">
      <c r="A75" s="10" t="s">
        <v>188</v>
      </c>
      <c r="B75" s="10"/>
      <c r="C75" s="10"/>
      <c r="D75" s="10"/>
      <c r="E75" s="10"/>
      <c r="F75" s="9">
        <f>SUM(F69:F74)</f>
        <v>0</v>
      </c>
    </row>
    <row r="76" spans="1:6" customFormat="1" x14ac:dyDescent="0.25"/>
    <row r="77" spans="1:6" x14ac:dyDescent="0.3">
      <c r="A77" s="11" t="s">
        <v>44</v>
      </c>
      <c r="B77" s="12"/>
      <c r="C77" s="12"/>
      <c r="D77" s="12"/>
      <c r="E77" s="12"/>
      <c r="F77" s="12"/>
    </row>
    <row r="78" spans="1:6" x14ac:dyDescent="0.3">
      <c r="A78" s="3" t="s">
        <v>0</v>
      </c>
      <c r="B78" s="3" t="s">
        <v>1</v>
      </c>
      <c r="C78" s="3" t="s">
        <v>2</v>
      </c>
      <c r="D78" s="3" t="s">
        <v>3</v>
      </c>
      <c r="E78" s="6" t="s">
        <v>186</v>
      </c>
      <c r="F78" s="6" t="s">
        <v>187</v>
      </c>
    </row>
    <row r="79" spans="1:6" x14ac:dyDescent="0.3">
      <c r="A79" s="2">
        <v>1</v>
      </c>
      <c r="B79" s="4" t="s">
        <v>45</v>
      </c>
      <c r="C79" s="2" t="s">
        <v>2</v>
      </c>
      <c r="D79" s="2">
        <v>72</v>
      </c>
      <c r="E79" s="7"/>
      <c r="F79" s="2">
        <f t="shared" ref="F79:F102" si="5">E79*D79</f>
        <v>0</v>
      </c>
    </row>
    <row r="80" spans="1:6" ht="30" x14ac:dyDescent="0.3">
      <c r="A80" s="2">
        <v>2</v>
      </c>
      <c r="B80" s="4" t="s">
        <v>47</v>
      </c>
      <c r="C80" s="2" t="s">
        <v>2</v>
      </c>
      <c r="D80" s="2">
        <v>24</v>
      </c>
      <c r="E80" s="7"/>
      <c r="F80" s="2">
        <f t="shared" si="5"/>
        <v>0</v>
      </c>
    </row>
    <row r="81" spans="1:6" ht="30" x14ac:dyDescent="0.3">
      <c r="A81" s="2">
        <v>3</v>
      </c>
      <c r="B81" s="4" t="s">
        <v>48</v>
      </c>
      <c r="C81" s="2" t="s">
        <v>2</v>
      </c>
      <c r="D81" s="2">
        <v>24</v>
      </c>
      <c r="E81" s="7"/>
      <c r="F81" s="2">
        <f t="shared" si="5"/>
        <v>0</v>
      </c>
    </row>
    <row r="82" spans="1:6" ht="45" x14ac:dyDescent="0.3">
      <c r="A82" s="2">
        <v>4</v>
      </c>
      <c r="B82" s="4" t="s">
        <v>49</v>
      </c>
      <c r="C82" s="2" t="s">
        <v>46</v>
      </c>
      <c r="D82" s="2">
        <v>24</v>
      </c>
      <c r="E82" s="7"/>
      <c r="F82" s="2">
        <f t="shared" si="5"/>
        <v>0</v>
      </c>
    </row>
    <row r="83" spans="1:6" x14ac:dyDescent="0.3">
      <c r="A83" s="2">
        <v>5</v>
      </c>
      <c r="B83" s="4" t="s">
        <v>50</v>
      </c>
      <c r="C83" s="2" t="s">
        <v>2</v>
      </c>
      <c r="D83" s="2">
        <v>24</v>
      </c>
      <c r="E83" s="7"/>
      <c r="F83" s="2">
        <f t="shared" si="5"/>
        <v>0</v>
      </c>
    </row>
    <row r="84" spans="1:6" x14ac:dyDescent="0.3">
      <c r="A84" s="2">
        <v>6</v>
      </c>
      <c r="B84" s="4" t="s">
        <v>51</v>
      </c>
      <c r="C84" s="2" t="s">
        <v>2</v>
      </c>
      <c r="D84" s="2">
        <v>288</v>
      </c>
      <c r="E84" s="7"/>
      <c r="F84" s="2">
        <f t="shared" si="5"/>
        <v>0</v>
      </c>
    </row>
    <row r="85" spans="1:6" x14ac:dyDescent="0.3">
      <c r="A85" s="2">
        <v>7</v>
      </c>
      <c r="B85" s="4" t="s">
        <v>52</v>
      </c>
      <c r="C85" s="2" t="s">
        <v>2</v>
      </c>
      <c r="D85" s="2">
        <v>48</v>
      </c>
      <c r="E85" s="7"/>
      <c r="F85" s="2">
        <f t="shared" si="5"/>
        <v>0</v>
      </c>
    </row>
    <row r="86" spans="1:6" x14ac:dyDescent="0.3">
      <c r="A86" s="2">
        <v>8</v>
      </c>
      <c r="B86" s="4" t="s">
        <v>53</v>
      </c>
      <c r="C86" s="2" t="s">
        <v>2</v>
      </c>
      <c r="D86" s="2">
        <v>24</v>
      </c>
      <c r="E86" s="7"/>
      <c r="F86" s="2">
        <f t="shared" si="5"/>
        <v>0</v>
      </c>
    </row>
    <row r="87" spans="1:6" x14ac:dyDescent="0.3">
      <c r="A87" s="2">
        <v>9</v>
      </c>
      <c r="B87" s="4" t="s">
        <v>54</v>
      </c>
      <c r="C87" s="2" t="s">
        <v>2</v>
      </c>
      <c r="D87" s="2">
        <v>24</v>
      </c>
      <c r="E87" s="7"/>
      <c r="F87" s="2">
        <f t="shared" si="5"/>
        <v>0</v>
      </c>
    </row>
    <row r="88" spans="1:6" x14ac:dyDescent="0.3">
      <c r="A88" s="2">
        <v>10</v>
      </c>
      <c r="B88" s="4" t="s">
        <v>55</v>
      </c>
      <c r="C88" s="2" t="s">
        <v>2</v>
      </c>
      <c r="D88" s="2">
        <v>24</v>
      </c>
      <c r="E88" s="7"/>
      <c r="F88" s="2">
        <f t="shared" si="5"/>
        <v>0</v>
      </c>
    </row>
    <row r="89" spans="1:6" x14ac:dyDescent="0.3">
      <c r="A89" s="2">
        <v>11</v>
      </c>
      <c r="B89" s="4" t="s">
        <v>56</v>
      </c>
      <c r="C89" s="2" t="s">
        <v>2</v>
      </c>
      <c r="D89" s="2">
        <v>100</v>
      </c>
      <c r="E89" s="7"/>
      <c r="F89" s="2">
        <f t="shared" si="5"/>
        <v>0</v>
      </c>
    </row>
    <row r="90" spans="1:6" ht="30" x14ac:dyDescent="0.3">
      <c r="A90" s="2">
        <v>12</v>
      </c>
      <c r="B90" s="4" t="s">
        <v>57</v>
      </c>
      <c r="C90" s="2" t="s">
        <v>2</v>
      </c>
      <c r="D90" s="2">
        <v>100</v>
      </c>
      <c r="E90" s="7"/>
      <c r="F90" s="2">
        <f t="shared" si="5"/>
        <v>0</v>
      </c>
    </row>
    <row r="91" spans="1:6" x14ac:dyDescent="0.3">
      <c r="A91" s="2">
        <v>13</v>
      </c>
      <c r="B91" s="4" t="s">
        <v>58</v>
      </c>
      <c r="C91" s="2" t="s">
        <v>2</v>
      </c>
      <c r="D91" s="2">
        <v>100</v>
      </c>
      <c r="E91" s="7"/>
      <c r="F91" s="2">
        <f t="shared" si="5"/>
        <v>0</v>
      </c>
    </row>
    <row r="92" spans="1:6" x14ac:dyDescent="0.3">
      <c r="A92" s="2">
        <v>14</v>
      </c>
      <c r="B92" s="4" t="s">
        <v>59</v>
      </c>
      <c r="C92" s="2" t="s">
        <v>2</v>
      </c>
      <c r="D92" s="2">
        <v>100</v>
      </c>
      <c r="E92" s="7"/>
      <c r="F92" s="2">
        <f t="shared" si="5"/>
        <v>0</v>
      </c>
    </row>
    <row r="93" spans="1:6" x14ac:dyDescent="0.3">
      <c r="A93" s="2">
        <v>15</v>
      </c>
      <c r="B93" s="4" t="s">
        <v>60</v>
      </c>
      <c r="C93" s="2" t="s">
        <v>2</v>
      </c>
      <c r="D93" s="2">
        <v>100</v>
      </c>
      <c r="E93" s="7"/>
      <c r="F93" s="2">
        <f t="shared" si="5"/>
        <v>0</v>
      </c>
    </row>
    <row r="94" spans="1:6" x14ac:dyDescent="0.3">
      <c r="A94" s="2">
        <v>16</v>
      </c>
      <c r="B94" s="4" t="s">
        <v>61</v>
      </c>
      <c r="C94" s="2" t="s">
        <v>2</v>
      </c>
      <c r="D94" s="2">
        <v>24</v>
      </c>
      <c r="E94" s="7"/>
      <c r="F94" s="2">
        <f t="shared" si="5"/>
        <v>0</v>
      </c>
    </row>
    <row r="95" spans="1:6" ht="30" x14ac:dyDescent="0.3">
      <c r="A95" s="2">
        <v>17</v>
      </c>
      <c r="B95" s="4" t="s">
        <v>62</v>
      </c>
      <c r="C95" s="2" t="s">
        <v>2</v>
      </c>
      <c r="D95" s="2">
        <v>48</v>
      </c>
      <c r="E95" s="7"/>
      <c r="F95" s="2">
        <f t="shared" si="5"/>
        <v>0</v>
      </c>
    </row>
    <row r="96" spans="1:6" x14ac:dyDescent="0.3">
      <c r="A96" s="2">
        <v>18</v>
      </c>
      <c r="B96" s="4" t="s">
        <v>63</v>
      </c>
      <c r="C96" s="2" t="s">
        <v>2</v>
      </c>
      <c r="D96" s="2">
        <v>24</v>
      </c>
      <c r="E96" s="7"/>
      <c r="F96" s="2">
        <f t="shared" si="5"/>
        <v>0</v>
      </c>
    </row>
    <row r="97" spans="1:8" x14ac:dyDescent="0.3">
      <c r="A97" s="2">
        <v>19</v>
      </c>
      <c r="B97" s="4" t="s">
        <v>64</v>
      </c>
      <c r="C97" s="2" t="s">
        <v>2</v>
      </c>
      <c r="D97" s="2">
        <v>200</v>
      </c>
      <c r="E97" s="7"/>
      <c r="F97" s="2">
        <f t="shared" si="5"/>
        <v>0</v>
      </c>
    </row>
    <row r="98" spans="1:8" x14ac:dyDescent="0.3">
      <c r="A98" s="2">
        <v>20</v>
      </c>
      <c r="B98" s="4" t="s">
        <v>65</v>
      </c>
      <c r="C98" s="2" t="s">
        <v>2</v>
      </c>
      <c r="D98" s="2">
        <v>200</v>
      </c>
      <c r="E98" s="7"/>
      <c r="F98" s="2">
        <f t="shared" si="5"/>
        <v>0</v>
      </c>
    </row>
    <row r="99" spans="1:8" x14ac:dyDescent="0.3">
      <c r="A99" s="2">
        <v>21</v>
      </c>
      <c r="B99" s="4" t="s">
        <v>66</v>
      </c>
      <c r="C99" s="2" t="s">
        <v>2</v>
      </c>
      <c r="D99" s="2">
        <v>200</v>
      </c>
      <c r="E99" s="7"/>
      <c r="F99" s="2">
        <f t="shared" si="5"/>
        <v>0</v>
      </c>
    </row>
    <row r="100" spans="1:8" x14ac:dyDescent="0.3">
      <c r="A100" s="2">
        <v>22</v>
      </c>
      <c r="B100" s="4" t="s">
        <v>67</v>
      </c>
      <c r="C100" s="2" t="s">
        <v>2</v>
      </c>
      <c r="D100" s="2">
        <v>200</v>
      </c>
      <c r="E100" s="7"/>
      <c r="F100" s="2">
        <f t="shared" si="5"/>
        <v>0</v>
      </c>
    </row>
    <row r="101" spans="1:8" x14ac:dyDescent="0.3">
      <c r="A101" s="2">
        <v>23</v>
      </c>
      <c r="B101" s="4" t="s">
        <v>68</v>
      </c>
      <c r="C101" s="2" t="s">
        <v>2</v>
      </c>
      <c r="D101" s="2">
        <v>30</v>
      </c>
      <c r="E101" s="7"/>
      <c r="F101" s="2">
        <f t="shared" si="5"/>
        <v>0</v>
      </c>
    </row>
    <row r="102" spans="1:8" x14ac:dyDescent="0.3">
      <c r="A102" s="2">
        <v>24</v>
      </c>
      <c r="B102" s="4" t="s">
        <v>69</v>
      </c>
      <c r="C102" s="2" t="s">
        <v>2</v>
      </c>
      <c r="D102" s="2">
        <v>60</v>
      </c>
      <c r="E102" s="7"/>
      <c r="F102" s="2">
        <f t="shared" si="5"/>
        <v>0</v>
      </c>
    </row>
    <row r="103" spans="1:8" x14ac:dyDescent="0.3">
      <c r="A103" s="10" t="s">
        <v>188</v>
      </c>
      <c r="B103" s="10"/>
      <c r="C103" s="10"/>
      <c r="D103" s="10"/>
      <c r="E103" s="10"/>
      <c r="F103" s="9">
        <f>SUM(F79:F102)</f>
        <v>0</v>
      </c>
    </row>
    <row r="105" spans="1:8" x14ac:dyDescent="0.3">
      <c r="A105" s="11" t="s">
        <v>155</v>
      </c>
      <c r="B105" s="12"/>
      <c r="C105" s="12"/>
      <c r="D105" s="12"/>
      <c r="E105" s="12"/>
      <c r="F105" s="12"/>
    </row>
    <row r="106" spans="1:8" x14ac:dyDescent="0.3">
      <c r="A106" s="3" t="s">
        <v>0</v>
      </c>
      <c r="B106" s="3" t="s">
        <v>1</v>
      </c>
      <c r="C106" s="3" t="s">
        <v>2</v>
      </c>
      <c r="D106" s="3" t="s">
        <v>3</v>
      </c>
      <c r="E106" s="6" t="s">
        <v>186</v>
      </c>
      <c r="F106" s="6" t="s">
        <v>187</v>
      </c>
    </row>
    <row r="107" spans="1:8" ht="60" x14ac:dyDescent="0.3">
      <c r="A107" s="2" t="s">
        <v>86</v>
      </c>
      <c r="B107" s="4" t="s">
        <v>160</v>
      </c>
      <c r="C107" s="2" t="s">
        <v>87</v>
      </c>
      <c r="D107" s="5">
        <v>25</v>
      </c>
      <c r="E107" s="8"/>
      <c r="F107" s="2">
        <f t="shared" ref="F107:F154" si="6">E107*D107</f>
        <v>0</v>
      </c>
    </row>
    <row r="108" spans="1:8" ht="15.75" x14ac:dyDescent="0.3">
      <c r="A108" s="2" t="s">
        <v>88</v>
      </c>
      <c r="B108" s="4" t="s">
        <v>161</v>
      </c>
      <c r="C108" s="2" t="s">
        <v>87</v>
      </c>
      <c r="D108" s="5">
        <v>25</v>
      </c>
      <c r="E108" s="8"/>
      <c r="F108" s="2">
        <f t="shared" si="6"/>
        <v>0</v>
      </c>
    </row>
    <row r="109" spans="1:8" ht="45" x14ac:dyDescent="0.3">
      <c r="A109" s="2" t="s">
        <v>89</v>
      </c>
      <c r="B109" s="4" t="s">
        <v>162</v>
      </c>
      <c r="C109" s="2" t="s">
        <v>87</v>
      </c>
      <c r="D109" s="5">
        <v>3</v>
      </c>
      <c r="E109" s="8"/>
      <c r="F109" s="2">
        <f t="shared" si="6"/>
        <v>0</v>
      </c>
    </row>
    <row r="110" spans="1:8" ht="60" x14ac:dyDescent="0.3">
      <c r="A110" s="2" t="s">
        <v>144</v>
      </c>
      <c r="B110" s="4" t="s">
        <v>163</v>
      </c>
      <c r="C110" s="2" t="s">
        <v>87</v>
      </c>
      <c r="D110" s="5">
        <v>10</v>
      </c>
      <c r="E110" s="8"/>
      <c r="F110" s="2">
        <f t="shared" si="6"/>
        <v>0</v>
      </c>
      <c r="G110"/>
      <c r="H110"/>
    </row>
    <row r="111" spans="1:8" ht="60" x14ac:dyDescent="0.3">
      <c r="A111" s="2" t="s">
        <v>90</v>
      </c>
      <c r="B111" s="4" t="s">
        <v>164</v>
      </c>
      <c r="C111" s="2" t="s">
        <v>87</v>
      </c>
      <c r="D111" s="5">
        <v>50</v>
      </c>
      <c r="E111" s="8"/>
      <c r="F111" s="2">
        <f t="shared" si="6"/>
        <v>0</v>
      </c>
    </row>
    <row r="112" spans="1:8" ht="15.75" x14ac:dyDescent="0.3">
      <c r="A112" s="2" t="s">
        <v>145</v>
      </c>
      <c r="B112" s="4" t="s">
        <v>93</v>
      </c>
      <c r="C112" s="2" t="s">
        <v>94</v>
      </c>
      <c r="D112" s="5">
        <v>5000</v>
      </c>
      <c r="E112" s="8"/>
      <c r="F112" s="2">
        <f t="shared" si="6"/>
        <v>0</v>
      </c>
    </row>
    <row r="113" spans="1:6" ht="15.75" x14ac:dyDescent="0.3">
      <c r="A113" s="2" t="s">
        <v>91</v>
      </c>
      <c r="B113" s="4" t="s">
        <v>96</v>
      </c>
      <c r="C113" s="2" t="s">
        <v>94</v>
      </c>
      <c r="D113" s="5">
        <v>5000</v>
      </c>
      <c r="E113" s="8"/>
      <c r="F113" s="2">
        <f t="shared" si="6"/>
        <v>0</v>
      </c>
    </row>
    <row r="114" spans="1:6" ht="15.75" x14ac:dyDescent="0.3">
      <c r="A114" s="2" t="s">
        <v>92</v>
      </c>
      <c r="B114" s="4" t="s">
        <v>98</v>
      </c>
      <c r="C114" s="2" t="s">
        <v>94</v>
      </c>
      <c r="D114" s="5">
        <v>5000</v>
      </c>
      <c r="E114" s="8"/>
      <c r="F114" s="2">
        <f t="shared" si="6"/>
        <v>0</v>
      </c>
    </row>
    <row r="115" spans="1:6" ht="15.75" x14ac:dyDescent="0.3">
      <c r="A115" s="2" t="s">
        <v>95</v>
      </c>
      <c r="B115" s="4" t="s">
        <v>100</v>
      </c>
      <c r="C115" s="2" t="s">
        <v>94</v>
      </c>
      <c r="D115" s="5">
        <v>7500</v>
      </c>
      <c r="E115" s="8"/>
      <c r="F115" s="2">
        <f t="shared" si="6"/>
        <v>0</v>
      </c>
    </row>
    <row r="116" spans="1:6" ht="15.75" x14ac:dyDescent="0.3">
      <c r="A116" s="2" t="s">
        <v>97</v>
      </c>
      <c r="B116" s="4" t="s">
        <v>102</v>
      </c>
      <c r="C116" s="2" t="s">
        <v>94</v>
      </c>
      <c r="D116" s="5">
        <v>5000</v>
      </c>
      <c r="E116" s="8"/>
      <c r="F116" s="2">
        <f t="shared" si="6"/>
        <v>0</v>
      </c>
    </row>
    <row r="117" spans="1:6" ht="105" x14ac:dyDescent="0.3">
      <c r="A117" s="2" t="s">
        <v>99</v>
      </c>
      <c r="B117" s="4" t="s">
        <v>165</v>
      </c>
      <c r="C117" s="2" t="s">
        <v>87</v>
      </c>
      <c r="D117" s="5">
        <v>30</v>
      </c>
      <c r="E117" s="8"/>
      <c r="F117" s="2">
        <f t="shared" si="6"/>
        <v>0</v>
      </c>
    </row>
    <row r="118" spans="1:6" ht="15.75" x14ac:dyDescent="0.3">
      <c r="A118" s="2" t="s">
        <v>101</v>
      </c>
      <c r="B118" s="4" t="s">
        <v>166</v>
      </c>
      <c r="C118" s="2" t="s">
        <v>87</v>
      </c>
      <c r="D118" s="5">
        <v>50</v>
      </c>
      <c r="E118" s="8"/>
      <c r="F118" s="2">
        <f t="shared" si="6"/>
        <v>0</v>
      </c>
    </row>
    <row r="119" spans="1:6" ht="15.75" x14ac:dyDescent="0.3">
      <c r="A119" s="2" t="s">
        <v>103</v>
      </c>
      <c r="B119" s="4" t="s">
        <v>167</v>
      </c>
      <c r="C119" s="2" t="s">
        <v>87</v>
      </c>
      <c r="D119" s="5">
        <v>50</v>
      </c>
      <c r="E119" s="8"/>
      <c r="F119" s="2">
        <f t="shared" si="6"/>
        <v>0</v>
      </c>
    </row>
    <row r="120" spans="1:6" ht="75" x14ac:dyDescent="0.3">
      <c r="A120" s="2" t="s">
        <v>104</v>
      </c>
      <c r="B120" s="4" t="s">
        <v>168</v>
      </c>
      <c r="C120" s="2" t="s">
        <v>87</v>
      </c>
      <c r="D120" s="5">
        <v>25</v>
      </c>
      <c r="E120" s="8"/>
      <c r="F120" s="2">
        <f t="shared" si="6"/>
        <v>0</v>
      </c>
    </row>
    <row r="121" spans="1:6" ht="15.75" x14ac:dyDescent="0.3">
      <c r="A121" s="2" t="s">
        <v>105</v>
      </c>
      <c r="B121" s="4" t="s">
        <v>108</v>
      </c>
      <c r="C121" s="2" t="s">
        <v>87</v>
      </c>
      <c r="D121" s="5">
        <v>25</v>
      </c>
      <c r="E121" s="8"/>
      <c r="F121" s="2">
        <f t="shared" si="6"/>
        <v>0</v>
      </c>
    </row>
    <row r="122" spans="1:6" ht="75" x14ac:dyDescent="0.3">
      <c r="A122" s="2" t="s">
        <v>106</v>
      </c>
      <c r="B122" s="4" t="s">
        <v>169</v>
      </c>
      <c r="C122" s="2" t="s">
        <v>87</v>
      </c>
      <c r="D122" s="5">
        <v>25</v>
      </c>
      <c r="E122" s="8"/>
      <c r="F122" s="2">
        <f t="shared" si="6"/>
        <v>0</v>
      </c>
    </row>
    <row r="123" spans="1:6" ht="75" x14ac:dyDescent="0.3">
      <c r="A123" s="2" t="s">
        <v>107</v>
      </c>
      <c r="B123" s="4" t="s">
        <v>170</v>
      </c>
      <c r="C123" s="2" t="s">
        <v>87</v>
      </c>
      <c r="D123" s="5">
        <v>25</v>
      </c>
      <c r="E123" s="8"/>
      <c r="F123" s="2">
        <f t="shared" si="6"/>
        <v>0</v>
      </c>
    </row>
    <row r="124" spans="1:6" ht="15.75" x14ac:dyDescent="0.3">
      <c r="A124" s="2" t="s">
        <v>109</v>
      </c>
      <c r="B124" s="4" t="s">
        <v>112</v>
      </c>
      <c r="C124" s="2" t="s">
        <v>87</v>
      </c>
      <c r="D124" s="5">
        <v>25</v>
      </c>
      <c r="E124" s="8"/>
      <c r="F124" s="2">
        <f t="shared" si="6"/>
        <v>0</v>
      </c>
    </row>
    <row r="125" spans="1:6" ht="60" x14ac:dyDescent="0.3">
      <c r="A125" s="2" t="s">
        <v>110</v>
      </c>
      <c r="B125" s="4" t="s">
        <v>171</v>
      </c>
      <c r="C125" s="2" t="s">
        <v>87</v>
      </c>
      <c r="D125" s="5">
        <v>25</v>
      </c>
      <c r="E125" s="8"/>
      <c r="F125" s="2">
        <f t="shared" si="6"/>
        <v>0</v>
      </c>
    </row>
    <row r="126" spans="1:6" ht="60" x14ac:dyDescent="0.3">
      <c r="A126" s="2" t="s">
        <v>111</v>
      </c>
      <c r="B126" s="4" t="s">
        <v>172</v>
      </c>
      <c r="C126" s="2" t="s">
        <v>87</v>
      </c>
      <c r="D126" s="5">
        <v>25</v>
      </c>
      <c r="E126" s="8"/>
      <c r="F126" s="2">
        <f t="shared" si="6"/>
        <v>0</v>
      </c>
    </row>
    <row r="127" spans="1:6" ht="30" x14ac:dyDescent="0.3">
      <c r="A127" s="2" t="s">
        <v>113</v>
      </c>
      <c r="B127" s="4" t="s">
        <v>173</v>
      </c>
      <c r="C127" s="2" t="s">
        <v>87</v>
      </c>
      <c r="D127" s="5">
        <v>15</v>
      </c>
      <c r="E127" s="8"/>
      <c r="F127" s="2">
        <f t="shared" si="6"/>
        <v>0</v>
      </c>
    </row>
    <row r="128" spans="1:6" ht="75" x14ac:dyDescent="0.3">
      <c r="A128" s="2" t="s">
        <v>114</v>
      </c>
      <c r="B128" s="4" t="s">
        <v>174</v>
      </c>
      <c r="C128" s="2" t="s">
        <v>87</v>
      </c>
      <c r="D128" s="5">
        <v>60</v>
      </c>
      <c r="E128" s="8"/>
      <c r="F128" s="2">
        <f t="shared" si="6"/>
        <v>0</v>
      </c>
    </row>
    <row r="129" spans="1:6" ht="60" x14ac:dyDescent="0.3">
      <c r="A129" s="2" t="s">
        <v>115</v>
      </c>
      <c r="B129" s="4" t="s">
        <v>175</v>
      </c>
      <c r="C129" s="2" t="s">
        <v>87</v>
      </c>
      <c r="D129" s="5">
        <v>35</v>
      </c>
      <c r="E129" s="8"/>
      <c r="F129" s="2">
        <f t="shared" si="6"/>
        <v>0</v>
      </c>
    </row>
    <row r="130" spans="1:6" ht="15.75" x14ac:dyDescent="0.3">
      <c r="A130" s="2" t="s">
        <v>116</v>
      </c>
      <c r="B130" s="4" t="s">
        <v>176</v>
      </c>
      <c r="C130" s="2" t="s">
        <v>87</v>
      </c>
      <c r="D130" s="5">
        <v>50</v>
      </c>
      <c r="E130" s="8"/>
      <c r="F130" s="2">
        <f t="shared" si="6"/>
        <v>0</v>
      </c>
    </row>
    <row r="131" spans="1:6" ht="15.75" x14ac:dyDescent="0.3">
      <c r="A131" s="2" t="s">
        <v>117</v>
      </c>
      <c r="B131" s="4" t="s">
        <v>120</v>
      </c>
      <c r="C131" s="2" t="s">
        <v>87</v>
      </c>
      <c r="D131" s="5">
        <v>50</v>
      </c>
      <c r="E131" s="8"/>
      <c r="F131" s="2">
        <f t="shared" si="6"/>
        <v>0</v>
      </c>
    </row>
    <row r="132" spans="1:6" ht="15.75" x14ac:dyDescent="0.3">
      <c r="A132" s="2" t="s">
        <v>118</v>
      </c>
      <c r="B132" s="4" t="s">
        <v>177</v>
      </c>
      <c r="C132" s="2" t="s">
        <v>87</v>
      </c>
      <c r="D132" s="5">
        <v>50</v>
      </c>
      <c r="E132" s="8"/>
      <c r="F132" s="2">
        <f t="shared" si="6"/>
        <v>0</v>
      </c>
    </row>
    <row r="133" spans="1:6" ht="15.75" x14ac:dyDescent="0.3">
      <c r="A133" s="2" t="s">
        <v>119</v>
      </c>
      <c r="B133" s="4" t="s">
        <v>123</v>
      </c>
      <c r="C133" s="2" t="s">
        <v>87</v>
      </c>
      <c r="D133" s="5">
        <v>50</v>
      </c>
      <c r="E133" s="8"/>
      <c r="F133" s="2">
        <f t="shared" si="6"/>
        <v>0</v>
      </c>
    </row>
    <row r="134" spans="1:6" ht="15.75" x14ac:dyDescent="0.3">
      <c r="A134" s="2" t="s">
        <v>121</v>
      </c>
      <c r="B134" s="4" t="s">
        <v>125</v>
      </c>
      <c r="C134" s="2" t="s">
        <v>87</v>
      </c>
      <c r="D134" s="5">
        <v>25</v>
      </c>
      <c r="E134" s="8"/>
      <c r="F134" s="2">
        <f t="shared" si="6"/>
        <v>0</v>
      </c>
    </row>
    <row r="135" spans="1:6" ht="15.75" x14ac:dyDescent="0.3">
      <c r="A135" s="2" t="s">
        <v>122</v>
      </c>
      <c r="B135" s="4" t="s">
        <v>127</v>
      </c>
      <c r="C135" s="2" t="s">
        <v>87</v>
      </c>
      <c r="D135" s="5">
        <v>25</v>
      </c>
      <c r="E135" s="8"/>
      <c r="F135" s="2">
        <f t="shared" si="6"/>
        <v>0</v>
      </c>
    </row>
    <row r="136" spans="1:6" ht="15.75" x14ac:dyDescent="0.3">
      <c r="A136" s="2" t="s">
        <v>124</v>
      </c>
      <c r="B136" s="4" t="s">
        <v>129</v>
      </c>
      <c r="C136" s="2" t="s">
        <v>87</v>
      </c>
      <c r="D136" s="5">
        <v>25</v>
      </c>
      <c r="E136" s="8"/>
      <c r="F136" s="2">
        <f t="shared" si="6"/>
        <v>0</v>
      </c>
    </row>
    <row r="137" spans="1:6" ht="15.75" x14ac:dyDescent="0.3">
      <c r="A137" s="2" t="s">
        <v>146</v>
      </c>
      <c r="B137" s="4" t="s">
        <v>131</v>
      </c>
      <c r="C137" s="2" t="s">
        <v>87</v>
      </c>
      <c r="D137" s="5">
        <v>25</v>
      </c>
      <c r="E137" s="8"/>
      <c r="F137" s="2">
        <f t="shared" si="6"/>
        <v>0</v>
      </c>
    </row>
    <row r="138" spans="1:6" ht="15.75" x14ac:dyDescent="0.3">
      <c r="A138" s="2" t="s">
        <v>147</v>
      </c>
      <c r="B138" s="4" t="s">
        <v>133</v>
      </c>
      <c r="C138" s="2" t="s">
        <v>87</v>
      </c>
      <c r="D138" s="5">
        <v>25</v>
      </c>
      <c r="E138" s="8"/>
      <c r="F138" s="2">
        <f t="shared" si="6"/>
        <v>0</v>
      </c>
    </row>
    <row r="139" spans="1:6" ht="15.75" x14ac:dyDescent="0.3">
      <c r="A139" s="2" t="s">
        <v>126</v>
      </c>
      <c r="B139" s="4" t="s">
        <v>135</v>
      </c>
      <c r="C139" s="2" t="s">
        <v>87</v>
      </c>
      <c r="D139" s="5">
        <v>25</v>
      </c>
      <c r="E139" s="8"/>
      <c r="F139" s="2">
        <f t="shared" si="6"/>
        <v>0</v>
      </c>
    </row>
    <row r="140" spans="1:6" ht="15.75" x14ac:dyDescent="0.3">
      <c r="A140" s="2" t="s">
        <v>128</v>
      </c>
      <c r="B140" s="4" t="s">
        <v>136</v>
      </c>
      <c r="C140" s="2" t="s">
        <v>94</v>
      </c>
      <c r="D140" s="5">
        <v>5000</v>
      </c>
      <c r="E140" s="8"/>
      <c r="F140" s="2">
        <f t="shared" si="6"/>
        <v>0</v>
      </c>
    </row>
    <row r="141" spans="1:6" ht="15.75" x14ac:dyDescent="0.3">
      <c r="A141" s="2" t="s">
        <v>130</v>
      </c>
      <c r="B141" s="4" t="s">
        <v>137</v>
      </c>
      <c r="C141" s="2" t="s">
        <v>94</v>
      </c>
      <c r="D141" s="5">
        <v>1000</v>
      </c>
      <c r="E141" s="8"/>
      <c r="F141" s="2">
        <f t="shared" si="6"/>
        <v>0</v>
      </c>
    </row>
    <row r="142" spans="1:6" ht="15.75" x14ac:dyDescent="0.3">
      <c r="A142" s="2" t="s">
        <v>132</v>
      </c>
      <c r="B142" s="4" t="s">
        <v>138</v>
      </c>
      <c r="C142" s="2" t="s">
        <v>94</v>
      </c>
      <c r="D142" s="5">
        <v>2500</v>
      </c>
      <c r="E142" s="8"/>
      <c r="F142" s="2">
        <f t="shared" si="6"/>
        <v>0</v>
      </c>
    </row>
    <row r="143" spans="1:6" ht="15.75" x14ac:dyDescent="0.3">
      <c r="A143" s="2" t="s">
        <v>134</v>
      </c>
      <c r="B143" s="4" t="s">
        <v>139</v>
      </c>
      <c r="C143" s="2" t="s">
        <v>94</v>
      </c>
      <c r="D143" s="5">
        <v>2500</v>
      </c>
      <c r="E143" s="8"/>
      <c r="F143" s="2">
        <f t="shared" si="6"/>
        <v>0</v>
      </c>
    </row>
    <row r="144" spans="1:6" ht="105" x14ac:dyDescent="0.3">
      <c r="A144" s="2" t="s">
        <v>148</v>
      </c>
      <c r="B144" s="4" t="s">
        <v>178</v>
      </c>
      <c r="C144" s="4" t="s">
        <v>179</v>
      </c>
      <c r="D144" s="5">
        <v>2500</v>
      </c>
      <c r="E144" s="8"/>
      <c r="F144" s="2">
        <f t="shared" si="6"/>
        <v>0</v>
      </c>
    </row>
    <row r="145" spans="1:6" ht="75" x14ac:dyDescent="0.3">
      <c r="A145" s="2" t="s">
        <v>149</v>
      </c>
      <c r="B145" s="4" t="s">
        <v>180</v>
      </c>
      <c r="C145" s="4" t="s">
        <v>181</v>
      </c>
      <c r="D145" s="5">
        <v>25</v>
      </c>
      <c r="E145" s="8"/>
      <c r="F145" s="2">
        <f t="shared" si="6"/>
        <v>0</v>
      </c>
    </row>
    <row r="146" spans="1:6" ht="15.75" x14ac:dyDescent="0.3">
      <c r="A146" s="13">
        <v>40</v>
      </c>
      <c r="B146" s="14" t="s">
        <v>182</v>
      </c>
      <c r="C146" s="13" t="s">
        <v>87</v>
      </c>
      <c r="D146" s="15">
        <v>180</v>
      </c>
      <c r="E146" s="8"/>
      <c r="F146" s="2">
        <f t="shared" si="6"/>
        <v>0</v>
      </c>
    </row>
    <row r="147" spans="1:6" ht="45" x14ac:dyDescent="0.3">
      <c r="A147" s="2">
        <v>41</v>
      </c>
      <c r="B147" s="4" t="s">
        <v>183</v>
      </c>
      <c r="C147" s="2" t="s">
        <v>87</v>
      </c>
      <c r="D147" s="5">
        <v>25</v>
      </c>
      <c r="E147" s="8"/>
      <c r="F147" s="2">
        <f t="shared" si="6"/>
        <v>0</v>
      </c>
    </row>
    <row r="148" spans="1:6" ht="15.75" x14ac:dyDescent="0.3">
      <c r="A148" s="2">
        <v>42</v>
      </c>
      <c r="B148" s="4" t="s">
        <v>184</v>
      </c>
      <c r="C148" s="2" t="s">
        <v>87</v>
      </c>
      <c r="D148" s="5">
        <v>10</v>
      </c>
      <c r="E148" s="8"/>
      <c r="F148" s="2">
        <f t="shared" si="6"/>
        <v>0</v>
      </c>
    </row>
    <row r="149" spans="1:6" ht="15.75" x14ac:dyDescent="0.3">
      <c r="A149" s="2">
        <v>43</v>
      </c>
      <c r="B149" s="4" t="s">
        <v>140</v>
      </c>
      <c r="C149" s="2" t="s">
        <v>87</v>
      </c>
      <c r="D149" s="5">
        <v>50</v>
      </c>
      <c r="E149" s="8"/>
      <c r="F149" s="2">
        <f t="shared" si="6"/>
        <v>0</v>
      </c>
    </row>
    <row r="150" spans="1:6" ht="15.75" x14ac:dyDescent="0.3">
      <c r="A150" s="2">
        <v>44</v>
      </c>
      <c r="B150" s="4" t="s">
        <v>141</v>
      </c>
      <c r="C150" s="2" t="s">
        <v>87</v>
      </c>
      <c r="D150" s="5">
        <v>25</v>
      </c>
      <c r="E150" s="8"/>
      <c r="F150" s="2">
        <f t="shared" si="6"/>
        <v>0</v>
      </c>
    </row>
    <row r="151" spans="1:6" ht="90" x14ac:dyDescent="0.3">
      <c r="A151" s="2">
        <v>45</v>
      </c>
      <c r="B151" s="4" t="s">
        <v>185</v>
      </c>
      <c r="C151" s="2" t="s">
        <v>87</v>
      </c>
      <c r="D151" s="5">
        <v>175</v>
      </c>
      <c r="E151" s="8"/>
      <c r="F151" s="2">
        <f t="shared" si="6"/>
        <v>0</v>
      </c>
    </row>
    <row r="152" spans="1:6" ht="15.75" x14ac:dyDescent="0.3">
      <c r="A152" s="2">
        <v>46</v>
      </c>
      <c r="B152" s="4" t="s">
        <v>142</v>
      </c>
      <c r="C152" s="2" t="s">
        <v>87</v>
      </c>
      <c r="D152" s="5">
        <v>75</v>
      </c>
      <c r="E152" s="8"/>
      <c r="F152" s="2">
        <f t="shared" si="6"/>
        <v>0</v>
      </c>
    </row>
    <row r="153" spans="1:6" ht="15.75" x14ac:dyDescent="0.3">
      <c r="A153" s="2">
        <v>47</v>
      </c>
      <c r="B153" s="4" t="s">
        <v>143</v>
      </c>
      <c r="C153" s="2" t="s">
        <v>87</v>
      </c>
      <c r="D153" s="5">
        <v>50</v>
      </c>
      <c r="E153" s="8"/>
      <c r="F153" s="2">
        <f t="shared" si="6"/>
        <v>0</v>
      </c>
    </row>
    <row r="154" spans="1:6" ht="30" x14ac:dyDescent="0.3">
      <c r="A154" s="2">
        <v>48</v>
      </c>
      <c r="B154" s="4" t="s">
        <v>156</v>
      </c>
      <c r="C154" s="2" t="s">
        <v>87</v>
      </c>
      <c r="D154" s="5">
        <v>150</v>
      </c>
      <c r="E154" s="8"/>
      <c r="F154" s="2">
        <f t="shared" si="6"/>
        <v>0</v>
      </c>
    </row>
    <row r="155" spans="1:6" x14ac:dyDescent="0.3">
      <c r="A155" s="10" t="s">
        <v>188</v>
      </c>
      <c r="B155" s="10"/>
      <c r="C155" s="10"/>
      <c r="D155" s="10"/>
      <c r="E155" s="10"/>
      <c r="F155" s="9">
        <f>SUM(F107:F154)</f>
        <v>0</v>
      </c>
    </row>
    <row r="156" spans="1:6" ht="15.75" x14ac:dyDescent="0.3">
      <c r="B156"/>
    </row>
    <row r="157" spans="1:6" ht="15.75" x14ac:dyDescent="0.3">
      <c r="B157"/>
    </row>
    <row r="158" spans="1:6" ht="15.75" x14ac:dyDescent="0.3">
      <c r="B158"/>
    </row>
    <row r="159" spans="1:6" ht="15.75" x14ac:dyDescent="0.3">
      <c r="B159"/>
    </row>
    <row r="160" spans="1:6" ht="15.75" x14ac:dyDescent="0.3">
      <c r="B160"/>
    </row>
    <row r="161" spans="2:2" ht="15.75" x14ac:dyDescent="0.3">
      <c r="B161"/>
    </row>
    <row r="162" spans="2:2" ht="15.75" x14ac:dyDescent="0.3">
      <c r="B162"/>
    </row>
    <row r="163" spans="2:2" ht="15.75" x14ac:dyDescent="0.3">
      <c r="B163"/>
    </row>
    <row r="164" spans="2:2" ht="15.75" x14ac:dyDescent="0.3">
      <c r="B164"/>
    </row>
    <row r="165" spans="2:2" ht="15.75" x14ac:dyDescent="0.3">
      <c r="B165"/>
    </row>
  </sheetData>
  <mergeCells count="14">
    <mergeCell ref="A155:E155"/>
    <mergeCell ref="A67:F67"/>
    <mergeCell ref="A17:E17"/>
    <mergeCell ref="A1:F1"/>
    <mergeCell ref="A35:E35"/>
    <mergeCell ref="A19:F19"/>
    <mergeCell ref="A47:E47"/>
    <mergeCell ref="A37:F37"/>
    <mergeCell ref="A49:F49"/>
    <mergeCell ref="A65:E65"/>
    <mergeCell ref="A75:E75"/>
    <mergeCell ref="A77:F77"/>
    <mergeCell ref="A103:E103"/>
    <mergeCell ref="A105:F105"/>
  </mergeCells>
  <phoneticPr fontId="3" type="noConversion"/>
  <pageMargins left="0.511811024" right="0.511811024" top="0.78740157499999996" bottom="0.78740157499999996" header="0.31496062000000002" footer="0.3149606200000000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Moura</dc:creator>
  <cp:lastModifiedBy>Bruno Moura</cp:lastModifiedBy>
  <cp:lastPrinted>2026-02-06T15:38:05Z</cp:lastPrinted>
  <dcterms:created xsi:type="dcterms:W3CDTF">2026-01-19T14:45:24Z</dcterms:created>
  <dcterms:modified xsi:type="dcterms:W3CDTF">2026-02-06T15:38:07Z</dcterms:modified>
</cp:coreProperties>
</file>