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mepi\Desktop\"/>
    </mc:Choice>
  </mc:AlternateContent>
  <xr:revisionPtr revIDLastSave="0" documentId="13_ncr:1_{ADC22D84-6A00-4789-9119-62665F07D9DB}" xr6:coauthVersionLast="47" xr6:coauthVersionMax="47" xr10:uidLastSave="{00000000-0000-0000-0000-000000000000}"/>
  <bookViews>
    <workbookView xWindow="-28920" yWindow="-120" windowWidth="29040" windowHeight="15840" tabRatio="500" xr2:uid="{00000000-000D-0000-FFFF-FFFF00000000}"/>
  </bookViews>
  <sheets>
    <sheet name="POSTO DE TRABALHO" sheetId="1" r:id="rId1"/>
    <sheet name="MEMÓRIA DE CÁLCULO" sheetId="2" r:id="rId2"/>
    <sheet name="MÓDULO 2.3" sheetId="3" r:id="rId3"/>
    <sheet name="MÓDULO 5" sheetId="4" r:id="rId4"/>
    <sheet name="PLANILHA AUSÊNCIAS LEGAIS" sheetId="9" r:id="rId5"/>
  </sheets>
  <definedNames>
    <definedName name="_xlnm.Print_Area" localSheetId="2">'MÓDULO 2.3'!$A$1:$I$9</definedName>
    <definedName name="_xlnm.Print_Area" localSheetId="3">'MÓDULO 5'!$A$1:$L$38</definedName>
    <definedName name="_xlnm.Print_Area" localSheetId="0">'POSTO DE TRABALHO'!$A$1:$D$158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1" i="4" l="1"/>
  <c r="J11" i="4" s="1"/>
  <c r="K11" i="4" s="1"/>
  <c r="D6" i="9"/>
  <c r="D7" i="9"/>
  <c r="D8" i="9"/>
  <c r="D9" i="9"/>
  <c r="D10" i="9"/>
  <c r="D11" i="9"/>
  <c r="D35" i="4"/>
  <c r="D34" i="4"/>
  <c r="D30" i="4"/>
  <c r="D31" i="4"/>
  <c r="B31" i="4"/>
  <c r="B30" i="4"/>
  <c r="H9" i="3"/>
  <c r="G9" i="3"/>
  <c r="C5" i="3" s="1"/>
  <c r="F9" i="3"/>
  <c r="H8" i="3"/>
  <c r="G8" i="3"/>
  <c r="C4" i="3" s="1"/>
  <c r="F8" i="3"/>
  <c r="L11" i="4" l="1"/>
  <c r="L12" i="4" s="1"/>
  <c r="C6" i="4" s="1"/>
  <c r="I9" i="3"/>
  <c r="I8" i="3"/>
  <c r="D33" i="4"/>
  <c r="B33" i="4"/>
  <c r="D32" i="4"/>
  <c r="B32" i="4"/>
  <c r="D29" i="4"/>
  <c r="B29" i="4"/>
  <c r="D28" i="4"/>
  <c r="B28" i="4"/>
  <c r="D27" i="4"/>
  <c r="B27" i="4"/>
  <c r="B5" i="3"/>
  <c r="B4" i="3"/>
  <c r="D101" i="2"/>
  <c r="D125" i="1" s="1"/>
  <c r="D100" i="2"/>
  <c r="D124" i="1" s="1"/>
  <c r="C105" i="1"/>
  <c r="C69" i="2"/>
  <c r="C58" i="2"/>
  <c r="C85" i="1" s="1"/>
  <c r="C56" i="2"/>
  <c r="C47" i="2"/>
  <c r="C78" i="1" s="1"/>
  <c r="C45" i="2"/>
  <c r="C46" i="2" s="1"/>
  <c r="D38" i="2"/>
  <c r="D61" i="1" s="1"/>
  <c r="D36" i="2"/>
  <c r="D59" i="1" s="1"/>
  <c r="D34" i="2"/>
  <c r="D57" i="1" s="1"/>
  <c r="C27" i="2"/>
  <c r="C77" i="2" s="1"/>
  <c r="C106" i="1" s="1"/>
  <c r="C13" i="2"/>
  <c r="C38" i="1" s="1"/>
  <c r="C153" i="1"/>
  <c r="C137" i="1"/>
  <c r="B137" i="1"/>
  <c r="C136" i="1"/>
  <c r="B136" i="1"/>
  <c r="C135" i="1"/>
  <c r="B135" i="1"/>
  <c r="C133" i="1"/>
  <c r="B133" i="1"/>
  <c r="C132" i="1"/>
  <c r="B132" i="1"/>
  <c r="B125" i="1"/>
  <c r="B124" i="1"/>
  <c r="B123" i="1"/>
  <c r="C112" i="1"/>
  <c r="B112" i="1"/>
  <c r="C111" i="1"/>
  <c r="C113" i="1" s="1"/>
  <c r="B111" i="1"/>
  <c r="B106" i="1"/>
  <c r="B105" i="1"/>
  <c r="C104" i="1"/>
  <c r="B104" i="1"/>
  <c r="C103" i="1"/>
  <c r="B103" i="1"/>
  <c r="C102" i="1"/>
  <c r="B102" i="1"/>
  <c r="C101" i="1"/>
  <c r="B101" i="1"/>
  <c r="C100" i="1"/>
  <c r="B100" i="1"/>
  <c r="B99" i="1"/>
  <c r="B98" i="1"/>
  <c r="B85" i="1"/>
  <c r="B84" i="1"/>
  <c r="C83" i="1"/>
  <c r="B83" i="1"/>
  <c r="B78" i="1"/>
  <c r="B77" i="1"/>
  <c r="C76" i="1"/>
  <c r="B76" i="1"/>
  <c r="D62" i="1"/>
  <c r="B62" i="1"/>
  <c r="B61" i="1"/>
  <c r="D60" i="1"/>
  <c r="B60" i="1"/>
  <c r="B59" i="1"/>
  <c r="D58" i="1"/>
  <c r="B58" i="1"/>
  <c r="B57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B38" i="1"/>
  <c r="C37" i="1"/>
  <c r="B37" i="1"/>
  <c r="D19" i="1"/>
  <c r="B153" i="1" s="1"/>
  <c r="D18" i="1"/>
  <c r="D24" i="1" s="1"/>
  <c r="D31" i="1" s="1"/>
  <c r="D16" i="1"/>
  <c r="C138" i="1" l="1"/>
  <c r="D48" i="1"/>
  <c r="D50" i="1"/>
  <c r="D104" i="1"/>
  <c r="D47" i="1"/>
  <c r="D76" i="1"/>
  <c r="D103" i="1"/>
  <c r="D106" i="1"/>
  <c r="D105" i="1"/>
  <c r="D36" i="4"/>
  <c r="D37" i="4" s="1"/>
  <c r="C7" i="4" s="1"/>
  <c r="D99" i="2" s="1"/>
  <c r="D123" i="1" s="1"/>
  <c r="D126" i="1" s="1"/>
  <c r="D146" i="1" s="1"/>
  <c r="D63" i="1"/>
  <c r="D69" i="1" s="1"/>
  <c r="D51" i="1"/>
  <c r="D112" i="1"/>
  <c r="D46" i="1"/>
  <c r="D102" i="1"/>
  <c r="C39" i="1"/>
  <c r="D38" i="1"/>
  <c r="D49" i="1"/>
  <c r="D142" i="1"/>
  <c r="D52" i="1"/>
  <c r="C48" i="2"/>
  <c r="C77" i="1"/>
  <c r="D77" i="1" s="1"/>
  <c r="D78" i="1"/>
  <c r="D37" i="1"/>
  <c r="D100" i="1"/>
  <c r="D85" i="1"/>
  <c r="C78" i="2"/>
  <c r="D45" i="1"/>
  <c r="D101" i="1"/>
  <c r="C57" i="2"/>
  <c r="C84" i="1" s="1"/>
  <c r="D84" i="1" s="1"/>
  <c r="C53" i="1"/>
  <c r="C14" i="2"/>
  <c r="C15" i="2" s="1"/>
  <c r="C70" i="2"/>
  <c r="C99" i="1" s="1"/>
  <c r="D99" i="1" s="1"/>
  <c r="D83" i="1"/>
  <c r="D111" i="1"/>
  <c r="C98" i="1"/>
  <c r="D53" i="1" l="1"/>
  <c r="D68" i="1" s="1"/>
  <c r="D113" i="1"/>
  <c r="D118" i="1" s="1"/>
  <c r="D39" i="1"/>
  <c r="D40" i="1" s="1"/>
  <c r="D41" i="1" s="1"/>
  <c r="D67" i="1" s="1"/>
  <c r="D79" i="1"/>
  <c r="D90" i="1" s="1"/>
  <c r="C59" i="2"/>
  <c r="C107" i="1"/>
  <c r="D98" i="1"/>
  <c r="D107" i="1" s="1"/>
  <c r="D117" i="1" s="1"/>
  <c r="D119" i="1" s="1"/>
  <c r="D145" i="1" s="1"/>
  <c r="D86" i="1"/>
  <c r="D91" i="1" s="1"/>
  <c r="C86" i="1"/>
  <c r="C79" i="1"/>
  <c r="C40" i="1"/>
  <c r="C41" i="1" s="1"/>
  <c r="D70" i="1" l="1"/>
  <c r="D143" i="1" s="1"/>
  <c r="D147" i="1" s="1"/>
  <c r="D92" i="1"/>
  <c r="D144" i="1" s="1"/>
  <c r="D128" i="1" l="1"/>
  <c r="D132" i="1" s="1"/>
  <c r="D133" i="1" s="1"/>
  <c r="D137" i="1" l="1"/>
  <c r="D136" i="1"/>
  <c r="D135" i="1"/>
  <c r="D138" i="1" l="1"/>
  <c r="D148" i="1" s="1"/>
  <c r="D149" i="1" s="1"/>
  <c r="D153" i="1" s="1"/>
  <c r="D155" i="1" s="1"/>
  <c r="D156" i="1" l="1"/>
  <c r="D157" i="1" s="1"/>
</calcChain>
</file>

<file path=xl/sharedStrings.xml><?xml version="1.0" encoding="utf-8"?>
<sst xmlns="http://schemas.openxmlformats.org/spreadsheetml/2006/main" count="594" uniqueCount="261">
  <si>
    <t>Categoria Profissional</t>
  </si>
  <si>
    <t>Discriminação dos Serviços</t>
  </si>
  <si>
    <t>Data de apresentação da proposta</t>
  </si>
  <si>
    <t>Município</t>
  </si>
  <si>
    <t>TERESINA</t>
  </si>
  <si>
    <t>Ano do Acordo, Convenção ou Dissídio Coletivo</t>
  </si>
  <si>
    <t>Número de meses de execução contratual</t>
  </si>
  <si>
    <t>Identificação do Serviço</t>
  </si>
  <si>
    <t>Tipo de Serviço</t>
  </si>
  <si>
    <t>Unidade de Medida</t>
  </si>
  <si>
    <t>Posto</t>
  </si>
  <si>
    <t>Quantidade total de postos</t>
  </si>
  <si>
    <t>Dados para composição dos custos referente à mão-de-obra</t>
  </si>
  <si>
    <t>Tipo de serviço</t>
  </si>
  <si>
    <t>Classificação Brasileira de Ocupações (CBO)</t>
  </si>
  <si>
    <t>Salário Nominativo da Categoria Profissional</t>
  </si>
  <si>
    <t>Categoria profissional (vinculada à execução contratual)</t>
  </si>
  <si>
    <t>Data base da categoria (dd/mm/aaaa)</t>
  </si>
  <si>
    <t>MÓDULO 1 - COMPOSIÇÃO DA REMUNERAÇÃO</t>
  </si>
  <si>
    <t>Item</t>
  </si>
  <si>
    <t>Descrição</t>
  </si>
  <si>
    <t>%</t>
  </si>
  <si>
    <t>Valor (R$)</t>
  </si>
  <si>
    <t>A</t>
  </si>
  <si>
    <t>Salário 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</si>
  <si>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</si>
  <si>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</si>
  <si>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</si>
  <si>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</si>
  <si>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</si>
  <si>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</si>
  <si>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</si>
  <si>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</si>
  <si>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</si>
  <si>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</si>
  <si>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</si>
  <si>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</si>
  <si>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 DO MÓDULO 1</t>
  </si>
  <si>
    <t>-</t>
  </si>
  <si>
    <t>MÓDULO 2 - BENEFÍCIOS MENSAIS E DIÁRIOS</t>
  </si>
  <si>
    <t>Submódulo 2.1: 13º (décimo terceiro) salário e adicional de férias</t>
  </si>
  <si>
    <t>TOTAL A + B</t>
  </si>
  <si>
    <t>Incidência do Submódulo 2.2 sobre o Total A+B</t>
  </si>
  <si>
    <t>TOTAL SUBMÓDULO 2.1</t>
  </si>
  <si>
    <t>Submódulo 2.2: Encargos Previdenciários (GPS), Fundo de Garantia por Tempo de Serviço (FGTS) e outras contribuições</t>
  </si>
  <si>
    <t>H</t>
  </si>
  <si>
    <t>TOTAL SUBMÓDULO 2.2</t>
  </si>
  <si>
    <t>Submódulo 2.3 - Benefícios Mensais e Diários</t>
  </si>
  <si>
    <t>TOTAL SUBMÓDULO 2.3</t>
  </si>
  <si>
    <t>MÓDULO 2 - BENEFÍCIOS MENSAIS E DIÁRIOS - QUADRO-RESUMO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</si>
  <si>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</si>
  <si>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</si>
  <si>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</si>
  <si>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</si>
  <si>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</si>
  <si>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</si>
  <si>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MÓDULO 2</t>
  </si>
  <si>
    <t>MÓDULO 3 - PROVISÃO PARA RESCISÃO</t>
  </si>
  <si>
    <t>Submódulo 3.1 - Aviso Prévio Indenizado</t>
  </si>
  <si>
    <t>TOTAL SUBMÓDULO 3.1</t>
  </si>
  <si>
    <t>Submódulo 3.2 - Aviso Prévio Trabalhado</t>
  </si>
  <si>
    <t>MÓDULO 3 - PROVISÃO PARA RESCISÃO - QUADRO-RESUMO</t>
  </si>
  <si>
    <t>3.1</t>
  </si>
  <si>
    <t>Aviso Prévio Indenizado</t>
  </si>
  <si>
    <t>3.2</t>
  </si>
  <si>
    <t>Aviso Prévio Trabalhado</t>
  </si>
  <si>
    <t>TOTAL MÓDULO 3</t>
  </si>
  <si>
    <t>MÓDULO 4 - CUSTO DE REPOSIÇÃO DO PROFISSIONAL AUSENTE</t>
  </si>
  <si>
    <t>Submódulo 4.1 - Ausências Legais</t>
  </si>
  <si>
    <t>I</t>
  </si>
  <si>
    <t>TOTAL SUBMÓDULO 4.1</t>
  </si>
  <si>
    <t>Submódulo 4.2 - Intrajornada</t>
  </si>
  <si>
    <t>MÓDULO 4 - CUSTO DE REPOSIÇÃO DO PROFISSIONAL AUSENTE - QUADRO-RESUMO</t>
  </si>
  <si>
    <t>4.1</t>
  </si>
  <si>
    <t>Ausências legais</t>
  </si>
  <si>
    <t>4.2</t>
  </si>
  <si>
    <t>Intrajornada</t>
  </si>
  <si>
    <t>TOTAL MÓDULO 4</t>
  </si>
  <si>
    <t>MÓDULO 5 - INSUMOS DIVERSOS</t>
  </si>
  <si>
    <t>TOTAL DO MÓDULO 5</t>
  </si>
  <si>
    <t>SOMA DOS MÓDULOS 1, 2, 3, 4 e 5</t>
  </si>
  <si>
    <t>MÓDULO 6 - CUSTOS INDIRETOS, TRIBUTOS E LUCRO</t>
  </si>
  <si>
    <t>TRIBUTOS</t>
  </si>
  <si>
    <t>C.1</t>
  </si>
  <si>
    <t>C.2</t>
  </si>
  <si>
    <t>C.3</t>
  </si>
  <si>
    <t>TOTAL DO MÓDULO 6</t>
  </si>
  <si>
    <t>QUADRO RESUMO DO CUSTO POR EMPREGADO</t>
  </si>
  <si>
    <t>MÓDULO 2 - ENCARGOS E BENEFÍCIOS ANUAIS, MENSAIS E DIÁRIOS</t>
  </si>
  <si>
    <t>SUBTOTAL (A + B + C + D + E)</t>
  </si>
  <si>
    <t>MÓDULO 6 - CUSTOS INDIRETOS, LUCROS E TRIBUTOS</t>
  </si>
  <si>
    <t>PREÇO TOTAL POR POSTO</t>
  </si>
  <si>
    <t>QUADRO RESUMO DO VALOR MENSAL DOS SERVIÇOS</t>
  </si>
  <si>
    <t>Quantidade de Postos</t>
  </si>
  <si>
    <t>Valor Mensal do Posto</t>
  </si>
  <si>
    <t>VALOR TOTAL MENSAL</t>
  </si>
  <si>
    <t>VALOR TOTAL ANUAL</t>
  </si>
  <si>
    <t>VALOR TOTAL (36 meses)</t>
  </si>
  <si>
    <t>CATEGORIA PROFISSIONAL</t>
  </si>
  <si>
    <t>MÓDULO 1 - COMPOSIÇÃO DA REMUNERAÇÃO - SALÁRIO BASE</t>
  </si>
  <si>
    <t>Valor</t>
  </si>
  <si>
    <t>Memória de Cálculo</t>
  </si>
  <si>
    <t>Fundamento</t>
  </si>
  <si>
    <t>13º Salário</t>
  </si>
  <si>
    <t>[(1/12)x100]</t>
  </si>
  <si>
    <t xml:space="preserve"> Art. 7º, inciso VIII da  Constituição Federal e Parágrafo único , Art. 1º Dec. 57155/65</t>
  </si>
  <si>
    <t>Adicional de Férias</t>
  </si>
  <si>
    <t>[(1/12)/3x100]</t>
  </si>
  <si>
    <t>Só provisiona o adicional - Art. 7º, inciso XVII da Constituição Federal</t>
  </si>
  <si>
    <t>Total do Submódulo 2.1</t>
  </si>
  <si>
    <t>Incidência do Submódulo 2.2 sobre o Total do Submódulo 2.1</t>
  </si>
  <si>
    <t>INSS</t>
  </si>
  <si>
    <t>Art. 22, Inciso I, da Lei nº 8.212/91.</t>
  </si>
  <si>
    <t>Salário Educação</t>
  </si>
  <si>
    <t>Art. 3º, Inciso I, Decreto n.º 87.043/82.</t>
  </si>
  <si>
    <t>Riscos Ambientais do Trabalho - RAT x FAP</t>
  </si>
  <si>
    <t>RAT x FAP, em que:
RAT – Varia de acordo coma atividade preponderante aplicação do código CNAE ao Anexo V do Decreto n.º 3.048/1999, de 1% a 3%)
FAP – varia de 0,5 a 2,000, mas adota-se o maior valor possível para o exercício, conforme Decreto n.º 6.957/2009.</t>
  </si>
  <si>
    <t>SESC ou SESI</t>
  </si>
  <si>
    <t>Art. 3º, Lei n.º 8.036/90.</t>
  </si>
  <si>
    <t>SENAI - SENAC</t>
  </si>
  <si>
    <t>Decreto n.º 2.318/86.</t>
  </si>
  <si>
    <t>SEBRAE</t>
  </si>
  <si>
    <t>Art. 8º, Lei n.º 8.029/90 e Lei n.º 8.154/90.</t>
  </si>
  <si>
    <t>INCRA</t>
  </si>
  <si>
    <t>Lei n.º 7.787/89 e DL n.º 1.146/70.</t>
  </si>
  <si>
    <t>FGTS</t>
  </si>
  <si>
    <t>Art. 15, Lei nº 8.036/90 e Art. 7º, III, CF.</t>
  </si>
  <si>
    <t>Total dos Encargos</t>
  </si>
  <si>
    <r>
      <rPr>
        <b/>
        <sz val="10"/>
        <color rgb="FF000000"/>
        <rFont val="Tahoma"/>
        <family val="2"/>
        <charset val="1"/>
      </rPr>
      <t xml:space="preserve">Observação 1: </t>
    </r>
    <r>
      <rPr>
        <sz val="10"/>
        <color rgb="FF000000"/>
        <rFont val="Tahoma"/>
        <family val="2"/>
        <charset val="1"/>
      </rPr>
      <t xml:space="preserve">A licitante deve preencher o item "C" das planilhas de composição de custos e formação de preços com o valor de seu FAP, a ser comprovado no envio de sua proposta adequada ao lance vencedor, mediante apresentação da GFIP ou outro documento apto a fazê-lo, conforme item </t>
    </r>
    <r>
      <rPr>
        <sz val="10"/>
        <color rgb="FFFF0000"/>
        <rFont val="Tahoma"/>
        <family val="2"/>
        <charset val="1"/>
      </rPr>
      <t>xx do Edital</t>
    </r>
    <r>
      <rPr>
        <sz val="10"/>
        <color rgb="FF000000"/>
        <rFont val="Tahoma"/>
        <family val="2"/>
        <charset val="1"/>
      </rPr>
      <t>.</t>
    </r>
  </si>
  <si>
    <t>Submódulo 2.3: Encargos Sociais e Trabalhistas</t>
  </si>
  <si>
    <t>Transporte</t>
  </si>
  <si>
    <r>
      <rPr>
        <b/>
        <sz val="10"/>
        <color rgb="FF000000"/>
        <rFont val="Tahoma"/>
        <family val="2"/>
        <charset val="1"/>
      </rPr>
      <t xml:space="preserve">(Valor do vale x 2 x 22 dias úteis) - (0,06 x Salário Base)
</t>
    </r>
    <r>
      <rPr>
        <sz val="10"/>
        <color rgb="FF000000"/>
        <rFont val="Tahoma"/>
        <family val="2"/>
        <charset val="1"/>
      </rPr>
      <t>O vale transporte foi baseado no preço da passagem, trajeto de ida e volta residência/TJPI com uma integração, do transporte coletivo da respectiva capital do estado do Piauí. E permite uma dedução do valor do vale-transporte de 6% que está de acordo com a lei nº 7.418/85 (desconto máximo de 6% do salário-base - Módulo 1 A) (Decreto Municipal de nº 18.230/2019)</t>
    </r>
  </si>
  <si>
    <t>Auxílio alimentação</t>
  </si>
  <si>
    <t>Assistência médica e familiar</t>
  </si>
  <si>
    <t>Valor apurado em planilha auxiliar após pesquisa mercadológica</t>
  </si>
  <si>
    <t>Auxílio Creche</t>
  </si>
  <si>
    <t>Seguro de Vida, Invalidez e Funeral</t>
  </si>
  <si>
    <t>{[10% x(1/12)]x100} = 0,833%</t>
  </si>
  <si>
    <t>Art. 7º, XXI, CF/88; art. 487, § 1º, CLT</t>
  </si>
  <si>
    <t>Incidência do FGTS sobre o Aviso Prévio Indenizado</t>
  </si>
  <si>
    <t>0,08 x {[10%x(1/12)]x100}= 0,067%</t>
  </si>
  <si>
    <t>Súmula n.º 305 do TST</t>
  </si>
  <si>
    <t>Multa do FGTS sobre o Aviso Prévio Indenizado</t>
  </si>
  <si>
    <t>{0,08 x 0,4 x 10% x [ 1 + (1/12)+(1/12) + (1/3x1/12)] x 100}</t>
  </si>
  <si>
    <t>Art. 18, § 1º, Lei 8.036/90</t>
  </si>
  <si>
    <t>TOTAL</t>
  </si>
  <si>
    <r>
      <rPr>
        <b/>
        <sz val="10"/>
        <color rgb="FF000000"/>
        <rFont val="Tahoma"/>
        <family val="2"/>
        <charset val="1"/>
      </rPr>
      <t xml:space="preserve">Observação 1: </t>
    </r>
    <r>
      <rPr>
        <sz val="10"/>
        <color rgb="FF000000"/>
        <rFont val="Tahoma"/>
        <family val="2"/>
        <charset val="1"/>
      </rPr>
      <t>Estimativa de que 10% (cinco por cento) dos funcionários serão demitidos sem justa causa por aviso prévio indenizado, sendo este percentual o resíduo da diferença entre o total de demissões e as demissões por aviso prévio trabalhado que é de 90%, conforme previsão na multa do FGTS presente na portaria de conta vinculada Portaria Nº 3910/2023.</t>
    </r>
  </si>
  <si>
    <r>
      <rPr>
        <b/>
        <sz val="10"/>
        <color rgb="FF000000"/>
        <rFont val="Tahoma"/>
        <family val="2"/>
        <charset val="1"/>
      </rPr>
      <t>Observação 2:</t>
    </r>
    <r>
      <rPr>
        <sz val="10"/>
        <color rgb="FF000000"/>
        <rFont val="Tahoma"/>
        <family val="2"/>
        <charset val="1"/>
      </rPr>
      <t xml:space="preserve"> Cálculo leva em consideração o total dos depósitos de FGTS que seriam feitos (FGTS sobre salário + 13º apropriado 1/12 + ferias apropriada 1/12 + 1/3 de ferias apropriado 1/12 + o salário indenizado apropriado 1/12). A previsão de Multa do FGTS foi realizada sobre estimativa de que 10% dos funcionários que serão despedidos sem justa causa  por aviso prévio Indenizado, sendo este percentual resíduo do que está vinculado ao Aviso Prévio Trabalhado por força da  Portaria Nº 3910/2023.</t>
    </r>
  </si>
  <si>
    <t>{[90%x(7/30)/12]x100} = 1,750%</t>
  </si>
  <si>
    <t>Incidência dos encargos do submódulo 2.2 sobre o Aviso Prévio Trabalhado</t>
  </si>
  <si>
    <t>{[90%x(7/30)/12]x100}  x Total do submódulo 2.2</t>
  </si>
  <si>
    <t>Multa do FGTS sobre o Aviso Prévio Trabalhado</t>
  </si>
  <si>
    <t>{0,08 x 0,4 x 90% x [1 + 1/12 + (1/12 + 1/3*1/12)] x 100}</t>
  </si>
  <si>
    <r>
      <rPr>
        <b/>
        <sz val="10"/>
        <color rgb="FF000000"/>
        <rFont val="Tahoma"/>
        <family val="2"/>
        <charset val="1"/>
      </rPr>
      <t xml:space="preserve">Observação 1: </t>
    </r>
    <r>
      <rPr>
        <sz val="10"/>
        <color rgb="FF000000"/>
        <rFont val="Tahoma"/>
        <family val="2"/>
        <charset val="1"/>
      </rPr>
      <t>Redução de 7 dias ou de 2h por dia. Percentual relativo a contrato de 12 (doze) meses.</t>
    </r>
  </si>
  <si>
    <r>
      <rPr>
        <b/>
        <sz val="10"/>
        <color rgb="FF000000"/>
        <rFont val="Tahoma"/>
        <family val="2"/>
        <charset val="1"/>
      </rPr>
      <t xml:space="preserve">Observação 2: </t>
    </r>
    <r>
      <rPr>
        <sz val="10"/>
        <color rgb="FF000000"/>
        <rFont val="Tahoma"/>
        <family val="2"/>
        <charset val="1"/>
      </rPr>
      <t>Multa do FGTS sobre os funcionários despedidos sem justa por aviso prévio trabalhado , sendo o percentual vinculado e imutável por força da Portaria Nº 3910/2023.</t>
    </r>
  </si>
  <si>
    <t>Substituto das Férias</t>
  </si>
  <si>
    <t>Art. 7º, XVII, CF/88; arts. 129-153, CLT</t>
  </si>
  <si>
    <t>Incidência do Submódulo 2.2 sobre as Férias</t>
  </si>
  <si>
    <t>Ausência Justificada</t>
  </si>
  <si>
    <t>Ausências Legais</t>
  </si>
  <si>
    <t>Incisos I, II, IV,VIII,X, XI do art. 473 da CLT</t>
  </si>
  <si>
    <t>Ausência por Doença</t>
  </si>
  <si>
    <t>Art. 59 a 64 da Lei n.º 8.213/91.</t>
  </si>
  <si>
    <t>Licença Paternidade</t>
  </si>
  <si>
    <t>Art. 7º, XIX, CF/88 e 10, § 1º, da CLT e inciso II do art. 1º da Lei nº 11.770, de 9 de setembro de 2008</t>
  </si>
  <si>
    <t>Ausência por Acidente de Trabalho</t>
  </si>
  <si>
    <t>§ 2º do art. 43 da Lei 8.213, de 24 de julho de 1991.</t>
  </si>
  <si>
    <t>Afastamento Maternidade</t>
  </si>
  <si>
    <t>Impacto do item férias sobre a licença maternidade, visto que a licença é paga pelo INSS e não gera custo e reposição, inciso I do art. 1º da Lei nº 11.770, de 9 de setembro de 2008</t>
  </si>
  <si>
    <t>Incidência do Submódulo 2.2 sobre os itens C, D, E, F, G, H do submódulo 4.1</t>
  </si>
  <si>
    <t>Intervalo para repouso ou alimentação</t>
  </si>
  <si>
    <t>Incidência do submódulo 2.2 sobre o intervalo para repouso ou alimentação</t>
  </si>
  <si>
    <t>Uniformes</t>
  </si>
  <si>
    <t>Conforme Planilha Anexa</t>
  </si>
  <si>
    <t>Materiais</t>
  </si>
  <si>
    <t>Equipamentos</t>
  </si>
  <si>
    <t>Custos Indiretos</t>
  </si>
  <si>
    <t>Para fins de estimativa do Tribunal de Justiça do Piauí,  os Custos Indiretos são definido em 3,00%. Os percentuais são estimados conforme página 21 do Caderno de Estudo sobre a Composição dos Custos dos Valores Limites dos Serviços de Serviços de Limpeza e Conservação do Piauí. Disponível no Link https://www.gov.br/compras/pt-br/agente-publico/cadernos-tecnicos-e-valores-limites/cts-2019/ct_lim_pi_2019.pdf</t>
  </si>
  <si>
    <t>Lucro</t>
  </si>
  <si>
    <t>Para fins de estimativa do Tribunal de Justiça do Piauí, o Lucro é definido em 6,79%. Os percentuais são estimados conforme página 21 do Caderno de Estudo sobre a Composição dos Custos dos Valores Limites dos Serviços de Serviços de Limpeza e Conservação do Piauí.  Disponível no Link https://www.gov.br/compras/pt-br/agente-publico/cadernos-tecnicos-e-valores-limites/cts-2019/ct_lim_pi_2019.pdf</t>
  </si>
  <si>
    <t>Tributos</t>
  </si>
  <si>
    <t>Tributos Federais (PIS e COFINS)</t>
  </si>
  <si>
    <t>PIS: 1,65% e COFINS: 7,60%</t>
  </si>
  <si>
    <t>Tributos Estaduais</t>
  </si>
  <si>
    <t>Tributos Municipais (ISS)</t>
  </si>
  <si>
    <t>ISS: 5% (Alíquota máxima)</t>
  </si>
  <si>
    <r>
      <rPr>
        <b/>
        <sz val="10"/>
        <color rgb="FF000000"/>
        <rFont val="Tahoma"/>
        <family val="2"/>
        <charset val="1"/>
      </rPr>
      <t xml:space="preserve">Observação 2: </t>
    </r>
    <r>
      <rPr>
        <sz val="10"/>
        <color rgb="FF000000"/>
        <rFont val="Tahoma"/>
        <family val="2"/>
        <charset val="1"/>
      </rPr>
      <t>Em decorrência do ISSQN, a planilha de custo  poderá sofrer revisões  de acordo com a Lei Tributária do Município onde se realizará a prestação de serviço.</t>
    </r>
  </si>
  <si>
    <r>
      <rPr>
        <b/>
        <sz val="10"/>
        <color rgb="FF000000"/>
        <rFont val="Tahoma"/>
        <family val="2"/>
        <charset val="1"/>
      </rPr>
      <t xml:space="preserve">Cálculo: </t>
    </r>
    <r>
      <rPr>
        <sz val="10"/>
        <color rgb="FF000000"/>
        <rFont val="Tahoma"/>
        <family val="2"/>
        <charset val="1"/>
      </rPr>
      <t>{[Total (Remuneração + Encargos Sociais + Insumos) + Total (Lucro e despesas indiretas)] / [1-(COFINS + PIS + ISS)]/100]} x Alíquota</t>
    </r>
  </si>
  <si>
    <t>Valor Unitário Referencial</t>
  </si>
  <si>
    <t xml:space="preserve">&lt;&lt;&lt;&lt;&lt;&lt;&lt; Valor que vai para a planilha Memória de Cálculo SEI </t>
  </si>
  <si>
    <t>&lt;&lt;&lt;&lt;&lt;&lt;&lt; Valor que vai para a planilha Memória de Cálculo</t>
  </si>
  <si>
    <t>INSUMOS E EQUIPAMENTOS</t>
  </si>
  <si>
    <t>Submódulo 5</t>
  </si>
  <si>
    <t>Valor Total Mensal por Posto</t>
  </si>
  <si>
    <t>UNIFORMES</t>
  </si>
  <si>
    <t>Peça</t>
  </si>
  <si>
    <t>VALOR UNITÁRIO REFERENCIAL</t>
  </si>
  <si>
    <t>Sapatos</t>
  </si>
  <si>
    <t>Crachá</t>
  </si>
  <si>
    <t>Quantidade Anual</t>
  </si>
  <si>
    <t>Valor Médio Anual</t>
  </si>
  <si>
    <t>Valor Total Anual</t>
  </si>
  <si>
    <t>Valor Total Mensal</t>
  </si>
  <si>
    <t>COPEIRO</t>
  </si>
  <si>
    <t>PESQUISA DE MERCADO</t>
  </si>
  <si>
    <t>Cotação 1</t>
  </si>
  <si>
    <t>Cotação 2</t>
  </si>
  <si>
    <t>MÉDIA</t>
  </si>
  <si>
    <t>MEDIANA</t>
  </si>
  <si>
    <t>DESVIO PADRÃO</t>
  </si>
  <si>
    <t>COEFICIENTE DE VARIAÇÃO</t>
  </si>
  <si>
    <t>Assistência médica e familiar (Plano de saúde)</t>
  </si>
  <si>
    <t>Seguro de vida, invalidez e funeral</t>
  </si>
  <si>
    <t>Avental</t>
  </si>
  <si>
    <t>De oxford ou tergal, branco, com amarras dos lados.</t>
  </si>
  <si>
    <t>Blusa</t>
  </si>
  <si>
    <t>Gola esporte, de gabardine, brim ou algodão, nas cores cinza ou preta, com zíper ou botões na frente, dois bolsos nas laterais inferiores e emblema da empresa no lado esquerdo superior.</t>
  </si>
  <si>
    <t>Calça</t>
  </si>
  <si>
    <t>Comprida com zíper ou elástico, de gabardine, brim ou algodão, nas cores cinza ou preta.</t>
  </si>
  <si>
    <t>Camiseta</t>
  </si>
  <si>
    <t>Em forma de "T", malha fria ou algodão, cinza ou preta, gola sanfonada, mangas curtas, emblema da empresa no lado esquerdo superior.</t>
  </si>
  <si>
    <t>Meia</t>
  </si>
  <si>
    <t>Social, 3/4, cor neutra .</t>
  </si>
  <si>
    <t>Preta, tipo mocassim, fechado, salto até 3 cm ou sapatilha em couro, antiderrapantes.</t>
  </si>
  <si>
    <t>Touca de filó</t>
  </si>
  <si>
    <t>Com aba, cor preta, para uso dentro das copas.</t>
  </si>
  <si>
    <t>Luva Multiuso</t>
  </si>
  <si>
    <t>Luva Borracha Material: Látex Natural, Tamanho: Grande, Cor: Amarela, Características Adicionais: Antederrapante Com Forro, Tipo: Cano Longo, Tipo Proteção: Produtos Químicos - PAR</t>
  </si>
  <si>
    <t>/</t>
  </si>
  <si>
    <t>Ausência Justificativa</t>
  </si>
  <si>
    <t>Ausência por acidente de Trabalho</t>
  </si>
  <si>
    <t>AUSÊNCIAS LEGAIS</t>
  </si>
  <si>
    <t>ITEM</t>
  </si>
  <si>
    <t>MÉDIA GERAL</t>
  </si>
  <si>
    <t>MUTUAL</t>
  </si>
  <si>
    <t>GVA</t>
  </si>
  <si>
    <t>SERVFAZ</t>
  </si>
  <si>
    <r>
      <t>Ausência Justificada:</t>
    </r>
    <r>
      <rPr>
        <sz val="10"/>
        <color rgb="FF000000"/>
        <rFont val="Tahoma"/>
        <family val="2"/>
        <charset val="1"/>
      </rPr>
      <t xml:space="preserve"> Conforme Planilha Anexa, onde consta dados históricos de ocorrências no âmbito das contratações deste Tribunal de Justiça do Estado do Piauí (TJPI) que envolvam a terceirização de mão de obra, especialmente no que se refere às rubricas constantes na Planilha de Formação de Custos e Preços da Instrução Normativa nº 05/2017, realizada em 24 de outubro de 2025 ( SEI .7461573), realizado nos autos do processo originário nº 25.0.000108911-3, de contratação de terceirizados.</t>
    </r>
  </si>
  <si>
    <r>
      <t xml:space="preserve">Ausências Legais: </t>
    </r>
    <r>
      <rPr>
        <sz val="10"/>
        <color rgb="FF000000"/>
        <rFont val="Tahoma"/>
        <family val="2"/>
        <charset val="1"/>
      </rPr>
      <t>Conforme Planilha Anexa, onde consta dados históricos de ocorrências no âmbito das contratações deste Tribunal de Justiça do Estado do Piauí (TJPI) que envolvam a terceirização de mão de obra, especialmente no que se refere às rubricas constantes na Planilha de Formação de Custos e Preços da Instrução Normativa nº 05/2017, realizada em 24 de outubro de 2025 ( SEI .7461573), realizado nos autos do processo originário nº 25.0.000108911-3, de contratação de terceirizados.</t>
    </r>
  </si>
  <si>
    <r>
      <t xml:space="preserve">Ausência por Doença: </t>
    </r>
    <r>
      <rPr>
        <sz val="10"/>
        <color rgb="FF000000"/>
        <rFont val="Tahoma"/>
        <family val="2"/>
        <charset val="1"/>
      </rPr>
      <t>Conforme Planilha Anexa, onde consta dados históricos de ocorrências no âmbito das contratações deste Tribunal de Justiça do Estado do Piauí (TJPI) que envolvam a terceirização de mão de obra, especialmente no que se refere às rubricas constantes na Planilha de Formação de Custos e Preços da Instrução Normativa nº 05/2017, realizada em 24 de outubro de 2025 ( SEI .7461573), realizado nos autos do processo originário nº 25.0.000108911-3, de contratação de terceirizados. https://https://www.gov.br/compras/pt-br/agente-publico/cadernos-tecnicos-e-valores-limites/cts-2019/ct_lim_pi_2019.pdf</t>
    </r>
  </si>
  <si>
    <r>
      <t xml:space="preserve">Licença Paternidade: </t>
    </r>
    <r>
      <rPr>
        <sz val="10"/>
        <color rgb="FF000000"/>
        <rFont val="Tahoma"/>
        <family val="2"/>
        <charset val="1"/>
      </rPr>
      <t>Conforme Planilha Anexa, onde consta dados históricos de ocorrências no âmbito das contratações deste Tribunal de Justiça do Estado do Piauí (TJPI) que envolvam a terceirização de mão de obra, especialmente no que se refere às rubricas constantes na Planilha de Formação de Custos e Preços da Instrução Normativa nº 05/2017, realizada em 24 de outubro de 2025 ( SEI .7461573), realizado nos autos do processo originário nº 25.0.000108911-3, de contratação de terceirizados.</t>
    </r>
  </si>
  <si>
    <r>
      <t xml:space="preserve">Ausência por Acidente de Trabalho: </t>
    </r>
    <r>
      <rPr>
        <sz val="10"/>
        <color rgb="FF000000"/>
        <rFont val="Tahoma"/>
        <family val="2"/>
        <charset val="1"/>
      </rPr>
      <t>Conforme Planilha Anexa, onde consta dados históricos de ocorrências no âmbito das contratações deste Tribunal de Justiça do Estado do Piauí (TJPI) que envolvam a terceirização de mão de obra, especialmente no que se refere às rubricas constantes na Planilha de Formação de Custos e Preços da Instrução Normativa nº 05/2017, realizada em 24 de outubro de 2025 ( SEI .7461573), realizado nos autos do processo originário nº 25.0.000108911-3, de contratação de terceirizados.</t>
    </r>
  </si>
  <si>
    <r>
      <t xml:space="preserve">Afastamento Maternidade: </t>
    </r>
    <r>
      <rPr>
        <sz val="10"/>
        <color rgb="FF000000"/>
        <rFont val="Tahoma"/>
        <family val="2"/>
      </rPr>
      <t>Conforme Planilha Anexa, onde consta dados históricos de ocorrências no âmbito das contratações deste Tribunal de Justiça do Estado do Piauí (TJPI) que envolvam a terceirização de mão de obra, especialmente no que se refere às rubricas constantes na Planilha de Formação de Custos e Preços da Instrução Normativa nº 05/2017, realizada em 24 de outubro de 2025 ( SEI .7461573), realizado nos autos do processo originário nº 25.0.000108911-3, de contratação de terceirizados.</t>
    </r>
  </si>
  <si>
    <t>Cotação 3</t>
  </si>
  <si>
    <r>
      <t xml:space="preserve">Observação 1: </t>
    </r>
    <r>
      <rPr>
        <sz val="10"/>
        <color rgb="FF000000"/>
        <rFont val="Tahoma"/>
        <family val="2"/>
        <charset val="1"/>
      </rPr>
      <t>Os tributos (COFINS e PIS) foram definidos utilizando o regime de tributação de Lucro REAL, a licitante deve elaborar sua proposta e, por conseguinte, sua planilha com base no regime de tributação ao qual estará submetido durante a execução do contrato.</t>
    </r>
  </si>
  <si>
    <t>Apoio Área Comum</t>
  </si>
  <si>
    <t>Salário base estabelecido na CCT: PI000035/2026</t>
  </si>
  <si>
    <t>O valor do auxílio-alimentação foi calculado com nos valores estabelecidos na Convenção Coletiva da Categoria 2026/2026 registrada no MTE sob o nº  PI000035/2026</t>
  </si>
  <si>
    <t>EQUIPAMENTOS E UTENSÍLIOS PARA COPA</t>
  </si>
  <si>
    <t>Especificação</t>
  </si>
  <si>
    <t>Número de Postos (Und.)</t>
  </si>
  <si>
    <t>Número de Carrinhos (Und.)</t>
  </si>
  <si>
    <t>Valor Referencial Unitário (R$)</t>
  </si>
  <si>
    <t>Valor Total Referencial (R$)</t>
  </si>
  <si>
    <t>NCM</t>
  </si>
  <si>
    <t>Vida Útil (anos)</t>
  </si>
  <si>
    <t>Depreciação Anual (%)</t>
  </si>
  <si>
    <t>Depreciação Anual (R$)</t>
  </si>
  <si>
    <t>Depreciação Mensal (R$)</t>
  </si>
  <si>
    <t>Depreciação Mensal/Posto (R$)</t>
  </si>
  <si>
    <t>Carrinho Transporte Tipo: 2 Bandejas Material: Aço Inoxidável Aplicação: Movimentação Material Capacidade: 100 KG Altura: 90 CM Largura: 50 CM Comprimento: 70 CM Quantidade Rodas: 2 Fixas E 2 Giratórias Características Adicionais: Alça De Empurrar Junto A Bandeja Superior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</si>
</sst>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d/m/yyyy"/>
    <numFmt numFmtId="167" formatCode="0.000%"/>
    <numFmt numFmtId="168" formatCode="_-&quot;R$ &quot;* #,##0.00_-;&quot;-R$ &quot;* #,##0.00_-;_-&quot;R$ &quot;* \-???_-;_-@_-"/>
    <numFmt numFmtId="169" formatCode="0.0000%"/>
    <numFmt numFmtId="170" formatCode="[$R$-416]\ #,##0.00;[Red]\-[$R$-416]\ #,##0.00"/>
    <numFmt numFmtId="171" formatCode="&quot;R$ &quot;#,##0.00;[Red]&quot;-R$ &quot;#,##0.00"/>
    <numFmt numFmtId="172" formatCode="0.000"/>
    <numFmt numFmtId="173" formatCode="&quot;R$&quot;\ #,##0.00"/>
    <numFmt numFmtId="174" formatCode="_-* #,##0.000_-;\-* #,##0.000_-;_-* &quot;-&quot;???_-;_-@_-"/>
  </numFmts>
  <fonts count="26" x14ac:knownFonts="1">
    <font>
      <sz val="11"/>
      <color rgb="FF000000"/>
      <name val="Calibri"/>
      <family val="2"/>
      <charset val="1"/>
    </font>
    <font>
      <sz val="11"/>
      <color theme="1"/>
      <name val="Aptos Narrow"/>
      <family val="2"/>
      <scheme val="minor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b/>
      <sz val="10"/>
      <color rgb="FF000000"/>
      <name val="Tahoma"/>
      <family val="2"/>
      <charset val="1"/>
    </font>
    <font>
      <sz val="10"/>
      <color rgb="FF000000"/>
      <name val="Tahoma"/>
      <family val="2"/>
      <charset val="1"/>
    </font>
    <font>
      <sz val="10"/>
      <color rgb="FFFF0000"/>
      <name val="Tahoma"/>
      <family val="2"/>
      <charset val="1"/>
    </font>
    <font>
      <sz val="10"/>
      <name val="Tahoma"/>
      <family val="2"/>
      <charset val="1"/>
    </font>
    <font>
      <sz val="10"/>
      <color rgb="FF333333"/>
      <name val="Tahoma"/>
      <family val="2"/>
      <charset val="1"/>
    </font>
    <font>
      <b/>
      <sz val="10"/>
      <color rgb="FF333333"/>
      <name val="Tahoma"/>
      <family val="2"/>
      <charset val="1"/>
    </font>
    <font>
      <sz val="11"/>
      <color rgb="FF000000"/>
      <name val="Tahoma"/>
      <family val="2"/>
      <charset val="1"/>
    </font>
    <font>
      <b/>
      <sz val="11"/>
      <color rgb="FF000000"/>
      <name val="Tahoma"/>
      <family val="2"/>
      <charset val="1"/>
    </font>
    <font>
      <b/>
      <sz val="11"/>
      <color rgb="FF333333"/>
      <name val="Tahoma"/>
      <family val="2"/>
      <charset val="1"/>
    </font>
    <font>
      <sz val="11"/>
      <color rgb="FF333333"/>
      <name val="Tahoma"/>
      <family val="2"/>
      <charset val="1"/>
    </font>
    <font>
      <sz val="11"/>
      <color rgb="FF000000"/>
      <name val="Calibri"/>
      <family val="2"/>
      <charset val="1"/>
    </font>
    <font>
      <b/>
      <sz val="10"/>
      <color rgb="FF333333"/>
      <name val="Tahoma"/>
      <family val="2"/>
    </font>
    <font>
      <sz val="10"/>
      <color rgb="FF333333"/>
      <name val="Tahoma"/>
      <family val="2"/>
    </font>
    <font>
      <sz val="10"/>
      <name val="Tahoma"/>
      <family val="2"/>
    </font>
    <font>
      <b/>
      <sz val="10"/>
      <color rgb="FFFF0000"/>
      <name val="Tahoma"/>
      <family val="2"/>
      <charset val="1"/>
    </font>
    <font>
      <b/>
      <sz val="11"/>
      <color rgb="FFFF0000"/>
      <name val="Tahoma"/>
      <family val="2"/>
      <charset val="1"/>
    </font>
    <font>
      <b/>
      <sz val="11"/>
      <color theme="1"/>
      <name val="Aptos Narrow"/>
      <family val="2"/>
      <scheme val="minor"/>
    </font>
    <font>
      <sz val="10"/>
      <color rgb="FF000000"/>
      <name val="Tahoma"/>
      <family val="2"/>
    </font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000000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rgb="FFF8CBAD"/>
        <bgColor rgb="FFFFE699"/>
      </patternFill>
    </fill>
    <fill>
      <patternFill patternType="solid">
        <fgColor rgb="FFC5E0B4"/>
        <bgColor rgb="FFD9D9D9"/>
      </patternFill>
    </fill>
    <fill>
      <patternFill patternType="solid">
        <fgColor rgb="FFFFFFFF"/>
        <bgColor rgb="FFDAE3F3"/>
      </patternFill>
    </fill>
    <fill>
      <patternFill patternType="solid">
        <fgColor rgb="FFFFE699"/>
        <bgColor rgb="FFF8CBAD"/>
      </patternFill>
    </fill>
    <fill>
      <patternFill patternType="solid">
        <fgColor rgb="FFD9D9D9"/>
        <bgColor rgb="FFDBDBDB"/>
      </patternFill>
    </fill>
    <fill>
      <patternFill patternType="solid">
        <fgColor rgb="FFB4C7E7"/>
        <bgColor rgb="FF99CCFF"/>
      </patternFill>
    </fill>
    <fill>
      <patternFill patternType="solid">
        <fgColor rgb="FF8FAADC"/>
        <bgColor rgb="FF969696"/>
      </patternFill>
    </fill>
    <fill>
      <patternFill patternType="solid">
        <fgColor rgb="FFF4B183"/>
        <bgColor rgb="FFF8CBAD"/>
      </patternFill>
    </fill>
    <fill>
      <patternFill patternType="solid">
        <fgColor rgb="FFFFFF00"/>
        <bgColor rgb="FFFFFF00"/>
      </patternFill>
    </fill>
    <fill>
      <patternFill patternType="solid">
        <fgColor rgb="FFDBDBDB"/>
        <bgColor rgb="FFD9D9D9"/>
      </patternFill>
    </fill>
    <fill>
      <patternFill patternType="solid">
        <fgColor rgb="FFDAE3F3"/>
        <bgColor rgb="FFD9E1F2"/>
      </patternFill>
    </fill>
    <fill>
      <patternFill patternType="solid">
        <fgColor rgb="FFD9E1F2"/>
        <bgColor rgb="FFDAE3F3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rgb="FFDAE3F3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5" fontId="14" fillId="0" borderId="0" applyBorder="0" applyProtection="0"/>
    <xf numFmtId="9" fontId="14" fillId="0" borderId="0" applyBorder="0" applyProtection="0"/>
    <xf numFmtId="164" fontId="2" fillId="0" borderId="0" applyBorder="0" applyProtection="0"/>
    <xf numFmtId="165" fontId="2" fillId="0" borderId="0" applyBorder="0" applyProtection="0"/>
    <xf numFmtId="0" fontId="14" fillId="0" borderId="0"/>
    <xf numFmtId="0" fontId="3" fillId="0" borderId="0"/>
    <xf numFmtId="9" fontId="2" fillId="0" borderId="0" applyBorder="0" applyProtection="0"/>
    <xf numFmtId="0" fontId="1" fillId="0" borderId="0"/>
    <xf numFmtId="0" fontId="22" fillId="0" borderId="0"/>
    <xf numFmtId="9" fontId="22" fillId="0" borderId="0" applyFont="0" applyFill="0" applyBorder="0" applyAlignment="0" applyProtection="0"/>
  </cellStyleXfs>
  <cellXfs count="185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165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65" fontId="5" fillId="0" borderId="2" xfId="1" applyFont="1" applyBorder="1" applyAlignment="1" applyProtection="1">
      <alignment horizontal="center" vertical="center"/>
    </xf>
    <xf numFmtId="165" fontId="4" fillId="3" borderId="2" xfId="1" applyFont="1" applyFill="1" applyBorder="1" applyAlignment="1" applyProtection="1">
      <alignment horizontal="center" vertical="center"/>
    </xf>
    <xf numFmtId="167" fontId="5" fillId="0" borderId="2" xfId="2" applyNumberFormat="1" applyFont="1" applyBorder="1" applyAlignment="1" applyProtection="1">
      <alignment horizontal="center" vertical="center"/>
    </xf>
    <xf numFmtId="168" fontId="5" fillId="0" borderId="2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167" fontId="4" fillId="5" borderId="2" xfId="0" applyNumberFormat="1" applyFont="1" applyFill="1" applyBorder="1" applyAlignment="1">
      <alignment vertical="center"/>
    </xf>
    <xf numFmtId="167" fontId="4" fillId="5" borderId="2" xfId="0" applyNumberFormat="1" applyFont="1" applyFill="1" applyBorder="1" applyAlignment="1">
      <alignment horizontal="center" vertical="center"/>
    </xf>
    <xf numFmtId="168" fontId="4" fillId="5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4" borderId="0" xfId="0" applyFont="1" applyFill="1" applyAlignment="1">
      <alignment horizontal="center" vertical="center"/>
    </xf>
    <xf numFmtId="165" fontId="4" fillId="6" borderId="2" xfId="0" applyNumberFormat="1" applyFont="1" applyFill="1" applyBorder="1" applyAlignment="1">
      <alignment horizontal="center" vertical="center"/>
    </xf>
    <xf numFmtId="169" fontId="5" fillId="0" borderId="2" xfId="2" applyNumberFormat="1" applyFont="1" applyBorder="1" applyAlignment="1" applyProtection="1">
      <alignment horizontal="center" vertical="center"/>
    </xf>
    <xf numFmtId="0" fontId="5" fillId="3" borderId="0" xfId="0" applyFont="1" applyFill="1" applyAlignment="1">
      <alignment horizontal="center" vertical="center"/>
    </xf>
    <xf numFmtId="169" fontId="4" fillId="8" borderId="2" xfId="0" applyNumberFormat="1" applyFont="1" applyFill="1" applyBorder="1" applyAlignment="1">
      <alignment horizontal="center" vertical="center"/>
    </xf>
    <xf numFmtId="165" fontId="4" fillId="8" borderId="2" xfId="1" applyFont="1" applyFill="1" applyBorder="1" applyAlignment="1" applyProtection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9" fontId="5" fillId="0" borderId="0" xfId="2" applyFont="1" applyBorder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4" fillId="7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7" fontId="4" fillId="0" borderId="2" xfId="2" applyNumberFormat="1" applyFont="1" applyBorder="1" applyAlignment="1" applyProtection="1">
      <alignment horizontal="center" vertical="center"/>
    </xf>
    <xf numFmtId="167" fontId="4" fillId="4" borderId="2" xfId="2" applyNumberFormat="1" applyFont="1" applyFill="1" applyBorder="1" applyAlignment="1" applyProtection="1">
      <alignment horizontal="center" vertical="center"/>
    </xf>
    <xf numFmtId="167" fontId="5" fillId="4" borderId="2" xfId="2" applyNumberFormat="1" applyFont="1" applyFill="1" applyBorder="1" applyAlignment="1" applyProtection="1">
      <alignment horizontal="center" vertical="center"/>
    </xf>
    <xf numFmtId="9" fontId="5" fillId="0" borderId="2" xfId="2" applyFont="1" applyBorder="1" applyAlignment="1" applyProtection="1">
      <alignment horizontal="center" vertical="center"/>
    </xf>
    <xf numFmtId="170" fontId="5" fillId="4" borderId="2" xfId="0" applyNumberFormat="1" applyFont="1" applyFill="1" applyBorder="1" applyAlignment="1">
      <alignment horizontal="center" vertical="center"/>
    </xf>
    <xf numFmtId="170" fontId="5" fillId="0" borderId="2" xfId="1" applyNumberFormat="1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69" fontId="4" fillId="0" borderId="2" xfId="2" applyNumberFormat="1" applyFont="1" applyBorder="1" applyAlignment="1" applyProtection="1">
      <alignment horizontal="center" vertical="center"/>
    </xf>
    <xf numFmtId="169" fontId="5" fillId="4" borderId="2" xfId="2" applyNumberFormat="1" applyFont="1" applyFill="1" applyBorder="1" applyAlignment="1" applyProtection="1">
      <alignment horizontal="center" vertical="center"/>
    </xf>
    <xf numFmtId="169" fontId="4" fillId="0" borderId="4" xfId="2" applyNumberFormat="1" applyFont="1" applyBorder="1" applyAlignment="1" applyProtection="1">
      <alignment horizontal="center" vertical="center"/>
    </xf>
    <xf numFmtId="0" fontId="8" fillId="0" borderId="0" xfId="6" applyFont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4" fillId="4" borderId="5" xfId="0" applyFont="1" applyFill="1" applyBorder="1" applyAlignment="1">
      <alignment vertical="center"/>
    </xf>
    <xf numFmtId="0" fontId="9" fillId="4" borderId="2" xfId="6" applyFont="1" applyFill="1" applyBorder="1" applyAlignment="1">
      <alignment horizontal="center" vertical="center"/>
    </xf>
    <xf numFmtId="0" fontId="9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 wrapText="1"/>
    </xf>
    <xf numFmtId="0" fontId="10" fillId="0" borderId="0" xfId="5" applyFont="1"/>
    <xf numFmtId="0" fontId="11" fillId="4" borderId="0" xfId="5" applyFont="1" applyFill="1" applyAlignment="1">
      <alignment horizontal="center" vertical="center" wrapText="1"/>
    </xf>
    <xf numFmtId="0" fontId="11" fillId="10" borderId="2" xfId="5" applyFont="1" applyFill="1" applyBorder="1" applyAlignment="1">
      <alignment horizontal="center" vertical="center" wrapText="1"/>
    </xf>
    <xf numFmtId="0" fontId="11" fillId="4" borderId="2" xfId="5" applyFont="1" applyFill="1" applyBorder="1" applyAlignment="1">
      <alignment horizontal="center" vertical="center" wrapText="1"/>
    </xf>
    <xf numFmtId="170" fontId="11" fillId="4" borderId="2" xfId="5" applyNumberFormat="1" applyFont="1" applyFill="1" applyBorder="1" applyAlignment="1">
      <alignment horizontal="center" vertical="center" wrapText="1"/>
    </xf>
    <xf numFmtId="0" fontId="12" fillId="0" borderId="0" xfId="6" applyFont="1" applyAlignment="1">
      <alignment horizontal="center" vertical="center"/>
    </xf>
    <xf numFmtId="0" fontId="11" fillId="4" borderId="0" xfId="5" applyFont="1" applyFill="1" applyAlignment="1">
      <alignment horizontal="center" vertical="center"/>
    </xf>
    <xf numFmtId="0" fontId="10" fillId="4" borderId="0" xfId="5" applyFont="1" applyFill="1" applyAlignment="1">
      <alignment horizontal="center" vertical="center" wrapText="1"/>
    </xf>
    <xf numFmtId="0" fontId="10" fillId="4" borderId="0" xfId="5" applyFont="1" applyFill="1" applyAlignment="1">
      <alignment horizontal="center" vertical="center"/>
    </xf>
    <xf numFmtId="170" fontId="10" fillId="4" borderId="0" xfId="5" applyNumberFormat="1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wrapText="1"/>
    </xf>
    <xf numFmtId="171" fontId="13" fillId="0" borderId="2" xfId="0" applyNumberFormat="1" applyFont="1" applyBorder="1" applyAlignment="1">
      <alignment horizontal="center"/>
    </xf>
    <xf numFmtId="0" fontId="11" fillId="13" borderId="2" xfId="5" applyFont="1" applyFill="1" applyBorder="1" applyAlignment="1">
      <alignment horizontal="center" vertical="center"/>
    </xf>
    <xf numFmtId="0" fontId="11" fillId="13" borderId="2" xfId="5" applyFont="1" applyFill="1" applyBorder="1" applyAlignment="1">
      <alignment horizontal="center" vertical="center" wrapText="1"/>
    </xf>
    <xf numFmtId="165" fontId="11" fillId="13" borderId="2" xfId="1" applyFont="1" applyFill="1" applyBorder="1" applyAlignment="1" applyProtection="1">
      <alignment horizontal="center" vertical="center"/>
    </xf>
    <xf numFmtId="0" fontId="11" fillId="4" borderId="2" xfId="5" applyFont="1" applyFill="1" applyBorder="1" applyAlignment="1">
      <alignment horizontal="center" vertical="center"/>
    </xf>
    <xf numFmtId="171" fontId="10" fillId="4" borderId="2" xfId="5" applyNumberFormat="1" applyFont="1" applyFill="1" applyBorder="1" applyAlignment="1">
      <alignment horizontal="center" vertical="center" wrapText="1"/>
    </xf>
    <xf numFmtId="0" fontId="11" fillId="4" borderId="2" xfId="1" applyNumberFormat="1" applyFont="1" applyFill="1" applyBorder="1" applyAlignment="1" applyProtection="1">
      <alignment horizontal="center" vertical="center"/>
    </xf>
    <xf numFmtId="0" fontId="15" fillId="0" borderId="10" xfId="6" applyFont="1" applyBorder="1" applyAlignment="1">
      <alignment horizontal="center" vertical="center"/>
    </xf>
    <xf numFmtId="0" fontId="15" fillId="0" borderId="10" xfId="6" applyFont="1" applyBorder="1" applyAlignment="1">
      <alignment horizontal="center" vertical="center" wrapText="1"/>
    </xf>
    <xf numFmtId="0" fontId="16" fillId="0" borderId="11" xfId="6" applyFont="1" applyBorder="1" applyAlignment="1">
      <alignment horizontal="center" vertical="center"/>
    </xf>
    <xf numFmtId="0" fontId="16" fillId="0" borderId="11" xfId="6" applyFont="1" applyBorder="1" applyAlignment="1">
      <alignment horizontal="center" vertical="center" wrapText="1"/>
    </xf>
    <xf numFmtId="164" fontId="17" fillId="0" borderId="11" xfId="3" applyFont="1" applyBorder="1" applyAlignment="1">
      <alignment horizontal="center" vertical="center"/>
    </xf>
    <xf numFmtId="164" fontId="16" fillId="14" borderId="11" xfId="6" applyNumberFormat="1" applyFont="1" applyFill="1" applyBorder="1" applyAlignment="1">
      <alignment horizontal="center" vertical="center"/>
    </xf>
    <xf numFmtId="164" fontId="16" fillId="15" borderId="11" xfId="6" applyNumberFormat="1" applyFont="1" applyFill="1" applyBorder="1" applyAlignment="1">
      <alignment horizontal="center" vertical="center"/>
    </xf>
    <xf numFmtId="10" fontId="16" fillId="0" borderId="11" xfId="6" applyNumberFormat="1" applyFont="1" applyBorder="1" applyAlignment="1">
      <alignment horizontal="center" vertical="center"/>
    </xf>
    <xf numFmtId="164" fontId="18" fillId="0" borderId="2" xfId="6" applyNumberFormat="1" applyFont="1" applyBorder="1" applyAlignment="1">
      <alignment horizontal="center" vertical="center"/>
    </xf>
    <xf numFmtId="165" fontId="19" fillId="4" borderId="2" xfId="1" applyFont="1" applyFill="1" applyBorder="1" applyAlignment="1" applyProtection="1">
      <alignment horizontal="left" vertical="center"/>
    </xf>
    <xf numFmtId="165" fontId="19" fillId="13" borderId="2" xfId="1" applyFont="1" applyFill="1" applyBorder="1" applyAlignment="1" applyProtection="1">
      <alignment horizontal="left" vertical="center"/>
    </xf>
    <xf numFmtId="0" fontId="1" fillId="0" borderId="0" xfId="8"/>
    <xf numFmtId="172" fontId="20" fillId="19" borderId="2" xfId="8" applyNumberFormat="1" applyFont="1" applyFill="1" applyBorder="1" applyAlignment="1">
      <alignment horizontal="center" vertical="center" wrapText="1"/>
    </xf>
    <xf numFmtId="172" fontId="1" fillId="0" borderId="0" xfId="8" applyNumberFormat="1"/>
    <xf numFmtId="172" fontId="1" fillId="0" borderId="0" xfId="8" applyNumberFormat="1" applyAlignment="1">
      <alignment wrapText="1"/>
    </xf>
    <xf numFmtId="172" fontId="1" fillId="20" borderId="12" xfId="8" applyNumberFormat="1" applyFill="1" applyBorder="1"/>
    <xf numFmtId="172" fontId="1" fillId="20" borderId="13" xfId="8" applyNumberFormat="1" applyFill="1" applyBorder="1" applyAlignment="1">
      <alignment wrapText="1"/>
    </xf>
    <xf numFmtId="172" fontId="1" fillId="20" borderId="13" xfId="8" applyNumberFormat="1" applyFill="1" applyBorder="1"/>
    <xf numFmtId="172" fontId="1" fillId="20" borderId="14" xfId="8" applyNumberFormat="1" applyFill="1" applyBorder="1"/>
    <xf numFmtId="172" fontId="1" fillId="0" borderId="15" xfId="8" applyNumberFormat="1" applyBorder="1"/>
    <xf numFmtId="172" fontId="1" fillId="0" borderId="16" xfId="8" applyNumberFormat="1" applyBorder="1"/>
    <xf numFmtId="172" fontId="1" fillId="0" borderId="17" xfId="8" applyNumberFormat="1" applyBorder="1" applyAlignment="1">
      <alignment horizontal="center" vertical="center"/>
    </xf>
    <xf numFmtId="172" fontId="1" fillId="0" borderId="2" xfId="8" applyNumberFormat="1" applyBorder="1" applyAlignment="1">
      <alignment horizontal="center" vertical="center"/>
    </xf>
    <xf numFmtId="172" fontId="1" fillId="0" borderId="0" xfId="8" applyNumberFormat="1" applyAlignment="1">
      <alignment vertical="center"/>
    </xf>
    <xf numFmtId="172" fontId="1" fillId="0" borderId="2" xfId="8" applyNumberFormat="1" applyBorder="1" applyAlignment="1">
      <alignment horizontal="center" vertical="center" wrapText="1"/>
    </xf>
    <xf numFmtId="172" fontId="1" fillId="0" borderId="18" xfId="8" applyNumberFormat="1" applyBorder="1" applyAlignment="1">
      <alignment horizontal="center" vertical="center"/>
    </xf>
    <xf numFmtId="172" fontId="1" fillId="16" borderId="17" xfId="8" applyNumberFormat="1" applyFill="1" applyBorder="1" applyAlignment="1">
      <alignment horizontal="center" vertical="center"/>
    </xf>
    <xf numFmtId="172" fontId="1" fillId="16" borderId="2" xfId="8" applyNumberFormat="1" applyFill="1" applyBorder="1" applyAlignment="1">
      <alignment horizontal="center" vertical="center"/>
    </xf>
    <xf numFmtId="172" fontId="20" fillId="0" borderId="0" xfId="8" applyNumberFormat="1" applyFont="1" applyAlignment="1">
      <alignment vertical="center"/>
    </xf>
    <xf numFmtId="172" fontId="20" fillId="18" borderId="2" xfId="8" applyNumberFormat="1" applyFont="1" applyFill="1" applyBorder="1" applyAlignment="1">
      <alignment horizontal="center" vertical="center"/>
    </xf>
    <xf numFmtId="172" fontId="20" fillId="18" borderId="2" xfId="8" applyNumberFormat="1" applyFont="1" applyFill="1" applyBorder="1" applyAlignment="1">
      <alignment horizontal="center" vertical="center" wrapText="1"/>
    </xf>
    <xf numFmtId="172" fontId="20" fillId="21" borderId="17" xfId="8" applyNumberFormat="1" applyFont="1" applyFill="1" applyBorder="1" applyAlignment="1">
      <alignment horizontal="center" vertical="center"/>
    </xf>
    <xf numFmtId="172" fontId="20" fillId="21" borderId="2" xfId="8" applyNumberFormat="1" applyFont="1" applyFill="1" applyBorder="1" applyAlignment="1">
      <alignment horizontal="center" vertical="center"/>
    </xf>
    <xf numFmtId="172" fontId="1" fillId="21" borderId="18" xfId="8" applyNumberFormat="1" applyFill="1" applyBorder="1" applyAlignment="1">
      <alignment horizontal="center" vertical="center"/>
    </xf>
    <xf numFmtId="172" fontId="20" fillId="0" borderId="0" xfId="8" applyNumberFormat="1" applyFont="1"/>
    <xf numFmtId="0" fontId="4" fillId="10" borderId="0" xfId="0" applyFont="1" applyFill="1" applyAlignment="1">
      <alignment horizontal="center" vertical="center"/>
    </xf>
    <xf numFmtId="0" fontId="9" fillId="4" borderId="0" xfId="6" applyFont="1" applyFill="1" applyAlignment="1">
      <alignment horizontal="center" vertical="center"/>
    </xf>
    <xf numFmtId="164" fontId="18" fillId="0" borderId="6" xfId="6" applyNumberFormat="1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173" fontId="5" fillId="0" borderId="2" xfId="0" applyNumberFormat="1" applyFont="1" applyBorder="1" applyAlignment="1">
      <alignment horizontal="center" vertical="center"/>
    </xf>
    <xf numFmtId="173" fontId="5" fillId="0" borderId="2" xfId="1" applyNumberFormat="1" applyFont="1" applyBorder="1" applyAlignment="1" applyProtection="1">
      <alignment horizontal="center" vertical="center"/>
    </xf>
    <xf numFmtId="165" fontId="14" fillId="0" borderId="2" xfId="1" applyBorder="1" applyProtection="1"/>
    <xf numFmtId="173" fontId="13" fillId="0" borderId="2" xfId="0" applyNumberFormat="1" applyFont="1" applyBorder="1" applyAlignment="1">
      <alignment horizontal="center" vertical="center"/>
    </xf>
    <xf numFmtId="0" fontId="23" fillId="23" borderId="20" xfId="9" applyFont="1" applyFill="1" applyBorder="1" applyAlignment="1">
      <alignment horizontal="center" vertical="center" wrapText="1"/>
    </xf>
    <xf numFmtId="0" fontId="23" fillId="23" borderId="21" xfId="9" applyFont="1" applyFill="1" applyBorder="1" applyAlignment="1">
      <alignment horizontal="center" vertical="center" wrapText="1"/>
    </xf>
    <xf numFmtId="0" fontId="23" fillId="23" borderId="22" xfId="9" applyFont="1" applyFill="1" applyBorder="1" applyAlignment="1">
      <alignment horizontal="center" vertical="center" wrapText="1"/>
    </xf>
    <xf numFmtId="0" fontId="23" fillId="0" borderId="23" xfId="9" applyFont="1" applyBorder="1" applyAlignment="1">
      <alignment horizontal="center" vertical="center"/>
    </xf>
    <xf numFmtId="0" fontId="23" fillId="0" borderId="4" xfId="9" applyFont="1" applyBorder="1" applyAlignment="1">
      <alignment horizontal="center" vertical="center" wrapText="1"/>
    </xf>
    <xf numFmtId="0" fontId="23" fillId="14" borderId="4" xfId="9" applyFont="1" applyFill="1" applyBorder="1" applyAlignment="1">
      <alignment horizontal="center" vertical="center" wrapText="1"/>
    </xf>
    <xf numFmtId="173" fontId="23" fillId="14" borderId="4" xfId="9" applyNumberFormat="1" applyFont="1" applyFill="1" applyBorder="1" applyAlignment="1">
      <alignment horizontal="center" vertical="center" wrapText="1"/>
    </xf>
    <xf numFmtId="173" fontId="23" fillId="14" borderId="4" xfId="9" applyNumberFormat="1" applyFont="1" applyFill="1" applyBorder="1" applyAlignment="1">
      <alignment horizontal="center" vertical="center"/>
    </xf>
    <xf numFmtId="0" fontId="23" fillId="14" borderId="4" xfId="9" applyFont="1" applyFill="1" applyBorder="1" applyAlignment="1">
      <alignment horizontal="center" vertical="center"/>
    </xf>
    <xf numFmtId="9" fontId="23" fillId="14" borderId="4" xfId="10" applyFont="1" applyFill="1" applyBorder="1" applyAlignment="1">
      <alignment horizontal="center" vertical="center"/>
    </xf>
    <xf numFmtId="8" fontId="23" fillId="14" borderId="4" xfId="9" applyNumberFormat="1" applyFont="1" applyFill="1" applyBorder="1" applyAlignment="1">
      <alignment horizontal="center" vertical="center"/>
    </xf>
    <xf numFmtId="8" fontId="23" fillId="14" borderId="24" xfId="9" applyNumberFormat="1" applyFont="1" applyFill="1" applyBorder="1" applyAlignment="1">
      <alignment horizontal="center" vertical="center"/>
    </xf>
    <xf numFmtId="173" fontId="24" fillId="23" borderId="2" xfId="9" applyNumberFormat="1" applyFont="1" applyFill="1" applyBorder="1" applyAlignment="1">
      <alignment horizontal="center" vertical="center"/>
    </xf>
    <xf numFmtId="173" fontId="24" fillId="23" borderId="17" xfId="9" applyNumberFormat="1" applyFont="1" applyFill="1" applyBorder="1" applyAlignment="1">
      <alignment horizontal="center" vertical="center"/>
    </xf>
    <xf numFmtId="170" fontId="11" fillId="4" borderId="0" xfId="5" applyNumberFormat="1" applyFont="1" applyFill="1" applyAlignment="1">
      <alignment horizontal="center" vertical="center" wrapText="1"/>
    </xf>
    <xf numFmtId="0" fontId="11" fillId="11" borderId="2" xfId="5" applyFont="1" applyFill="1" applyBorder="1" applyAlignment="1">
      <alignment horizontal="center" vertical="center" wrapText="1"/>
    </xf>
    <xf numFmtId="0" fontId="12" fillId="12" borderId="2" xfId="0" applyFont="1" applyFill="1" applyBorder="1" applyAlignment="1">
      <alignment horizontal="center" vertical="center"/>
    </xf>
    <xf numFmtId="0" fontId="11" fillId="13" borderId="2" xfId="5" applyFont="1" applyFill="1" applyBorder="1" applyAlignment="1">
      <alignment horizontal="center" vertical="center"/>
    </xf>
    <xf numFmtId="0" fontId="24" fillId="22" borderId="14" xfId="9" applyFont="1" applyFill="1" applyBorder="1" applyAlignment="1">
      <alignment horizontal="center" vertical="center"/>
    </xf>
    <xf numFmtId="0" fontId="24" fillId="22" borderId="13" xfId="9" applyFont="1" applyFill="1" applyBorder="1" applyAlignment="1">
      <alignment horizontal="center" vertical="center"/>
    </xf>
    <xf numFmtId="0" fontId="24" fillId="22" borderId="12" xfId="9" applyFont="1" applyFill="1" applyBorder="1" applyAlignment="1">
      <alignment horizontal="center" vertical="center"/>
    </xf>
    <xf numFmtId="0" fontId="24" fillId="23" borderId="18" xfId="9" applyFont="1" applyFill="1" applyBorder="1" applyAlignment="1">
      <alignment horizontal="center" vertical="center"/>
    </xf>
    <xf numFmtId="0" fontId="24" fillId="23" borderId="2" xfId="9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9" fillId="4" borderId="0" xfId="6" applyFont="1" applyFill="1" applyAlignment="1">
      <alignment horizontal="center" vertical="center" wrapText="1"/>
    </xf>
    <xf numFmtId="0" fontId="9" fillId="0" borderId="6" xfId="6" applyFont="1" applyBorder="1" applyAlignment="1">
      <alignment horizontal="center" vertical="center"/>
    </xf>
    <xf numFmtId="0" fontId="15" fillId="0" borderId="7" xfId="6" applyFont="1" applyBorder="1" applyAlignment="1">
      <alignment horizontal="center" vertical="center" wrapText="1"/>
    </xf>
    <xf numFmtId="0" fontId="15" fillId="0" borderId="8" xfId="6" applyFont="1" applyBorder="1" applyAlignment="1">
      <alignment horizontal="center" vertical="center" wrapText="1"/>
    </xf>
    <xf numFmtId="0" fontId="15" fillId="0" borderId="9" xfId="6" applyFont="1" applyBorder="1" applyAlignment="1">
      <alignment horizontal="center" vertical="center" wrapText="1"/>
    </xf>
    <xf numFmtId="172" fontId="20" fillId="0" borderId="0" xfId="8" applyNumberFormat="1" applyFont="1" applyAlignment="1">
      <alignment horizontal="center"/>
    </xf>
    <xf numFmtId="172" fontId="20" fillId="0" borderId="15" xfId="8" applyNumberFormat="1" applyFont="1" applyBorder="1" applyAlignment="1">
      <alignment horizontal="center"/>
    </xf>
    <xf numFmtId="172" fontId="20" fillId="16" borderId="2" xfId="8" applyNumberFormat="1" applyFont="1" applyFill="1" applyBorder="1" applyAlignment="1">
      <alignment horizontal="center" vertical="center" wrapText="1"/>
    </xf>
    <xf numFmtId="172" fontId="20" fillId="16" borderId="17" xfId="8" applyNumberFormat="1" applyFont="1" applyFill="1" applyBorder="1" applyAlignment="1">
      <alignment horizontal="center" vertical="center" wrapText="1"/>
    </xf>
    <xf numFmtId="172" fontId="20" fillId="17" borderId="18" xfId="8" applyNumberFormat="1" applyFont="1" applyFill="1" applyBorder="1" applyAlignment="1">
      <alignment horizontal="center" vertical="center"/>
    </xf>
    <xf numFmtId="172" fontId="20" fillId="17" borderId="2" xfId="8" applyNumberFormat="1" applyFont="1" applyFill="1" applyBorder="1" applyAlignment="1">
      <alignment horizontal="center" vertical="center"/>
    </xf>
    <xf numFmtId="172" fontId="20" fillId="17" borderId="17" xfId="8" applyNumberFormat="1" applyFont="1" applyFill="1" applyBorder="1" applyAlignment="1">
      <alignment horizontal="center" vertical="center"/>
    </xf>
    <xf numFmtId="172" fontId="20" fillId="18" borderId="2" xfId="8" applyNumberFormat="1" applyFont="1" applyFill="1" applyBorder="1" applyAlignment="1">
      <alignment horizontal="center" vertical="center"/>
    </xf>
    <xf numFmtId="172" fontId="20" fillId="0" borderId="19" xfId="8" applyNumberFormat="1" applyFont="1" applyBorder="1" applyAlignment="1">
      <alignment horizontal="center"/>
    </xf>
    <xf numFmtId="172" fontId="20" fillId="19" borderId="2" xfId="8" applyNumberFormat="1" applyFont="1" applyFill="1" applyBorder="1" applyAlignment="1">
      <alignment horizontal="center" vertical="center" wrapText="1"/>
    </xf>
    <xf numFmtId="174" fontId="5" fillId="0" borderId="0" xfId="0" applyNumberFormat="1" applyFont="1" applyAlignment="1">
      <alignment horizontal="center" vertical="center"/>
    </xf>
    <xf numFmtId="168" fontId="25" fillId="5" borderId="2" xfId="0" applyNumberFormat="1" applyFont="1" applyFill="1" applyBorder="1" applyAlignment="1">
      <alignment horizontal="center" vertical="center"/>
    </xf>
    <xf numFmtId="168" fontId="25" fillId="3" borderId="2" xfId="0" applyNumberFormat="1" applyFont="1" applyFill="1" applyBorder="1" applyAlignment="1">
      <alignment horizontal="center" vertical="center"/>
    </xf>
    <xf numFmtId="0" fontId="4" fillId="24" borderId="2" xfId="0" applyFont="1" applyFill="1" applyBorder="1" applyAlignment="1">
      <alignment horizontal="center" vertical="center"/>
    </xf>
    <xf numFmtId="168" fontId="25" fillId="24" borderId="2" xfId="0" applyNumberFormat="1" applyFont="1" applyFill="1" applyBorder="1" applyAlignment="1">
      <alignment horizontal="center" vertical="center"/>
    </xf>
    <xf numFmtId="165" fontId="25" fillId="0" borderId="2" xfId="0" applyNumberFormat="1" applyFont="1" applyBorder="1" applyAlignment="1">
      <alignment horizontal="center" vertical="center"/>
    </xf>
  </cellXfs>
  <cellStyles count="11">
    <cellStyle name="Moeda" xfId="1" builtinId="4"/>
    <cellStyle name="Moeda 2" xfId="3" xr:uid="{00000000-0005-0000-0000-000006000000}"/>
    <cellStyle name="Moeda 2 2" xfId="4" xr:uid="{00000000-0005-0000-0000-000007000000}"/>
    <cellStyle name="Normal" xfId="0" builtinId="0"/>
    <cellStyle name="Normal 2" xfId="5" xr:uid="{00000000-0005-0000-0000-000008000000}"/>
    <cellStyle name="Normal 3" xfId="8" xr:uid="{362A998E-AF37-423B-9715-A9BFED4FA3A4}"/>
    <cellStyle name="Normal 4" xfId="6" xr:uid="{00000000-0005-0000-0000-000009000000}"/>
    <cellStyle name="Normal 5" xfId="9" xr:uid="{50B77D65-5324-4928-A5B1-D532753EADEF}"/>
    <cellStyle name="Porcentagem" xfId="2" builtinId="5"/>
    <cellStyle name="Porcentagem 2" xfId="7" xr:uid="{00000000-0005-0000-0000-00000A000000}"/>
    <cellStyle name="Porcentagem 3" xfId="10" xr:uid="{7F45C72D-6F19-477F-9316-828A468BEFA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DBDBDB"/>
      <rgbColor rgb="FFDAE3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1F2"/>
      <rgbColor rgb="FFC5E0B4"/>
      <rgbColor rgb="FFFFE699"/>
      <rgbColor rgb="FF99CCFF"/>
      <rgbColor rgb="FFF4B183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J157"/>
  <sheetViews>
    <sheetView tabSelected="1" view="pageBreakPreview" topLeftCell="A126" zoomScaleNormal="100" workbookViewId="0">
      <selection activeCell="D157" sqref="D157"/>
    </sheetView>
  </sheetViews>
  <sheetFormatPr defaultColWidth="9.140625" defaultRowHeight="15" x14ac:dyDescent="0.25"/>
  <cols>
    <col min="1" max="1" width="9.140625" style="9"/>
    <col min="2" max="2" width="63" style="10" customWidth="1"/>
    <col min="3" max="3" width="18.5703125" style="11" customWidth="1"/>
    <col min="4" max="4" width="43" style="11" customWidth="1"/>
    <col min="5" max="1024" width="9.140625" style="11"/>
  </cols>
  <sheetData>
    <row r="2" spans="1:4" x14ac:dyDescent="0.25">
      <c r="A2" s="150" t="s">
        <v>0</v>
      </c>
      <c r="B2" s="150"/>
      <c r="C2" s="150" t="s">
        <v>203</v>
      </c>
      <c r="D2" s="150"/>
    </row>
    <row r="4" spans="1:4" x14ac:dyDescent="0.25">
      <c r="A4" s="151" t="s">
        <v>1</v>
      </c>
      <c r="B4" s="151"/>
      <c r="C4" s="151"/>
      <c r="D4" s="151"/>
    </row>
    <row r="5" spans="1:4" x14ac:dyDescent="0.25">
      <c r="A5" s="4">
        <v>1</v>
      </c>
      <c r="B5" s="152" t="s">
        <v>2</v>
      </c>
      <c r="C5" s="152"/>
      <c r="D5" s="7"/>
    </row>
    <row r="6" spans="1:4" x14ac:dyDescent="0.25">
      <c r="A6" s="4">
        <v>2</v>
      </c>
      <c r="B6" s="152" t="s">
        <v>3</v>
      </c>
      <c r="C6" s="152"/>
      <c r="D6" s="7" t="s">
        <v>4</v>
      </c>
    </row>
    <row r="7" spans="1:4" x14ac:dyDescent="0.25">
      <c r="A7" s="4">
        <v>3</v>
      </c>
      <c r="B7" s="152" t="s">
        <v>5</v>
      </c>
      <c r="C7" s="152"/>
      <c r="D7" s="7" t="s">
        <v>246</v>
      </c>
    </row>
    <row r="8" spans="1:4" x14ac:dyDescent="0.25">
      <c r="A8" s="4">
        <v>4</v>
      </c>
      <c r="B8" s="152" t="s">
        <v>6</v>
      </c>
      <c r="C8" s="152"/>
      <c r="D8" s="7">
        <v>36</v>
      </c>
    </row>
    <row r="10" spans="1:4" x14ac:dyDescent="0.25">
      <c r="A10" s="151" t="s">
        <v>7</v>
      </c>
      <c r="B10" s="151"/>
      <c r="C10" s="151"/>
      <c r="D10" s="151"/>
    </row>
    <row r="11" spans="1:4" x14ac:dyDescent="0.25">
      <c r="A11" s="4">
        <v>1</v>
      </c>
      <c r="B11" s="152" t="s">
        <v>8</v>
      </c>
      <c r="C11" s="152"/>
      <c r="D11" s="12" t="s">
        <v>245</v>
      </c>
    </row>
    <row r="12" spans="1:4" x14ac:dyDescent="0.25">
      <c r="A12" s="4">
        <v>2</v>
      </c>
      <c r="B12" s="152" t="s">
        <v>9</v>
      </c>
      <c r="C12" s="152"/>
      <c r="D12" s="7" t="s">
        <v>10</v>
      </c>
    </row>
    <row r="13" spans="1:4" x14ac:dyDescent="0.25">
      <c r="A13" s="4">
        <v>3</v>
      </c>
      <c r="B13" s="152" t="s">
        <v>11</v>
      </c>
      <c r="C13" s="152"/>
      <c r="D13" s="7">
        <v>55</v>
      </c>
    </row>
    <row r="15" spans="1:4" x14ac:dyDescent="0.25">
      <c r="A15" s="151" t="s">
        <v>12</v>
      </c>
      <c r="B15" s="151"/>
      <c r="C15" s="151"/>
      <c r="D15" s="151"/>
    </row>
    <row r="16" spans="1:4" x14ac:dyDescent="0.25">
      <c r="A16" s="4">
        <v>1</v>
      </c>
      <c r="B16" s="152" t="s">
        <v>13</v>
      </c>
      <c r="C16" s="152"/>
      <c r="D16" s="7" t="str">
        <f>D11</f>
        <v>Apoio Área Comum</v>
      </c>
    </row>
    <row r="17" spans="1:4" x14ac:dyDescent="0.25">
      <c r="A17" s="4">
        <v>2</v>
      </c>
      <c r="B17" s="152" t="s">
        <v>14</v>
      </c>
      <c r="C17" s="152"/>
      <c r="D17" s="7">
        <v>513425</v>
      </c>
    </row>
    <row r="18" spans="1:4" x14ac:dyDescent="0.25">
      <c r="A18" s="4">
        <v>3</v>
      </c>
      <c r="B18" s="152" t="s">
        <v>15</v>
      </c>
      <c r="C18" s="152"/>
      <c r="D18" s="13">
        <f>'MEMÓRIA DE CÁLCULO'!C6</f>
        <v>1659.47</v>
      </c>
    </row>
    <row r="19" spans="1:4" x14ac:dyDescent="0.25">
      <c r="A19" s="4">
        <v>4</v>
      </c>
      <c r="B19" s="152" t="s">
        <v>16</v>
      </c>
      <c r="C19" s="152"/>
      <c r="D19" s="1" t="str">
        <f>C2</f>
        <v>COPEIRO</v>
      </c>
    </row>
    <row r="20" spans="1:4" x14ac:dyDescent="0.25">
      <c r="A20" s="4">
        <v>5</v>
      </c>
      <c r="B20" s="152" t="s">
        <v>17</v>
      </c>
      <c r="C20" s="152"/>
      <c r="D20" s="14">
        <v>46023</v>
      </c>
    </row>
    <row r="22" spans="1:4" x14ac:dyDescent="0.25">
      <c r="A22" s="153" t="s">
        <v>18</v>
      </c>
      <c r="B22" s="153"/>
      <c r="C22" s="153"/>
      <c r="D22" s="153"/>
    </row>
    <row r="23" spans="1:4" ht="15" customHeight="1" x14ac:dyDescent="0.25">
      <c r="A23" s="3" t="s">
        <v>19</v>
      </c>
      <c r="B23" s="3" t="s">
        <v>20</v>
      </c>
      <c r="C23" s="3" t="s">
        <v>21</v>
      </c>
      <c r="D23" s="3" t="s">
        <v>22</v>
      </c>
    </row>
    <row r="24" spans="1:4" x14ac:dyDescent="0.25">
      <c r="A24" s="4" t="s">
        <v>23</v>
      </c>
      <c r="B24" s="15" t="s">
        <v>24</v>
      </c>
      <c r="C24" s="7"/>
      <c r="D24" s="16">
        <f>D18</f>
        <v>1659.47</v>
      </c>
    </row>
    <row r="25" spans="1:4" x14ac:dyDescent="0.25">
      <c r="A25" s="4" t="s">
        <v>25</v>
      </c>
      <c r="B25" s="15" t="s">
        <v>26</v>
      </c>
      <c r="C25" s="7"/>
      <c r="D25" s="16"/>
    </row>
    <row r="26" spans="1:4" x14ac:dyDescent="0.25">
      <c r="A26" s="4" t="s">
        <v>27</v>
      </c>
      <c r="B26" s="15" t="s">
        <v>28</v>
      </c>
      <c r="C26" s="7"/>
      <c r="D26" s="16"/>
    </row>
    <row r="27" spans="1:4" x14ac:dyDescent="0.25">
      <c r="A27" s="4" t="s">
        <v>29</v>
      </c>
      <c r="B27" s="15" t="s">
        <v>30</v>
      </c>
      <c r="C27" s="7"/>
      <c r="D27" s="16"/>
    </row>
    <row r="28" spans="1:4" x14ac:dyDescent="0.25">
      <c r="A28" s="4" t="s">
        <v>31</v>
      </c>
      <c r="B28" s="15" t="s">
        <v>32</v>
      </c>
      <c r="C28" s="7"/>
      <c r="D28" s="16"/>
    </row>
    <row r="29" spans="1:4" x14ac:dyDescent="0.25">
      <c r="A29" s="4" t="s">
        <v>33</v>
      </c>
      <c r="B29" s="15" t="s">
        <v>34</v>
      </c>
      <c r="C29" s="7"/>
      <c r="D29" s="16"/>
    </row>
    <row r="30" spans="1:4" x14ac:dyDescent="0.25">
      <c r="A30" s="4" t="s">
        <v>35</v>
      </c>
      <c r="B30" s="15" t="s">
        <v>36</v>
      </c>
      <c r="C30" s="7"/>
      <c r="D30" s="16"/>
    </row>
    <row r="31" spans="1:4" ht="15" customHeight="1" x14ac:dyDescent="0.25">
      <c r="A31" s="153" t="s">
        <v>37</v>
      </c>
      <c r="B31" s="153"/>
      <c r="C31" s="6" t="s">
        <v>38</v>
      </c>
      <c r="D31" s="17">
        <f>SUM(D24:D30)</f>
        <v>1659.47</v>
      </c>
    </row>
    <row r="33" spans="1:5" x14ac:dyDescent="0.25">
      <c r="A33" s="153" t="s">
        <v>39</v>
      </c>
      <c r="B33" s="153"/>
      <c r="C33" s="153"/>
      <c r="D33" s="153"/>
    </row>
    <row r="35" spans="1:5" x14ac:dyDescent="0.25">
      <c r="A35" s="154" t="s">
        <v>40</v>
      </c>
      <c r="B35" s="154"/>
      <c r="C35" s="154"/>
      <c r="D35" s="154"/>
    </row>
    <row r="36" spans="1:5" x14ac:dyDescent="0.25">
      <c r="A36" s="5" t="s">
        <v>19</v>
      </c>
      <c r="B36" s="5" t="s">
        <v>20</v>
      </c>
      <c r="C36" s="5" t="s">
        <v>21</v>
      </c>
      <c r="D36" s="5" t="s">
        <v>22</v>
      </c>
    </row>
    <row r="37" spans="1:5" x14ac:dyDescent="0.25">
      <c r="A37" s="4" t="s">
        <v>23</v>
      </c>
      <c r="B37" s="15" t="str">
        <f>'MEMÓRIA DE CÁLCULO'!B12</f>
        <v>13º Salário</v>
      </c>
      <c r="C37" s="18">
        <f>'MEMÓRIA DE CÁLCULO'!C12</f>
        <v>8.3333333333333301E-2</v>
      </c>
      <c r="D37" s="19">
        <f>C37*$D$31</f>
        <v>138.2891666666666</v>
      </c>
    </row>
    <row r="38" spans="1:5" x14ac:dyDescent="0.25">
      <c r="A38" s="4" t="s">
        <v>25</v>
      </c>
      <c r="B38" s="15" t="str">
        <f>'MEMÓRIA DE CÁLCULO'!B13</f>
        <v>Adicional de Férias</v>
      </c>
      <c r="C38" s="18">
        <f>'MEMÓRIA DE CÁLCULO'!C13</f>
        <v>2.7777777777777766E-2</v>
      </c>
      <c r="D38" s="19">
        <f>C38*$D$31</f>
        <v>46.096388888888868</v>
      </c>
    </row>
    <row r="39" spans="1:5" x14ac:dyDescent="0.25">
      <c r="A39" s="155" t="s">
        <v>41</v>
      </c>
      <c r="B39" s="155"/>
      <c r="C39" s="20">
        <f>C38+C37</f>
        <v>0.11111111111111106</v>
      </c>
      <c r="D39" s="21">
        <f>SUM(D37:D38)</f>
        <v>184.38555555555547</v>
      </c>
    </row>
    <row r="40" spans="1:5" x14ac:dyDescent="0.25">
      <c r="A40" s="155" t="s">
        <v>42</v>
      </c>
      <c r="B40" s="155"/>
      <c r="C40" s="22">
        <f>C39*C53</f>
        <v>4.4222222222222211E-2</v>
      </c>
      <c r="D40" s="19">
        <f>D39*C53</f>
        <v>73.385451111111095</v>
      </c>
    </row>
    <row r="41" spans="1:5" x14ac:dyDescent="0.25">
      <c r="A41" s="154" t="s">
        <v>43</v>
      </c>
      <c r="B41" s="154"/>
      <c r="C41" s="23">
        <f>C40+C39</f>
        <v>0.15533333333333327</v>
      </c>
      <c r="D41" s="180">
        <f>D39+D40</f>
        <v>257.77100666666655</v>
      </c>
      <c r="E41" s="179"/>
    </row>
    <row r="43" spans="1:5" x14ac:dyDescent="0.25">
      <c r="A43" s="154" t="s">
        <v>44</v>
      </c>
      <c r="B43" s="154"/>
      <c r="C43" s="154"/>
      <c r="D43" s="154"/>
    </row>
    <row r="44" spans="1:5" x14ac:dyDescent="0.25">
      <c r="A44" s="5" t="s">
        <v>19</v>
      </c>
      <c r="B44" s="5" t="s">
        <v>20</v>
      </c>
      <c r="C44" s="5" t="s">
        <v>21</v>
      </c>
      <c r="D44" s="5" t="s">
        <v>22</v>
      </c>
    </row>
    <row r="45" spans="1:5" x14ac:dyDescent="0.25">
      <c r="A45" s="4" t="s">
        <v>23</v>
      </c>
      <c r="B45" s="15" t="str">
        <f>'MEMÓRIA DE CÁLCULO'!B19</f>
        <v>INSS</v>
      </c>
      <c r="C45" s="18">
        <f>'MEMÓRIA DE CÁLCULO'!C19</f>
        <v>0.2</v>
      </c>
      <c r="D45" s="19">
        <f t="shared" ref="D45:D52" si="0">C45*$D$31</f>
        <v>331.89400000000001</v>
      </c>
    </row>
    <row r="46" spans="1:5" x14ac:dyDescent="0.25">
      <c r="A46" s="4" t="s">
        <v>25</v>
      </c>
      <c r="B46" s="15" t="str">
        <f>'MEMÓRIA DE CÁLCULO'!B20</f>
        <v>Salário Educação</v>
      </c>
      <c r="C46" s="18">
        <f>'MEMÓRIA DE CÁLCULO'!C20</f>
        <v>2.5000000000000001E-2</v>
      </c>
      <c r="D46" s="19">
        <f t="shared" si="0"/>
        <v>41.486750000000001</v>
      </c>
    </row>
    <row r="47" spans="1:5" x14ac:dyDescent="0.25">
      <c r="A47" s="4" t="s">
        <v>27</v>
      </c>
      <c r="B47" s="15" t="str">
        <f>'MEMÓRIA DE CÁLCULO'!B21</f>
        <v>Riscos Ambientais do Trabalho - RAT x FAP</v>
      </c>
      <c r="C47" s="18">
        <f>'MEMÓRIA DE CÁLCULO'!C21</f>
        <v>0.06</v>
      </c>
      <c r="D47" s="19">
        <f t="shared" si="0"/>
        <v>99.568200000000004</v>
      </c>
    </row>
    <row r="48" spans="1:5" x14ac:dyDescent="0.25">
      <c r="A48" s="4" t="s">
        <v>29</v>
      </c>
      <c r="B48" s="15" t="str">
        <f>'MEMÓRIA DE CÁLCULO'!B22</f>
        <v>SESC ou SESI</v>
      </c>
      <c r="C48" s="18">
        <f>'MEMÓRIA DE CÁLCULO'!C22</f>
        <v>1.4999999999999999E-2</v>
      </c>
      <c r="D48" s="19">
        <f t="shared" si="0"/>
        <v>24.892050000000001</v>
      </c>
    </row>
    <row r="49" spans="1:4" x14ac:dyDescent="0.25">
      <c r="A49" s="4" t="s">
        <v>31</v>
      </c>
      <c r="B49" s="15" t="str">
        <f>'MEMÓRIA DE CÁLCULO'!B23</f>
        <v>SENAI - SENAC</v>
      </c>
      <c r="C49" s="18">
        <f>'MEMÓRIA DE CÁLCULO'!C23</f>
        <v>0.01</v>
      </c>
      <c r="D49" s="19">
        <f t="shared" si="0"/>
        <v>16.5947</v>
      </c>
    </row>
    <row r="50" spans="1:4" x14ac:dyDescent="0.25">
      <c r="A50" s="4" t="s">
        <v>33</v>
      </c>
      <c r="B50" s="15" t="str">
        <f>'MEMÓRIA DE CÁLCULO'!B24</f>
        <v>SEBRAE</v>
      </c>
      <c r="C50" s="18">
        <f>'MEMÓRIA DE CÁLCULO'!C24</f>
        <v>6.0000000000000001E-3</v>
      </c>
      <c r="D50" s="19">
        <f t="shared" si="0"/>
        <v>9.9568200000000004</v>
      </c>
    </row>
    <row r="51" spans="1:4" x14ac:dyDescent="0.25">
      <c r="A51" s="4" t="s">
        <v>35</v>
      </c>
      <c r="B51" s="15" t="str">
        <f>'MEMÓRIA DE CÁLCULO'!B25</f>
        <v>INCRA</v>
      </c>
      <c r="C51" s="18">
        <f>'MEMÓRIA DE CÁLCULO'!C25</f>
        <v>2E-3</v>
      </c>
      <c r="D51" s="19">
        <f t="shared" si="0"/>
        <v>3.31894</v>
      </c>
    </row>
    <row r="52" spans="1:4" x14ac:dyDescent="0.25">
      <c r="A52" s="4" t="s">
        <v>45</v>
      </c>
      <c r="B52" s="15" t="str">
        <f>'MEMÓRIA DE CÁLCULO'!B26</f>
        <v>FGTS</v>
      </c>
      <c r="C52" s="18">
        <f>'MEMÓRIA DE CÁLCULO'!C26</f>
        <v>0.08</v>
      </c>
      <c r="D52" s="19">
        <f t="shared" si="0"/>
        <v>132.7576</v>
      </c>
    </row>
    <row r="53" spans="1:4" x14ac:dyDescent="0.25">
      <c r="A53" s="154" t="s">
        <v>46</v>
      </c>
      <c r="B53" s="154"/>
      <c r="C53" s="24">
        <f>SUM(C45:C52)</f>
        <v>0.39800000000000008</v>
      </c>
      <c r="D53" s="25">
        <f>SUM(D45:D52)</f>
        <v>660.46906000000001</v>
      </c>
    </row>
    <row r="55" spans="1:4" x14ac:dyDescent="0.25">
      <c r="A55" s="154" t="s">
        <v>47</v>
      </c>
      <c r="B55" s="154"/>
      <c r="C55" s="154"/>
      <c r="D55" s="154"/>
    </row>
    <row r="56" spans="1:4" x14ac:dyDescent="0.25">
      <c r="A56" s="5" t="s">
        <v>19</v>
      </c>
      <c r="B56" s="5" t="s">
        <v>20</v>
      </c>
      <c r="C56" s="5" t="s">
        <v>21</v>
      </c>
      <c r="D56" s="5" t="s">
        <v>22</v>
      </c>
    </row>
    <row r="57" spans="1:4" x14ac:dyDescent="0.25">
      <c r="A57" s="4" t="s">
        <v>23</v>
      </c>
      <c r="B57" s="15" t="str">
        <f>'MEMÓRIA DE CÁLCULO'!B34</f>
        <v>Transporte</v>
      </c>
      <c r="C57" s="18"/>
      <c r="D57" s="19">
        <f>'MEMÓRIA DE CÁLCULO'!D34</f>
        <v>76.431799999999996</v>
      </c>
    </row>
    <row r="58" spans="1:4" x14ac:dyDescent="0.25">
      <c r="A58" s="4" t="s">
        <v>25</v>
      </c>
      <c r="B58" s="15" t="str">
        <f>'MEMÓRIA DE CÁLCULO'!B35</f>
        <v>Auxílio alimentação</v>
      </c>
      <c r="C58" s="18"/>
      <c r="D58" s="19">
        <f>'MEMÓRIA DE CÁLCULO'!D35</f>
        <v>505.99</v>
      </c>
    </row>
    <row r="59" spans="1:4" x14ac:dyDescent="0.25">
      <c r="A59" s="4" t="s">
        <v>27</v>
      </c>
      <c r="B59" s="15" t="str">
        <f>'MEMÓRIA DE CÁLCULO'!B36</f>
        <v>Assistência médica e familiar</v>
      </c>
      <c r="C59" s="18"/>
      <c r="D59" s="19">
        <f>'MEMÓRIA DE CÁLCULO'!D36</f>
        <v>65.680000000000007</v>
      </c>
    </row>
    <row r="60" spans="1:4" x14ac:dyDescent="0.25">
      <c r="A60" s="4" t="s">
        <v>29</v>
      </c>
      <c r="B60" s="15" t="str">
        <f>'MEMÓRIA DE CÁLCULO'!B37</f>
        <v>Auxílio Creche</v>
      </c>
      <c r="C60" s="18"/>
      <c r="D60" s="19">
        <f>'MEMÓRIA DE CÁLCULO'!D37</f>
        <v>0</v>
      </c>
    </row>
    <row r="61" spans="1:4" x14ac:dyDescent="0.25">
      <c r="A61" s="4" t="s">
        <v>31</v>
      </c>
      <c r="B61" s="15" t="str">
        <f>'MEMÓRIA DE CÁLCULO'!B38</f>
        <v>Seguro de Vida, Invalidez e Funeral</v>
      </c>
      <c r="C61" s="18"/>
      <c r="D61" s="19">
        <f>'MEMÓRIA DE CÁLCULO'!D38</f>
        <v>5.43</v>
      </c>
    </row>
    <row r="62" spans="1:4" x14ac:dyDescent="0.25">
      <c r="A62" s="4" t="s">
        <v>33</v>
      </c>
      <c r="B62" s="15" t="str">
        <f>'MEMÓRIA DE CÁLCULO'!B39</f>
        <v>Outros (especificar)</v>
      </c>
      <c r="C62" s="18"/>
      <c r="D62" s="19">
        <f>'MEMÓRIA DE CÁLCULO'!D39</f>
        <v>0</v>
      </c>
    </row>
    <row r="63" spans="1:4" x14ac:dyDescent="0.25">
      <c r="A63" s="154" t="s">
        <v>48</v>
      </c>
      <c r="B63" s="154"/>
      <c r="C63" s="154"/>
      <c r="D63" s="25">
        <f>SUM(D57:D62)</f>
        <v>653.53179999999986</v>
      </c>
    </row>
    <row r="65" spans="1:4" x14ac:dyDescent="0.25">
      <c r="A65" s="153" t="s">
        <v>49</v>
      </c>
      <c r="B65" s="153"/>
      <c r="C65" s="153"/>
      <c r="D65" s="153"/>
    </row>
    <row r="66" spans="1:4" x14ac:dyDescent="0.25">
      <c r="A66" s="3" t="s">
        <v>19</v>
      </c>
      <c r="B66" s="3" t="s">
        <v>20</v>
      </c>
      <c r="C66" s="3" t="s">
        <v>21</v>
      </c>
      <c r="D66" s="3" t="s">
        <v>22</v>
      </c>
    </row>
    <row r="67" spans="1:4" x14ac:dyDescent="0.25">
      <c r="A67" s="4" t="s">
        <v>50</v>
      </c>
      <c r="B67" s="15" t="s">
        <v>51</v>
      </c>
      <c r="C67" s="7"/>
      <c r="D67" s="19">
        <f>D41</f>
        <v>257.77100666666655</v>
      </c>
    </row>
    <row r="68" spans="1:4" x14ac:dyDescent="0.25">
      <c r="A68" s="4" t="s">
        <v>52</v>
      </c>
      <c r="B68" s="15" t="s">
        <v>53</v>
      </c>
      <c r="C68" s="7"/>
      <c r="D68" s="19">
        <f>D53</f>
        <v>660.46906000000001</v>
      </c>
    </row>
    <row r="69" spans="1:4" x14ac:dyDescent="0.25">
      <c r="A69" s="4" t="s">
        <v>54</v>
      </c>
      <c r="B69" s="15" t="s">
        <v>55</v>
      </c>
      <c r="C69" s="7"/>
      <c r="D69" s="19">
        <f>D63</f>
        <v>653.53179999999986</v>
      </c>
    </row>
    <row r="70" spans="1:4" x14ac:dyDescent="0.25">
      <c r="A70" s="153" t="s">
        <v>56</v>
      </c>
      <c r="B70" s="153"/>
      <c r="C70" s="153"/>
      <c r="D70" s="181">
        <f>SUM(D67:D69)</f>
        <v>1571.7718666666665</v>
      </c>
    </row>
    <row r="72" spans="1:4" x14ac:dyDescent="0.25">
      <c r="A72" s="153" t="s">
        <v>57</v>
      </c>
      <c r="B72" s="153"/>
      <c r="C72" s="153"/>
      <c r="D72" s="153"/>
    </row>
    <row r="74" spans="1:4" x14ac:dyDescent="0.25">
      <c r="A74" s="154" t="s">
        <v>58</v>
      </c>
      <c r="B74" s="154"/>
      <c r="C74" s="154"/>
      <c r="D74" s="154"/>
    </row>
    <row r="75" spans="1:4" x14ac:dyDescent="0.25">
      <c r="A75" s="5" t="s">
        <v>19</v>
      </c>
      <c r="B75" s="5" t="s">
        <v>20</v>
      </c>
      <c r="C75" s="5" t="s">
        <v>21</v>
      </c>
      <c r="D75" s="5" t="s">
        <v>22</v>
      </c>
    </row>
    <row r="76" spans="1:4" x14ac:dyDescent="0.25">
      <c r="A76" s="4" t="s">
        <v>23</v>
      </c>
      <c r="B76" s="15" t="str">
        <f>'MEMÓRIA DE CÁLCULO'!B45</f>
        <v>Aviso Prévio Indenizado</v>
      </c>
      <c r="C76" s="18">
        <f>'MEMÓRIA DE CÁLCULO'!C45</f>
        <v>8.3333333333333332E-3</v>
      </c>
      <c r="D76" s="19">
        <f>C76*$D$31</f>
        <v>13.828916666666666</v>
      </c>
    </row>
    <row r="77" spans="1:4" x14ac:dyDescent="0.25">
      <c r="A77" s="4" t="s">
        <v>25</v>
      </c>
      <c r="B77" s="15" t="str">
        <f>'MEMÓRIA DE CÁLCULO'!B46</f>
        <v>Incidência do FGTS sobre o Aviso Prévio Indenizado</v>
      </c>
      <c r="C77" s="18">
        <f>'MEMÓRIA DE CÁLCULO'!C46</f>
        <v>6.6666666666666664E-4</v>
      </c>
      <c r="D77" s="19">
        <f>C77*$D$31</f>
        <v>1.1063133333333333</v>
      </c>
    </row>
    <row r="78" spans="1:4" x14ac:dyDescent="0.25">
      <c r="A78" s="4" t="s">
        <v>27</v>
      </c>
      <c r="B78" s="15" t="str">
        <f>'MEMÓRIA DE CÁLCULO'!B47</f>
        <v>Multa do FGTS sobre o Aviso Prévio Indenizado</v>
      </c>
      <c r="C78" s="18">
        <f>'MEMÓRIA DE CÁLCULO'!C47</f>
        <v>3.8222222222222216E-3</v>
      </c>
      <c r="D78" s="19">
        <f>C78*$D$31</f>
        <v>6.34286311111111</v>
      </c>
    </row>
    <row r="79" spans="1:4" x14ac:dyDescent="0.25">
      <c r="A79" s="154" t="s">
        <v>59</v>
      </c>
      <c r="B79" s="154"/>
      <c r="C79" s="24">
        <f>SUM(C76:C78)</f>
        <v>1.2822222222222221E-2</v>
      </c>
      <c r="D79" s="25">
        <f>SUM(D76:D78)</f>
        <v>21.278093111111108</v>
      </c>
    </row>
    <row r="81" spans="1:4" x14ac:dyDescent="0.25">
      <c r="A81" s="154" t="s">
        <v>60</v>
      </c>
      <c r="B81" s="154"/>
      <c r="C81" s="154"/>
      <c r="D81" s="154"/>
    </row>
    <row r="82" spans="1:4" x14ac:dyDescent="0.25">
      <c r="A82" s="5" t="s">
        <v>19</v>
      </c>
      <c r="B82" s="5" t="s">
        <v>20</v>
      </c>
      <c r="C82" s="5" t="s">
        <v>21</v>
      </c>
      <c r="D82" s="5" t="s">
        <v>22</v>
      </c>
    </row>
    <row r="83" spans="1:4" x14ac:dyDescent="0.25">
      <c r="A83" s="4" t="s">
        <v>23</v>
      </c>
      <c r="B83" s="15" t="str">
        <f>'MEMÓRIA DE CÁLCULO'!B56</f>
        <v>Aviso Prévio Trabalhado</v>
      </c>
      <c r="C83" s="18">
        <f>'MEMÓRIA DE CÁLCULO'!C56</f>
        <v>1.7500000000000002E-2</v>
      </c>
      <c r="D83" s="19">
        <f>C83*$D$31</f>
        <v>29.040725000000002</v>
      </c>
    </row>
    <row r="84" spans="1:4" x14ac:dyDescent="0.25">
      <c r="A84" s="4" t="s">
        <v>25</v>
      </c>
      <c r="B84" s="15" t="str">
        <f>'MEMÓRIA DE CÁLCULO'!B57</f>
        <v>Incidência dos encargos do submódulo 2.2 sobre o Aviso Prévio Trabalhado</v>
      </c>
      <c r="C84" s="18">
        <f>'MEMÓRIA DE CÁLCULO'!C57</f>
        <v>6.9650000000000016E-3</v>
      </c>
      <c r="D84" s="19">
        <f>C84*$D$31</f>
        <v>11.558208550000003</v>
      </c>
    </row>
    <row r="85" spans="1:4" x14ac:dyDescent="0.25">
      <c r="A85" s="4" t="s">
        <v>27</v>
      </c>
      <c r="B85" s="15" t="str">
        <f>'MEMÓRIA DE CÁLCULO'!B58</f>
        <v>Multa do FGTS sobre o Aviso Prévio Trabalhado</v>
      </c>
      <c r="C85" s="18">
        <f>'MEMÓRIA DE CÁLCULO'!C58</f>
        <v>3.44E-2</v>
      </c>
      <c r="D85" s="19">
        <f>C85*$D$31</f>
        <v>57.085768000000002</v>
      </c>
    </row>
    <row r="86" spans="1:4" x14ac:dyDescent="0.25">
      <c r="A86" s="154" t="s">
        <v>59</v>
      </c>
      <c r="B86" s="154"/>
      <c r="C86" s="24">
        <f>SUM(C83:C85)</f>
        <v>5.8865000000000001E-2</v>
      </c>
      <c r="D86" s="25">
        <f>SUM(D83:D85)</f>
        <v>97.68470155</v>
      </c>
    </row>
    <row r="88" spans="1:4" x14ac:dyDescent="0.25">
      <c r="A88" s="153" t="s">
        <v>61</v>
      </c>
      <c r="B88" s="153"/>
      <c r="C88" s="153"/>
      <c r="D88" s="153"/>
    </row>
    <row r="89" spans="1:4" x14ac:dyDescent="0.25">
      <c r="A89" s="3" t="s">
        <v>19</v>
      </c>
      <c r="B89" s="3" t="s">
        <v>20</v>
      </c>
      <c r="C89" s="3" t="s">
        <v>21</v>
      </c>
      <c r="D89" s="3" t="s">
        <v>22</v>
      </c>
    </row>
    <row r="90" spans="1:4" x14ac:dyDescent="0.25">
      <c r="A90" s="4" t="s">
        <v>62</v>
      </c>
      <c r="B90" s="15" t="s">
        <v>63</v>
      </c>
      <c r="C90" s="7" t="s">
        <v>38</v>
      </c>
      <c r="D90" s="19">
        <f>D79</f>
        <v>21.278093111111108</v>
      </c>
    </row>
    <row r="91" spans="1:4" x14ac:dyDescent="0.25">
      <c r="A91" s="4" t="s">
        <v>64</v>
      </c>
      <c r="B91" s="15" t="s">
        <v>65</v>
      </c>
      <c r="C91" s="7" t="s">
        <v>38</v>
      </c>
      <c r="D91" s="19">
        <f>D86</f>
        <v>97.68470155</v>
      </c>
    </row>
    <row r="92" spans="1:4" x14ac:dyDescent="0.25">
      <c r="A92" s="182" t="s">
        <v>66</v>
      </c>
      <c r="B92" s="182"/>
      <c r="C92" s="182"/>
      <c r="D92" s="183">
        <f>SUM(D90:D91)</f>
        <v>118.9627946611111</v>
      </c>
    </row>
    <row r="94" spans="1:4" x14ac:dyDescent="0.25">
      <c r="A94" s="153" t="s">
        <v>67</v>
      </c>
      <c r="B94" s="153"/>
      <c r="C94" s="153"/>
      <c r="D94" s="153"/>
    </row>
    <row r="96" spans="1:4" x14ac:dyDescent="0.25">
      <c r="A96" s="154" t="s">
        <v>68</v>
      </c>
      <c r="B96" s="154"/>
      <c r="C96" s="154"/>
      <c r="D96" s="154"/>
    </row>
    <row r="97" spans="1:4" x14ac:dyDescent="0.25">
      <c r="A97" s="5" t="s">
        <v>19</v>
      </c>
      <c r="B97" s="5" t="s">
        <v>20</v>
      </c>
      <c r="C97" s="5" t="s">
        <v>21</v>
      </c>
      <c r="D97" s="5" t="s">
        <v>22</v>
      </c>
    </row>
    <row r="98" spans="1:4" x14ac:dyDescent="0.25">
      <c r="A98" s="4" t="s">
        <v>23</v>
      </c>
      <c r="B98" s="15" t="str">
        <f>'MEMÓRIA DE CÁLCULO'!B69</f>
        <v>Substituto das Férias</v>
      </c>
      <c r="C98" s="18">
        <f>'MEMÓRIA DE CÁLCULO'!C69</f>
        <v>8.3333333333333329E-2</v>
      </c>
      <c r="D98" s="19">
        <f t="shared" ref="D98:D106" si="1">C98*$D$31</f>
        <v>138.28916666666666</v>
      </c>
    </row>
    <row r="99" spans="1:4" x14ac:dyDescent="0.25">
      <c r="A99" s="4" t="s">
        <v>25</v>
      </c>
      <c r="B99" s="15" t="str">
        <f>'MEMÓRIA DE CÁLCULO'!B70</f>
        <v>Incidência do Submódulo 2.2 sobre as Férias</v>
      </c>
      <c r="C99" s="18">
        <f>'MEMÓRIA DE CÁLCULO'!C70</f>
        <v>3.3166666666666671E-2</v>
      </c>
      <c r="D99" s="19">
        <f t="shared" si="1"/>
        <v>55.039088333333339</v>
      </c>
    </row>
    <row r="100" spans="1:4" x14ac:dyDescent="0.25">
      <c r="A100" s="4" t="s">
        <v>27</v>
      </c>
      <c r="B100" s="15" t="str">
        <f>'MEMÓRIA DE CÁLCULO'!B71</f>
        <v>Ausência Justificada</v>
      </c>
      <c r="C100" s="18">
        <f>'MEMÓRIA DE CÁLCULO'!C71</f>
        <v>5.9999999999999995E-4</v>
      </c>
      <c r="D100" s="19">
        <f t="shared" si="1"/>
        <v>0.99568199999999996</v>
      </c>
    </row>
    <row r="101" spans="1:4" x14ac:dyDescent="0.25">
      <c r="A101" s="4" t="s">
        <v>29</v>
      </c>
      <c r="B101" s="15" t="str">
        <f>'MEMÓRIA DE CÁLCULO'!B72</f>
        <v>Ausências Legais</v>
      </c>
      <c r="C101" s="18">
        <f>'MEMÓRIA DE CÁLCULO'!C72</f>
        <v>3.7299999999999998E-3</v>
      </c>
      <c r="D101" s="19">
        <f t="shared" si="1"/>
        <v>6.1898230999999999</v>
      </c>
    </row>
    <row r="102" spans="1:4" x14ac:dyDescent="0.25">
      <c r="A102" s="4" t="s">
        <v>31</v>
      </c>
      <c r="B102" s="15" t="str">
        <f>'MEMÓRIA DE CÁLCULO'!B73</f>
        <v>Ausência por Doença</v>
      </c>
      <c r="C102" s="18">
        <f>'MEMÓRIA DE CÁLCULO'!C73</f>
        <v>2.1659999999999999E-2</v>
      </c>
      <c r="D102" s="19">
        <f t="shared" si="1"/>
        <v>35.9441202</v>
      </c>
    </row>
    <row r="103" spans="1:4" x14ac:dyDescent="0.25">
      <c r="A103" s="4" t="s">
        <v>33</v>
      </c>
      <c r="B103" s="15" t="str">
        <f>'MEMÓRIA DE CÁLCULO'!B74</f>
        <v>Licença Paternidade</v>
      </c>
      <c r="C103" s="18">
        <f>'MEMÓRIA DE CÁLCULO'!C74</f>
        <v>1.3999999999999999E-4</v>
      </c>
      <c r="D103" s="19">
        <f t="shared" si="1"/>
        <v>0.23232579999999997</v>
      </c>
    </row>
    <row r="104" spans="1:4" x14ac:dyDescent="0.25">
      <c r="A104" s="4" t="s">
        <v>35</v>
      </c>
      <c r="B104" s="15" t="str">
        <f>'MEMÓRIA DE CÁLCULO'!B75</f>
        <v>Ausência por Acidente de Trabalho</v>
      </c>
      <c r="C104" s="18">
        <f>'MEMÓRIA DE CÁLCULO'!C75</f>
        <v>1.2700000000000001E-3</v>
      </c>
      <c r="D104" s="19">
        <f t="shared" si="1"/>
        <v>2.1075269000000003</v>
      </c>
    </row>
    <row r="105" spans="1:4" x14ac:dyDescent="0.25">
      <c r="A105" s="4" t="s">
        <v>45</v>
      </c>
      <c r="B105" s="15" t="str">
        <f>'MEMÓRIA DE CÁLCULO'!B76</f>
        <v>Afastamento Maternidade</v>
      </c>
      <c r="C105" s="18">
        <f>'MEMÓRIA DE CÁLCULO'!C76</f>
        <v>7.6000000000000004E-4</v>
      </c>
      <c r="D105" s="19">
        <f t="shared" si="1"/>
        <v>1.2611972</v>
      </c>
    </row>
    <row r="106" spans="1:4" ht="25.5" x14ac:dyDescent="0.25">
      <c r="A106" s="4" t="s">
        <v>69</v>
      </c>
      <c r="B106" s="26" t="str">
        <f>'MEMÓRIA DE CÁLCULO'!B77</f>
        <v>Incidência do Submódulo 2.2 sobre os itens C, D, E, F, G, H do submódulo 4.1</v>
      </c>
      <c r="C106" s="18">
        <f>'MEMÓRIA DE CÁLCULO'!C77</f>
        <v>1.1207680000000003E-2</v>
      </c>
      <c r="D106" s="19">
        <f t="shared" si="1"/>
        <v>18.598808729600005</v>
      </c>
    </row>
    <row r="107" spans="1:4" x14ac:dyDescent="0.25">
      <c r="A107" s="154" t="s">
        <v>70</v>
      </c>
      <c r="B107" s="154"/>
      <c r="C107" s="24">
        <f>SUM(C98:C106)</f>
        <v>0.15586768000000001</v>
      </c>
      <c r="D107" s="25">
        <f>SUM(D98:D106)</f>
        <v>258.65773892960004</v>
      </c>
    </row>
    <row r="109" spans="1:4" x14ac:dyDescent="0.25">
      <c r="A109" s="154" t="s">
        <v>71</v>
      </c>
      <c r="B109" s="154"/>
      <c r="C109" s="154"/>
      <c r="D109" s="154"/>
    </row>
    <row r="110" spans="1:4" x14ac:dyDescent="0.25">
      <c r="A110" s="5" t="s">
        <v>19</v>
      </c>
      <c r="B110" s="5" t="s">
        <v>20</v>
      </c>
      <c r="C110" s="5" t="s">
        <v>21</v>
      </c>
      <c r="D110" s="5" t="s">
        <v>22</v>
      </c>
    </row>
    <row r="111" spans="1:4" x14ac:dyDescent="0.25">
      <c r="A111" s="4" t="s">
        <v>23</v>
      </c>
      <c r="B111" s="15" t="str">
        <f>'MEMÓRIA DE CÁLCULO'!B94</f>
        <v>Intervalo para repouso ou alimentação</v>
      </c>
      <c r="C111" s="18">
        <f>'MEMÓRIA DE CÁLCULO'!C82</f>
        <v>0</v>
      </c>
      <c r="D111" s="19">
        <f>C111*$D$31</f>
        <v>0</v>
      </c>
    </row>
    <row r="112" spans="1:4" x14ac:dyDescent="0.25">
      <c r="A112" s="4" t="s">
        <v>25</v>
      </c>
      <c r="B112" s="15" t="str">
        <f>'MEMÓRIA DE CÁLCULO'!B95</f>
        <v>Incidência do submódulo 2.2 sobre o intervalo para repouso ou alimentação</v>
      </c>
      <c r="C112" s="18">
        <f>'MEMÓRIA DE CÁLCULO'!C83</f>
        <v>0</v>
      </c>
      <c r="D112" s="19">
        <f>C112*$D$31</f>
        <v>0</v>
      </c>
    </row>
    <row r="113" spans="1:4" x14ac:dyDescent="0.25">
      <c r="A113" s="154" t="s">
        <v>70</v>
      </c>
      <c r="B113" s="154"/>
      <c r="C113" s="24">
        <f>SUM(C111:C112)</f>
        <v>0</v>
      </c>
      <c r="D113" s="25">
        <f>SUM(D111:D112)</f>
        <v>0</v>
      </c>
    </row>
    <row r="114" spans="1:4" s="11" customFormat="1" ht="12.75" x14ac:dyDescent="0.25"/>
    <row r="115" spans="1:4" x14ac:dyDescent="0.25">
      <c r="A115" s="153" t="s">
        <v>72</v>
      </c>
      <c r="B115" s="153"/>
      <c r="C115" s="153"/>
      <c r="D115" s="153"/>
    </row>
    <row r="116" spans="1:4" x14ac:dyDescent="0.25">
      <c r="A116" s="3" t="s">
        <v>19</v>
      </c>
      <c r="B116" s="3" t="s">
        <v>20</v>
      </c>
      <c r="C116" s="3" t="s">
        <v>21</v>
      </c>
      <c r="D116" s="3" t="s">
        <v>22</v>
      </c>
    </row>
    <row r="117" spans="1:4" s="27" customFormat="1" ht="12.75" x14ac:dyDescent="0.25">
      <c r="A117" s="4" t="s">
        <v>73</v>
      </c>
      <c r="B117" s="15" t="s">
        <v>74</v>
      </c>
      <c r="C117" s="7" t="s">
        <v>38</v>
      </c>
      <c r="D117" s="19">
        <f>D107</f>
        <v>258.65773892960004</v>
      </c>
    </row>
    <row r="118" spans="1:4" x14ac:dyDescent="0.25">
      <c r="A118" s="4" t="s">
        <v>75</v>
      </c>
      <c r="B118" s="15" t="s">
        <v>76</v>
      </c>
      <c r="C118" s="7" t="s">
        <v>38</v>
      </c>
      <c r="D118" s="19">
        <f>D113</f>
        <v>0</v>
      </c>
    </row>
    <row r="119" spans="1:4" x14ac:dyDescent="0.25">
      <c r="A119" s="153" t="s">
        <v>77</v>
      </c>
      <c r="B119" s="153"/>
      <c r="C119" s="153"/>
      <c r="D119" s="181">
        <f>SUM(D117:D118)</f>
        <v>258.65773892960004</v>
      </c>
    </row>
    <row r="121" spans="1:4" x14ac:dyDescent="0.25">
      <c r="A121" s="153" t="s">
        <v>78</v>
      </c>
      <c r="B121" s="153"/>
      <c r="C121" s="153"/>
      <c r="D121" s="153"/>
    </row>
    <row r="122" spans="1:4" x14ac:dyDescent="0.25">
      <c r="A122" s="3" t="s">
        <v>19</v>
      </c>
      <c r="B122" s="3" t="s">
        <v>20</v>
      </c>
      <c r="C122" s="3" t="s">
        <v>21</v>
      </c>
      <c r="D122" s="3" t="s">
        <v>22</v>
      </c>
    </row>
    <row r="123" spans="1:4" x14ac:dyDescent="0.25">
      <c r="A123" s="4" t="s">
        <v>23</v>
      </c>
      <c r="B123" s="15" t="str">
        <f>'MEMÓRIA DE CÁLCULO'!B99</f>
        <v>Uniformes</v>
      </c>
      <c r="C123" s="7" t="s">
        <v>38</v>
      </c>
      <c r="D123" s="16">
        <f>'MEMÓRIA DE CÁLCULO'!D99</f>
        <v>61.297499999999992</v>
      </c>
    </row>
    <row r="124" spans="1:4" x14ac:dyDescent="0.25">
      <c r="A124" s="4" t="s">
        <v>25</v>
      </c>
      <c r="B124" s="15" t="str">
        <f>'MEMÓRIA DE CÁLCULO'!B100</f>
        <v>Materiais</v>
      </c>
      <c r="C124" s="7" t="s">
        <v>38</v>
      </c>
      <c r="D124" s="16">
        <f>'MEMÓRIA DE CÁLCULO'!D100</f>
        <v>0</v>
      </c>
    </row>
    <row r="125" spans="1:4" x14ac:dyDescent="0.25">
      <c r="A125" s="4" t="s">
        <v>27</v>
      </c>
      <c r="B125" s="15" t="str">
        <f>'MEMÓRIA DE CÁLCULO'!B101</f>
        <v>Equipamentos</v>
      </c>
      <c r="C125" s="7" t="s">
        <v>38</v>
      </c>
      <c r="D125" s="16">
        <f>'MEMÓRIA DE CÁLCULO'!D101</f>
        <v>23.076666666666668</v>
      </c>
    </row>
    <row r="126" spans="1:4" x14ac:dyDescent="0.25">
      <c r="A126" s="153" t="s">
        <v>79</v>
      </c>
      <c r="B126" s="153"/>
      <c r="C126" s="6" t="s">
        <v>38</v>
      </c>
      <c r="D126" s="17">
        <f>SUM(D123:D125)</f>
        <v>84.374166666666667</v>
      </c>
    </row>
    <row r="128" spans="1:4" ht="23.25" customHeight="1" x14ac:dyDescent="0.25">
      <c r="A128" s="156" t="s">
        <v>80</v>
      </c>
      <c r="B128" s="156"/>
      <c r="C128" s="156"/>
      <c r="D128" s="28">
        <f>D31+D70+D92+D119+D126</f>
        <v>3693.2365669240439</v>
      </c>
    </row>
    <row r="130" spans="1:4" x14ac:dyDescent="0.25">
      <c r="A130" s="153" t="s">
        <v>81</v>
      </c>
      <c r="B130" s="153"/>
      <c r="C130" s="153"/>
      <c r="D130" s="153"/>
    </row>
    <row r="131" spans="1:4" x14ac:dyDescent="0.25">
      <c r="A131" s="2" t="s">
        <v>19</v>
      </c>
      <c r="B131" s="2" t="s">
        <v>20</v>
      </c>
      <c r="C131" s="2" t="s">
        <v>21</v>
      </c>
      <c r="D131" s="2" t="s">
        <v>22</v>
      </c>
    </row>
    <row r="132" spans="1:4" x14ac:dyDescent="0.25">
      <c r="A132" s="4" t="s">
        <v>23</v>
      </c>
      <c r="B132" s="15" t="str">
        <f>'MEMÓRIA DE CÁLCULO'!B105</f>
        <v>Custos Indiretos</v>
      </c>
      <c r="C132" s="29">
        <f>'MEMÓRIA DE CÁLCULO'!C105</f>
        <v>0.03</v>
      </c>
      <c r="D132" s="16">
        <f>D128*C132</f>
        <v>110.79709700772132</v>
      </c>
    </row>
    <row r="133" spans="1:4" x14ac:dyDescent="0.25">
      <c r="A133" s="4" t="s">
        <v>25</v>
      </c>
      <c r="B133" s="15" t="str">
        <f>'MEMÓRIA DE CÁLCULO'!B106</f>
        <v>Lucro</v>
      </c>
      <c r="C133" s="29">
        <f>'MEMÓRIA DE CÁLCULO'!C106</f>
        <v>6.7900000000000002E-2</v>
      </c>
      <c r="D133" s="16">
        <f>(D132+D128)*C133</f>
        <v>258.29388578096689</v>
      </c>
    </row>
    <row r="134" spans="1:4" x14ac:dyDescent="0.25">
      <c r="A134" s="4" t="s">
        <v>27</v>
      </c>
      <c r="B134" s="4" t="s">
        <v>82</v>
      </c>
      <c r="C134" s="29"/>
      <c r="D134" s="16"/>
    </row>
    <row r="135" spans="1:4" s="30" customFormat="1" ht="12.75" x14ac:dyDescent="0.25">
      <c r="A135" s="4" t="s">
        <v>83</v>
      </c>
      <c r="B135" s="15" t="str">
        <f>'MEMÓRIA DE CÁLCULO'!B108</f>
        <v>Tributos Federais (PIS e COFINS)</v>
      </c>
      <c r="C135" s="29">
        <f>'MEMÓRIA DE CÁLCULO'!C108</f>
        <v>9.2499999999999999E-2</v>
      </c>
      <c r="D135" s="16">
        <f>(($D$133+$D$132+$D$128)/(1-SUM($C$135:$C$137))*C135)</f>
        <v>438.21026046463874</v>
      </c>
    </row>
    <row r="136" spans="1:4" x14ac:dyDescent="0.25">
      <c r="A136" s="4" t="s">
        <v>84</v>
      </c>
      <c r="B136" s="15" t="str">
        <f>'MEMÓRIA DE CÁLCULO'!B109</f>
        <v>Tributos Estaduais</v>
      </c>
      <c r="C136" s="29">
        <f>'MEMÓRIA DE CÁLCULO'!C109</f>
        <v>0</v>
      </c>
      <c r="D136" s="16">
        <f>(($D$133+$D$132+$D$128)/(1-SUM($C$135:$C$137))*C136)</f>
        <v>0</v>
      </c>
    </row>
    <row r="137" spans="1:4" x14ac:dyDescent="0.25">
      <c r="A137" s="4" t="s">
        <v>85</v>
      </c>
      <c r="B137" s="15" t="str">
        <f>'MEMÓRIA DE CÁLCULO'!B110</f>
        <v>Tributos Municipais (ISS)</v>
      </c>
      <c r="C137" s="29">
        <f>'MEMÓRIA DE CÁLCULO'!C110</f>
        <v>0.05</v>
      </c>
      <c r="D137" s="16">
        <f>(($D$133+$D$132+$D$128)/(1-SUM($C$135:$C$137))*C137)</f>
        <v>236.87041106196691</v>
      </c>
    </row>
    <row r="138" spans="1:4" x14ac:dyDescent="0.25">
      <c r="A138" s="157" t="s">
        <v>86</v>
      </c>
      <c r="B138" s="157"/>
      <c r="C138" s="31">
        <f>SUM(C132:C137)</f>
        <v>0.2404</v>
      </c>
      <c r="D138" s="32">
        <f>SUM(D132:D137)</f>
        <v>1044.1716543152938</v>
      </c>
    </row>
    <row r="140" spans="1:4" x14ac:dyDescent="0.25">
      <c r="A140" s="153" t="s">
        <v>87</v>
      </c>
      <c r="B140" s="153"/>
      <c r="C140" s="153"/>
      <c r="D140" s="153"/>
    </row>
    <row r="141" spans="1:4" x14ac:dyDescent="0.25">
      <c r="A141" s="3" t="s">
        <v>19</v>
      </c>
      <c r="B141" s="3" t="s">
        <v>20</v>
      </c>
      <c r="C141" s="3" t="s">
        <v>21</v>
      </c>
      <c r="D141" s="3" t="s">
        <v>22</v>
      </c>
    </row>
    <row r="142" spans="1:4" x14ac:dyDescent="0.25">
      <c r="A142" s="4" t="s">
        <v>23</v>
      </c>
      <c r="B142" s="15" t="s">
        <v>18</v>
      </c>
      <c r="C142" s="7" t="s">
        <v>38</v>
      </c>
      <c r="D142" s="13">
        <f>D31</f>
        <v>1659.47</v>
      </c>
    </row>
    <row r="143" spans="1:4" x14ac:dyDescent="0.25">
      <c r="A143" s="4" t="s">
        <v>25</v>
      </c>
      <c r="B143" s="15" t="s">
        <v>88</v>
      </c>
      <c r="C143" s="7" t="s">
        <v>38</v>
      </c>
      <c r="D143" s="19">
        <f>D70</f>
        <v>1571.7718666666665</v>
      </c>
    </row>
    <row r="144" spans="1:4" s="30" customFormat="1" ht="12.75" x14ac:dyDescent="0.25">
      <c r="A144" s="4" t="s">
        <v>27</v>
      </c>
      <c r="B144" s="15" t="s">
        <v>57</v>
      </c>
      <c r="C144" s="7" t="s">
        <v>38</v>
      </c>
      <c r="D144" s="19">
        <f>D92</f>
        <v>118.9627946611111</v>
      </c>
    </row>
    <row r="145" spans="1:4" x14ac:dyDescent="0.25">
      <c r="A145" s="4" t="s">
        <v>29</v>
      </c>
      <c r="B145" s="15" t="s">
        <v>67</v>
      </c>
      <c r="C145" s="7" t="s">
        <v>38</v>
      </c>
      <c r="D145" s="19">
        <f>D119</f>
        <v>258.65773892960004</v>
      </c>
    </row>
    <row r="146" spans="1:4" x14ac:dyDescent="0.25">
      <c r="A146" s="4" t="s">
        <v>31</v>
      </c>
      <c r="B146" s="15" t="s">
        <v>78</v>
      </c>
      <c r="C146" s="7" t="s">
        <v>38</v>
      </c>
      <c r="D146" s="13">
        <f>D126</f>
        <v>84.374166666666667</v>
      </c>
    </row>
    <row r="147" spans="1:4" x14ac:dyDescent="0.25">
      <c r="A147" s="4" t="s">
        <v>33</v>
      </c>
      <c r="B147" s="15" t="s">
        <v>89</v>
      </c>
      <c r="C147" s="7" t="s">
        <v>38</v>
      </c>
      <c r="D147" s="13">
        <f>SUM(D142:D146)</f>
        <v>3693.2365669240439</v>
      </c>
    </row>
    <row r="148" spans="1:4" x14ac:dyDescent="0.25">
      <c r="A148" s="4" t="s">
        <v>35</v>
      </c>
      <c r="B148" s="15" t="s">
        <v>90</v>
      </c>
      <c r="C148" s="7" t="s">
        <v>38</v>
      </c>
      <c r="D148" s="13">
        <f>D138</f>
        <v>1044.1716543152938</v>
      </c>
    </row>
    <row r="149" spans="1:4" x14ac:dyDescent="0.25">
      <c r="A149" s="153" t="s">
        <v>91</v>
      </c>
      <c r="B149" s="153"/>
      <c r="C149" s="153"/>
      <c r="D149" s="33">
        <f>ROUND(D147+D148,2)</f>
        <v>4737.41</v>
      </c>
    </row>
    <row r="151" spans="1:4" x14ac:dyDescent="0.25">
      <c r="A151" s="151" t="s">
        <v>92</v>
      </c>
      <c r="B151" s="151"/>
      <c r="C151" s="151"/>
      <c r="D151" s="151"/>
    </row>
    <row r="152" spans="1:4" ht="25.5" x14ac:dyDescent="0.25">
      <c r="A152" s="8" t="s">
        <v>19</v>
      </c>
      <c r="B152" s="8" t="s">
        <v>20</v>
      </c>
      <c r="C152" s="34" t="s">
        <v>93</v>
      </c>
      <c r="D152" s="8" t="s">
        <v>94</v>
      </c>
    </row>
    <row r="153" spans="1:4" ht="25.5" customHeight="1" x14ac:dyDescent="0.25">
      <c r="A153" s="4" t="s">
        <v>23</v>
      </c>
      <c r="B153" s="4" t="str">
        <f>D19</f>
        <v>COPEIRO</v>
      </c>
      <c r="C153" s="7">
        <f>D13</f>
        <v>55</v>
      </c>
      <c r="D153" s="184">
        <f>D149</f>
        <v>4737.41</v>
      </c>
    </row>
    <row r="155" spans="1:4" x14ac:dyDescent="0.25">
      <c r="A155" s="151" t="s">
        <v>95</v>
      </c>
      <c r="B155" s="151"/>
      <c r="C155" s="151"/>
      <c r="D155" s="35">
        <f>D153*C153</f>
        <v>260557.55</v>
      </c>
    </row>
    <row r="156" spans="1:4" x14ac:dyDescent="0.25">
      <c r="A156" s="151" t="s">
        <v>96</v>
      </c>
      <c r="B156" s="151"/>
      <c r="C156" s="151"/>
      <c r="D156" s="35">
        <f>D155*12</f>
        <v>3126690.5999999996</v>
      </c>
    </row>
    <row r="157" spans="1:4" x14ac:dyDescent="0.25">
      <c r="A157" s="151" t="s">
        <v>97</v>
      </c>
      <c r="B157" s="151"/>
      <c r="C157" s="151"/>
      <c r="D157" s="35">
        <f>D156*3</f>
        <v>9380071.7999999989</v>
      </c>
    </row>
  </sheetData>
  <mergeCells count="55">
    <mergeCell ref="A149:C149"/>
    <mergeCell ref="A151:D151"/>
    <mergeCell ref="A155:C155"/>
    <mergeCell ref="A156:C156"/>
    <mergeCell ref="A157:C157"/>
    <mergeCell ref="A126:B126"/>
    <mergeCell ref="A128:C128"/>
    <mergeCell ref="A130:D130"/>
    <mergeCell ref="A138:B138"/>
    <mergeCell ref="A140:D140"/>
    <mergeCell ref="A109:D109"/>
    <mergeCell ref="A113:B113"/>
    <mergeCell ref="A115:D115"/>
    <mergeCell ref="A119:C119"/>
    <mergeCell ref="A121:D121"/>
    <mergeCell ref="A88:D88"/>
    <mergeCell ref="A92:C92"/>
    <mergeCell ref="A94:D94"/>
    <mergeCell ref="A96:D96"/>
    <mergeCell ref="A107:B107"/>
    <mergeCell ref="A72:D72"/>
    <mergeCell ref="A74:D74"/>
    <mergeCell ref="A79:B79"/>
    <mergeCell ref="A81:D81"/>
    <mergeCell ref="A86:B86"/>
    <mergeCell ref="A53:B53"/>
    <mergeCell ref="A55:D55"/>
    <mergeCell ref="A63:C63"/>
    <mergeCell ref="A65:D65"/>
    <mergeCell ref="A70:C70"/>
    <mergeCell ref="A35:D35"/>
    <mergeCell ref="A39:B39"/>
    <mergeCell ref="A40:B40"/>
    <mergeCell ref="A41:B41"/>
    <mergeCell ref="A43:D43"/>
    <mergeCell ref="B19:C19"/>
    <mergeCell ref="B20:C20"/>
    <mergeCell ref="A22:D22"/>
    <mergeCell ref="A31:B31"/>
    <mergeCell ref="A33:D33"/>
    <mergeCell ref="B13:C13"/>
    <mergeCell ref="A15:D15"/>
    <mergeCell ref="B16:C16"/>
    <mergeCell ref="B17:C17"/>
    <mergeCell ref="B18:C18"/>
    <mergeCell ref="B7:C7"/>
    <mergeCell ref="B8:C8"/>
    <mergeCell ref="A10:D10"/>
    <mergeCell ref="B11:C11"/>
    <mergeCell ref="B12:C12"/>
    <mergeCell ref="A2:B2"/>
    <mergeCell ref="C2:D2"/>
    <mergeCell ref="A4:D4"/>
    <mergeCell ref="B5:C5"/>
    <mergeCell ref="B6:C6"/>
  </mergeCells>
  <pageMargins left="0.25" right="0.25" top="0.75" bottom="0.75" header="0.511811023622047" footer="0.511811023622047"/>
  <pageSetup paperSize="9" scale="24" orientation="landscape" horizontalDpi="300" verticalDpi="300" r:id="rId1"/>
  <rowBreaks count="1" manualBreakCount="1">
    <brk id="1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16"/>
  <sheetViews>
    <sheetView view="pageBreakPreview" topLeftCell="A94" zoomScaleNormal="100" workbookViewId="0">
      <selection activeCell="C109" sqref="C109"/>
    </sheetView>
  </sheetViews>
  <sheetFormatPr defaultColWidth="9.140625" defaultRowHeight="15" x14ac:dyDescent="0.25"/>
  <cols>
    <col min="1" max="1" width="5.5703125" style="9" customWidth="1"/>
    <col min="2" max="2" width="37.85546875" style="36" customWidth="1"/>
    <col min="3" max="3" width="16.42578125" style="37" customWidth="1"/>
    <col min="4" max="4" width="33" style="11" customWidth="1"/>
    <col min="5" max="5" width="86.42578125" style="36" customWidth="1"/>
    <col min="6" max="1024" width="9.140625" style="11"/>
  </cols>
  <sheetData>
    <row r="1" spans="1:6" x14ac:dyDescent="0.25">
      <c r="C1" s="11"/>
    </row>
    <row r="2" spans="1:6" ht="24.75" customHeight="1" x14ac:dyDescent="0.25">
      <c r="A2" s="158" t="s">
        <v>98</v>
      </c>
      <c r="B2" s="158"/>
      <c r="C2" s="159" t="s">
        <v>203</v>
      </c>
      <c r="D2" s="159"/>
      <c r="E2" s="159"/>
      <c r="F2" s="38"/>
    </row>
    <row r="3" spans="1:6" x14ac:dyDescent="0.25">
      <c r="C3" s="11"/>
    </row>
    <row r="4" spans="1:6" ht="16.5" customHeight="1" x14ac:dyDescent="0.25">
      <c r="A4" s="160" t="s">
        <v>99</v>
      </c>
      <c r="B4" s="160"/>
      <c r="C4" s="160"/>
      <c r="D4" s="160"/>
      <c r="E4" s="160"/>
    </row>
    <row r="5" spans="1:6" ht="15" customHeight="1" x14ac:dyDescent="0.25">
      <c r="A5" s="160" t="s">
        <v>19</v>
      </c>
      <c r="B5" s="160"/>
      <c r="C5" s="2" t="s">
        <v>100</v>
      </c>
      <c r="D5" s="2" t="s">
        <v>101</v>
      </c>
      <c r="E5" s="39" t="s">
        <v>102</v>
      </c>
    </row>
    <row r="6" spans="1:6" x14ac:dyDescent="0.25">
      <c r="A6" s="4" t="s">
        <v>23</v>
      </c>
      <c r="B6" s="40" t="s">
        <v>24</v>
      </c>
      <c r="C6" s="125">
        <v>1659.47</v>
      </c>
      <c r="D6" s="7" t="s">
        <v>38</v>
      </c>
      <c r="E6" s="40" t="s">
        <v>246</v>
      </c>
    </row>
    <row r="7" spans="1:6" x14ac:dyDescent="0.25">
      <c r="C7" s="11"/>
    </row>
    <row r="8" spans="1:6" ht="16.5" customHeight="1" x14ac:dyDescent="0.25">
      <c r="A8" s="160" t="s">
        <v>39</v>
      </c>
      <c r="B8" s="160"/>
      <c r="C8" s="160"/>
      <c r="D8" s="160"/>
      <c r="E8" s="160"/>
    </row>
    <row r="9" spans="1:6" x14ac:dyDescent="0.25">
      <c r="C9" s="11"/>
    </row>
    <row r="10" spans="1:6" ht="16.5" customHeight="1" x14ac:dyDescent="0.25">
      <c r="A10" s="154" t="s">
        <v>40</v>
      </c>
      <c r="B10" s="154"/>
      <c r="C10" s="154"/>
      <c r="D10" s="154"/>
      <c r="E10" s="154"/>
    </row>
    <row r="11" spans="1:6" ht="16.5" customHeight="1" x14ac:dyDescent="0.25">
      <c r="A11" s="154" t="s">
        <v>19</v>
      </c>
      <c r="B11" s="154"/>
      <c r="C11" s="5" t="s">
        <v>21</v>
      </c>
      <c r="D11" s="5" t="s">
        <v>101</v>
      </c>
      <c r="E11" s="41" t="s">
        <v>102</v>
      </c>
    </row>
    <row r="12" spans="1:6" x14ac:dyDescent="0.25">
      <c r="A12" s="4" t="s">
        <v>23</v>
      </c>
      <c r="B12" s="40" t="s">
        <v>103</v>
      </c>
      <c r="C12" s="18">
        <v>8.3333333333333301E-2</v>
      </c>
      <c r="D12" s="7" t="s">
        <v>104</v>
      </c>
      <c r="E12" s="40" t="s">
        <v>105</v>
      </c>
    </row>
    <row r="13" spans="1:6" x14ac:dyDescent="0.25">
      <c r="A13" s="4" t="s">
        <v>25</v>
      </c>
      <c r="B13" s="40" t="s">
        <v>106</v>
      </c>
      <c r="C13" s="18">
        <f>C12/3</f>
        <v>2.7777777777777766E-2</v>
      </c>
      <c r="D13" s="7" t="s">
        <v>107</v>
      </c>
      <c r="E13" s="40" t="s">
        <v>108</v>
      </c>
    </row>
    <row r="14" spans="1:6" ht="15" customHeight="1" x14ac:dyDescent="0.25">
      <c r="A14" s="161" t="s">
        <v>109</v>
      </c>
      <c r="B14" s="161"/>
      <c r="C14" s="42">
        <f>SUM(C12:C13)</f>
        <v>0.11111111111111106</v>
      </c>
    </row>
    <row r="15" spans="1:6" ht="26.25" customHeight="1" x14ac:dyDescent="0.25">
      <c r="A15" s="161" t="s">
        <v>110</v>
      </c>
      <c r="B15" s="161"/>
      <c r="C15" s="43">
        <f>C14*C27</f>
        <v>4.4222222222222211E-2</v>
      </c>
    </row>
    <row r="17" spans="1:5" ht="16.5" customHeight="1" x14ac:dyDescent="0.25">
      <c r="A17" s="154" t="s">
        <v>44</v>
      </c>
      <c r="B17" s="154"/>
      <c r="C17" s="154"/>
      <c r="D17" s="154"/>
      <c r="E17" s="154"/>
    </row>
    <row r="18" spans="1:5" ht="16.5" customHeight="1" x14ac:dyDescent="0.25">
      <c r="A18" s="154" t="s">
        <v>19</v>
      </c>
      <c r="B18" s="154"/>
      <c r="C18" s="5" t="s">
        <v>21</v>
      </c>
      <c r="D18" s="5" t="s">
        <v>101</v>
      </c>
      <c r="E18" s="41" t="s">
        <v>102</v>
      </c>
    </row>
    <row r="19" spans="1:5" x14ac:dyDescent="0.25">
      <c r="A19" s="4" t="s">
        <v>23</v>
      </c>
      <c r="B19" s="40" t="s">
        <v>111</v>
      </c>
      <c r="C19" s="18">
        <v>0.2</v>
      </c>
      <c r="D19" s="7" t="s">
        <v>38</v>
      </c>
      <c r="E19" s="40" t="s">
        <v>112</v>
      </c>
    </row>
    <row r="20" spans="1:5" x14ac:dyDescent="0.25">
      <c r="A20" s="4" t="s">
        <v>25</v>
      </c>
      <c r="B20" s="40" t="s">
        <v>113</v>
      </c>
      <c r="C20" s="18">
        <v>2.5000000000000001E-2</v>
      </c>
      <c r="D20" s="7" t="s">
        <v>38</v>
      </c>
      <c r="E20" s="40" t="s">
        <v>114</v>
      </c>
    </row>
    <row r="21" spans="1:5" ht="63.75" x14ac:dyDescent="0.25">
      <c r="A21" s="4" t="s">
        <v>27</v>
      </c>
      <c r="B21" s="40" t="s">
        <v>115</v>
      </c>
      <c r="C21" s="44">
        <v>0.06</v>
      </c>
      <c r="D21" s="7" t="s">
        <v>38</v>
      </c>
      <c r="E21" s="40" t="s">
        <v>116</v>
      </c>
    </row>
    <row r="22" spans="1:5" x14ac:dyDescent="0.25">
      <c r="A22" s="4" t="s">
        <v>29</v>
      </c>
      <c r="B22" s="40" t="s">
        <v>117</v>
      </c>
      <c r="C22" s="18">
        <v>1.4999999999999999E-2</v>
      </c>
      <c r="D22" s="7" t="s">
        <v>38</v>
      </c>
      <c r="E22" s="40" t="s">
        <v>118</v>
      </c>
    </row>
    <row r="23" spans="1:5" x14ac:dyDescent="0.25">
      <c r="A23" s="4" t="s">
        <v>31</v>
      </c>
      <c r="B23" s="40" t="s">
        <v>119</v>
      </c>
      <c r="C23" s="18">
        <v>0.01</v>
      </c>
      <c r="D23" s="7" t="s">
        <v>38</v>
      </c>
      <c r="E23" s="40" t="s">
        <v>120</v>
      </c>
    </row>
    <row r="24" spans="1:5" x14ac:dyDescent="0.25">
      <c r="A24" s="4" t="s">
        <v>33</v>
      </c>
      <c r="B24" s="40" t="s">
        <v>121</v>
      </c>
      <c r="C24" s="18">
        <v>6.0000000000000001E-3</v>
      </c>
      <c r="D24" s="7" t="s">
        <v>38</v>
      </c>
      <c r="E24" s="40" t="s">
        <v>122</v>
      </c>
    </row>
    <row r="25" spans="1:5" x14ac:dyDescent="0.25">
      <c r="A25" s="4" t="s">
        <v>35</v>
      </c>
      <c r="B25" s="40" t="s">
        <v>123</v>
      </c>
      <c r="C25" s="18">
        <v>2E-3</v>
      </c>
      <c r="D25" s="7" t="s">
        <v>38</v>
      </c>
      <c r="E25" s="40" t="s">
        <v>124</v>
      </c>
    </row>
    <row r="26" spans="1:5" x14ac:dyDescent="0.25">
      <c r="A26" s="4" t="s">
        <v>45</v>
      </c>
      <c r="B26" s="40" t="s">
        <v>125</v>
      </c>
      <c r="C26" s="18">
        <v>0.08</v>
      </c>
      <c r="D26" s="7" t="s">
        <v>38</v>
      </c>
      <c r="E26" s="40" t="s">
        <v>126</v>
      </c>
    </row>
    <row r="27" spans="1:5" x14ac:dyDescent="0.25">
      <c r="A27" s="155" t="s">
        <v>127</v>
      </c>
      <c r="B27" s="155"/>
      <c r="C27" s="42">
        <f>SUM(C19:C26)</f>
        <v>0.39800000000000008</v>
      </c>
    </row>
    <row r="29" spans="1:5" ht="36.75" customHeight="1" x14ac:dyDescent="0.25">
      <c r="A29" s="161" t="s">
        <v>128</v>
      </c>
      <c r="B29" s="161"/>
      <c r="C29" s="161"/>
      <c r="D29" s="161"/>
      <c r="E29" s="161"/>
    </row>
    <row r="32" spans="1:5" x14ac:dyDescent="0.25">
      <c r="A32" s="154" t="s">
        <v>129</v>
      </c>
      <c r="B32" s="154"/>
      <c r="C32" s="154"/>
      <c r="D32" s="154"/>
      <c r="E32" s="154"/>
    </row>
    <row r="33" spans="1:5" x14ac:dyDescent="0.25">
      <c r="A33" s="154" t="s">
        <v>19</v>
      </c>
      <c r="B33" s="154"/>
      <c r="C33" s="5" t="s">
        <v>21</v>
      </c>
      <c r="D33" s="5" t="s">
        <v>101</v>
      </c>
      <c r="E33" s="41" t="s">
        <v>102</v>
      </c>
    </row>
    <row r="34" spans="1:5" ht="63.75" x14ac:dyDescent="0.25">
      <c r="A34" s="4" t="s">
        <v>23</v>
      </c>
      <c r="B34" s="40" t="s">
        <v>130</v>
      </c>
      <c r="C34" s="45" t="s">
        <v>38</v>
      </c>
      <c r="D34" s="46">
        <f>IF(((C6*0.06)&gt;=(4*2*22)),0,((4*2*22)-(C6*0.06)))</f>
        <v>76.431799999999996</v>
      </c>
      <c r="E34" s="1" t="s">
        <v>131</v>
      </c>
    </row>
    <row r="35" spans="1:5" ht="25.5" x14ac:dyDescent="0.25">
      <c r="A35" s="4" t="s">
        <v>25</v>
      </c>
      <c r="B35" s="40" t="s">
        <v>132</v>
      </c>
      <c r="C35" s="45" t="s">
        <v>38</v>
      </c>
      <c r="D35" s="47">
        <v>505.99</v>
      </c>
      <c r="E35" s="48" t="s">
        <v>247</v>
      </c>
    </row>
    <row r="36" spans="1:5" x14ac:dyDescent="0.25">
      <c r="A36" s="4" t="s">
        <v>27</v>
      </c>
      <c r="B36" s="40" t="s">
        <v>133</v>
      </c>
      <c r="C36" s="45" t="s">
        <v>38</v>
      </c>
      <c r="D36" s="123">
        <f>'MÓDULO 2.3'!C4</f>
        <v>65.680000000000007</v>
      </c>
      <c r="E36" s="40" t="s">
        <v>134</v>
      </c>
    </row>
    <row r="37" spans="1:5" x14ac:dyDescent="0.25">
      <c r="A37" s="4" t="s">
        <v>29</v>
      </c>
      <c r="B37" s="40" t="s">
        <v>135</v>
      </c>
      <c r="C37" s="45" t="s">
        <v>38</v>
      </c>
      <c r="D37" s="7"/>
      <c r="E37" s="40" t="s">
        <v>38</v>
      </c>
    </row>
    <row r="38" spans="1:5" x14ac:dyDescent="0.25">
      <c r="A38" s="4" t="s">
        <v>31</v>
      </c>
      <c r="B38" s="40" t="s">
        <v>136</v>
      </c>
      <c r="C38" s="45" t="s">
        <v>38</v>
      </c>
      <c r="D38" s="123">
        <f>'MÓDULO 2.3'!C5</f>
        <v>5.43</v>
      </c>
      <c r="E38" s="40" t="s">
        <v>134</v>
      </c>
    </row>
    <row r="39" spans="1:5" x14ac:dyDescent="0.25">
      <c r="A39" s="4" t="s">
        <v>33</v>
      </c>
      <c r="B39" s="40" t="s">
        <v>36</v>
      </c>
      <c r="C39" s="45" t="s">
        <v>38</v>
      </c>
      <c r="D39" s="7"/>
      <c r="E39" s="40" t="s">
        <v>38</v>
      </c>
    </row>
    <row r="41" spans="1:5" x14ac:dyDescent="0.25">
      <c r="A41" s="160" t="s">
        <v>57</v>
      </c>
      <c r="B41" s="160"/>
      <c r="C41" s="160"/>
      <c r="D41" s="160"/>
      <c r="E41" s="160"/>
    </row>
    <row r="43" spans="1:5" x14ac:dyDescent="0.25">
      <c r="A43" s="154" t="s">
        <v>58</v>
      </c>
      <c r="B43" s="154"/>
      <c r="C43" s="154"/>
      <c r="D43" s="154"/>
      <c r="E43" s="154"/>
    </row>
    <row r="44" spans="1:5" x14ac:dyDescent="0.25">
      <c r="A44" s="154" t="s">
        <v>19</v>
      </c>
      <c r="B44" s="154"/>
      <c r="C44" s="5" t="s">
        <v>21</v>
      </c>
      <c r="D44" s="5" t="s">
        <v>101</v>
      </c>
      <c r="E44" s="41" t="s">
        <v>102</v>
      </c>
    </row>
    <row r="45" spans="1:5" x14ac:dyDescent="0.25">
      <c r="A45" s="4" t="s">
        <v>23</v>
      </c>
      <c r="B45" s="40" t="s">
        <v>63</v>
      </c>
      <c r="C45" s="29">
        <f>1/12*0.1</f>
        <v>8.3333333333333332E-3</v>
      </c>
      <c r="D45" s="7" t="s">
        <v>137</v>
      </c>
      <c r="E45" s="40" t="s">
        <v>138</v>
      </c>
    </row>
    <row r="46" spans="1:5" ht="25.5" x14ac:dyDescent="0.25">
      <c r="A46" s="4" t="s">
        <v>25</v>
      </c>
      <c r="B46" s="40" t="s">
        <v>139</v>
      </c>
      <c r="C46" s="29">
        <f>C45*0.08</f>
        <v>6.6666666666666664E-4</v>
      </c>
      <c r="D46" s="7" t="s">
        <v>140</v>
      </c>
      <c r="E46" s="40" t="s">
        <v>141</v>
      </c>
    </row>
    <row r="47" spans="1:5" ht="25.5" x14ac:dyDescent="0.25">
      <c r="A47" s="4" t="s">
        <v>27</v>
      </c>
      <c r="B47" s="40" t="s">
        <v>142</v>
      </c>
      <c r="C47" s="29">
        <f>0.08*0.4*0.1*(1+(1/12)+(1/12)+((1/3)*(1/12)))</f>
        <v>3.8222222222222216E-3</v>
      </c>
      <c r="D47" s="40" t="s">
        <v>143</v>
      </c>
      <c r="E47" s="40" t="s">
        <v>144</v>
      </c>
    </row>
    <row r="48" spans="1:5" x14ac:dyDescent="0.25">
      <c r="A48" s="155" t="s">
        <v>145</v>
      </c>
      <c r="B48" s="155"/>
      <c r="C48" s="49">
        <f>SUM(C45:C47)</f>
        <v>1.2822222222222221E-2</v>
      </c>
    </row>
    <row r="50" spans="1:5" ht="39.75" customHeight="1" x14ac:dyDescent="0.25">
      <c r="A50" s="161" t="s">
        <v>146</v>
      </c>
      <c r="B50" s="161"/>
      <c r="C50" s="161"/>
      <c r="D50" s="161"/>
      <c r="E50" s="161"/>
    </row>
    <row r="52" spans="1:5" ht="39.75" customHeight="1" x14ac:dyDescent="0.25">
      <c r="A52" s="161" t="s">
        <v>147</v>
      </c>
      <c r="B52" s="161"/>
      <c r="C52" s="161"/>
      <c r="D52" s="161"/>
      <c r="E52" s="161"/>
    </row>
    <row r="54" spans="1:5" x14ac:dyDescent="0.25">
      <c r="A54" s="154" t="s">
        <v>60</v>
      </c>
      <c r="B54" s="154"/>
      <c r="C54" s="154"/>
      <c r="D54" s="154"/>
      <c r="E54" s="154"/>
    </row>
    <row r="55" spans="1:5" x14ac:dyDescent="0.25">
      <c r="A55" s="154" t="s">
        <v>19</v>
      </c>
      <c r="B55" s="154"/>
      <c r="C55" s="5" t="s">
        <v>21</v>
      </c>
      <c r="D55" s="5" t="s">
        <v>101</v>
      </c>
      <c r="E55" s="41" t="s">
        <v>102</v>
      </c>
    </row>
    <row r="56" spans="1:5" x14ac:dyDescent="0.25">
      <c r="A56" s="4" t="s">
        <v>23</v>
      </c>
      <c r="B56" s="40" t="s">
        <v>65</v>
      </c>
      <c r="C56" s="29">
        <f>(0.9*(7/30)/12)</f>
        <v>1.7500000000000002E-2</v>
      </c>
      <c r="D56" s="7" t="s">
        <v>148</v>
      </c>
      <c r="E56" s="40" t="s">
        <v>138</v>
      </c>
    </row>
    <row r="57" spans="1:5" ht="25.5" x14ac:dyDescent="0.25">
      <c r="A57" s="4" t="s">
        <v>25</v>
      </c>
      <c r="B57" s="40" t="s">
        <v>149</v>
      </c>
      <c r="C57" s="29">
        <f>C56*C27</f>
        <v>6.9650000000000016E-3</v>
      </c>
      <c r="D57" s="40" t="s">
        <v>150</v>
      </c>
      <c r="E57" s="40" t="s">
        <v>141</v>
      </c>
    </row>
    <row r="58" spans="1:5" ht="25.5" x14ac:dyDescent="0.25">
      <c r="A58" s="4" t="s">
        <v>27</v>
      </c>
      <c r="B58" s="40" t="s">
        <v>151</v>
      </c>
      <c r="C58" s="29">
        <f>0.08*0.4*0.9*(1+(1/12)+(1/12+1/3*1/12))</f>
        <v>3.44E-2</v>
      </c>
      <c r="D58" s="40" t="s">
        <v>152</v>
      </c>
      <c r="E58" s="40" t="s">
        <v>144</v>
      </c>
    </row>
    <row r="59" spans="1:5" x14ac:dyDescent="0.25">
      <c r="A59" s="155" t="s">
        <v>145</v>
      </c>
      <c r="B59" s="155"/>
      <c r="C59" s="49">
        <f>SUM(C56:C58)</f>
        <v>5.8865000000000001E-2</v>
      </c>
    </row>
    <row r="61" spans="1:5" ht="12.75" customHeight="1" x14ac:dyDescent="0.25">
      <c r="A61" s="161" t="s">
        <v>153</v>
      </c>
      <c r="B61" s="161"/>
      <c r="C61" s="161"/>
      <c r="D61" s="161"/>
      <c r="E61" s="161"/>
    </row>
    <row r="63" spans="1:5" ht="24.75" customHeight="1" x14ac:dyDescent="0.25">
      <c r="A63" s="161" t="s">
        <v>154</v>
      </c>
      <c r="B63" s="161"/>
      <c r="C63" s="161"/>
      <c r="D63" s="161"/>
      <c r="E63" s="161"/>
    </row>
    <row r="65" spans="1:5" x14ac:dyDescent="0.25">
      <c r="A65" s="160" t="s">
        <v>67</v>
      </c>
      <c r="B65" s="160"/>
      <c r="C65" s="160"/>
      <c r="D65" s="160"/>
      <c r="E65" s="160"/>
    </row>
    <row r="67" spans="1:5" x14ac:dyDescent="0.25">
      <c r="A67" s="154" t="s">
        <v>68</v>
      </c>
      <c r="B67" s="154"/>
      <c r="C67" s="154"/>
      <c r="D67" s="154"/>
      <c r="E67" s="154"/>
    </row>
    <row r="68" spans="1:5" x14ac:dyDescent="0.25">
      <c r="A68" s="154" t="s">
        <v>19</v>
      </c>
      <c r="B68" s="154"/>
      <c r="C68" s="5" t="s">
        <v>21</v>
      </c>
      <c r="D68" s="5" t="s">
        <v>101</v>
      </c>
      <c r="E68" s="41" t="s">
        <v>102</v>
      </c>
    </row>
    <row r="69" spans="1:5" x14ac:dyDescent="0.25">
      <c r="A69" s="4" t="s">
        <v>23</v>
      </c>
      <c r="B69" s="40" t="s">
        <v>155</v>
      </c>
      <c r="C69" s="50">
        <f>1/12</f>
        <v>8.3333333333333329E-2</v>
      </c>
      <c r="D69" s="7" t="s">
        <v>104</v>
      </c>
      <c r="E69" s="40" t="s">
        <v>156</v>
      </c>
    </row>
    <row r="70" spans="1:5" ht="25.5" x14ac:dyDescent="0.25">
      <c r="A70" s="4" t="s">
        <v>25</v>
      </c>
      <c r="B70" s="40" t="s">
        <v>157</v>
      </c>
      <c r="C70" s="50">
        <f>C69*C27</f>
        <v>3.3166666666666671E-2</v>
      </c>
      <c r="D70" s="7" t="s">
        <v>38</v>
      </c>
      <c r="E70" s="40" t="s">
        <v>38</v>
      </c>
    </row>
    <row r="71" spans="1:5" x14ac:dyDescent="0.25">
      <c r="A71" s="4" t="s">
        <v>27</v>
      </c>
      <c r="B71" s="40" t="s">
        <v>158</v>
      </c>
      <c r="C71" s="29">
        <v>5.9999999999999995E-4</v>
      </c>
      <c r="D71" s="7" t="s">
        <v>173</v>
      </c>
      <c r="E71" s="40" t="s">
        <v>173</v>
      </c>
    </row>
    <row r="72" spans="1:5" x14ac:dyDescent="0.25">
      <c r="A72" s="4" t="s">
        <v>29</v>
      </c>
      <c r="B72" s="40" t="s">
        <v>159</v>
      </c>
      <c r="C72" s="29">
        <v>3.7299999999999998E-3</v>
      </c>
      <c r="D72" s="40" t="s">
        <v>173</v>
      </c>
      <c r="E72" s="40" t="s">
        <v>160</v>
      </c>
    </row>
    <row r="73" spans="1:5" x14ac:dyDescent="0.25">
      <c r="A73" s="4" t="s">
        <v>31</v>
      </c>
      <c r="B73" s="40" t="s">
        <v>161</v>
      </c>
      <c r="C73" s="29">
        <v>2.1659999999999999E-2</v>
      </c>
      <c r="D73" s="7" t="s">
        <v>173</v>
      </c>
      <c r="E73" s="40" t="s">
        <v>162</v>
      </c>
    </row>
    <row r="74" spans="1:5" ht="25.5" x14ac:dyDescent="0.25">
      <c r="A74" s="4" t="s">
        <v>33</v>
      </c>
      <c r="B74" s="40" t="s">
        <v>163</v>
      </c>
      <c r="C74" s="29">
        <v>1.3999999999999999E-4</v>
      </c>
      <c r="D74" s="7" t="s">
        <v>173</v>
      </c>
      <c r="E74" s="40" t="s">
        <v>164</v>
      </c>
    </row>
    <row r="75" spans="1:5" x14ac:dyDescent="0.25">
      <c r="A75" s="4" t="s">
        <v>35</v>
      </c>
      <c r="B75" s="40" t="s">
        <v>165</v>
      </c>
      <c r="C75" s="29">
        <v>1.2700000000000001E-3</v>
      </c>
      <c r="D75" s="7" t="s">
        <v>173</v>
      </c>
      <c r="E75" s="40" t="s">
        <v>166</v>
      </c>
    </row>
    <row r="76" spans="1:5" ht="25.5" x14ac:dyDescent="0.25">
      <c r="A76" s="4" t="s">
        <v>45</v>
      </c>
      <c r="B76" s="40" t="s">
        <v>167</v>
      </c>
      <c r="C76" s="29">
        <v>7.6000000000000004E-4</v>
      </c>
      <c r="D76" s="40" t="s">
        <v>173</v>
      </c>
      <c r="E76" s="40" t="s">
        <v>168</v>
      </c>
    </row>
    <row r="77" spans="1:5" ht="25.5" x14ac:dyDescent="0.25">
      <c r="A77" s="4" t="s">
        <v>69</v>
      </c>
      <c r="B77" s="40" t="s">
        <v>169</v>
      </c>
      <c r="C77" s="29">
        <f>SUM(C71:C76)*C27</f>
        <v>1.1207680000000003E-2</v>
      </c>
      <c r="D77" s="7" t="s">
        <v>38</v>
      </c>
      <c r="E77" s="40" t="s">
        <v>38</v>
      </c>
    </row>
    <row r="78" spans="1:5" x14ac:dyDescent="0.25">
      <c r="A78" s="162" t="s">
        <v>145</v>
      </c>
      <c r="B78" s="162"/>
      <c r="C78" s="51">
        <f>SUM(C69:C77)</f>
        <v>0.15586768000000001</v>
      </c>
    </row>
    <row r="80" spans="1:5" ht="38.25" customHeight="1" x14ac:dyDescent="0.25">
      <c r="A80" s="161" t="s">
        <v>237</v>
      </c>
      <c r="B80" s="161"/>
      <c r="C80" s="161"/>
      <c r="D80" s="161"/>
      <c r="E80" s="161"/>
    </row>
    <row r="82" spans="1:5" ht="38.25" customHeight="1" x14ac:dyDescent="0.25">
      <c r="A82" s="161" t="s">
        <v>238</v>
      </c>
      <c r="B82" s="161"/>
      <c r="C82" s="161"/>
      <c r="D82" s="161"/>
      <c r="E82" s="161"/>
    </row>
    <row r="84" spans="1:5" ht="39" customHeight="1" x14ac:dyDescent="0.25">
      <c r="A84" s="161" t="s">
        <v>239</v>
      </c>
      <c r="B84" s="161"/>
      <c r="C84" s="161"/>
      <c r="D84" s="161"/>
      <c r="E84" s="161"/>
    </row>
    <row r="86" spans="1:5" ht="60.75" customHeight="1" x14ac:dyDescent="0.25">
      <c r="A86" s="161" t="s">
        <v>240</v>
      </c>
      <c r="B86" s="161"/>
      <c r="C86" s="161"/>
      <c r="D86" s="161"/>
      <c r="E86" s="161"/>
    </row>
    <row r="88" spans="1:5" ht="43.5" customHeight="1" x14ac:dyDescent="0.25">
      <c r="A88" s="161" t="s">
        <v>241</v>
      </c>
      <c r="B88" s="161"/>
      <c r="C88" s="161"/>
      <c r="D88" s="161"/>
      <c r="E88" s="161"/>
    </row>
    <row r="90" spans="1:5" ht="64.5" customHeight="1" x14ac:dyDescent="0.25">
      <c r="A90" s="161" t="s">
        <v>242</v>
      </c>
      <c r="B90" s="161"/>
      <c r="C90" s="161"/>
      <c r="D90" s="161"/>
      <c r="E90" s="161"/>
    </row>
    <row r="92" spans="1:5" x14ac:dyDescent="0.25">
      <c r="A92" s="154" t="s">
        <v>71</v>
      </c>
      <c r="B92" s="154"/>
      <c r="C92" s="154"/>
      <c r="D92" s="154"/>
      <c r="E92" s="154"/>
    </row>
    <row r="93" spans="1:5" x14ac:dyDescent="0.25">
      <c r="A93" s="154" t="s">
        <v>19</v>
      </c>
      <c r="B93" s="154"/>
      <c r="C93" s="5" t="s">
        <v>21</v>
      </c>
      <c r="D93" s="5" t="s">
        <v>101</v>
      </c>
      <c r="E93" s="41" t="s">
        <v>102</v>
      </c>
    </row>
    <row r="94" spans="1:5" x14ac:dyDescent="0.25">
      <c r="A94" s="4" t="s">
        <v>23</v>
      </c>
      <c r="B94" s="40" t="s">
        <v>170</v>
      </c>
      <c r="C94" s="29"/>
      <c r="D94" s="7"/>
      <c r="E94" s="1"/>
    </row>
    <row r="95" spans="1:5" ht="25.5" x14ac:dyDescent="0.25">
      <c r="A95" s="4" t="s">
        <v>25</v>
      </c>
      <c r="B95" s="40" t="s">
        <v>171</v>
      </c>
      <c r="C95" s="29"/>
      <c r="D95" s="7"/>
      <c r="E95" s="1"/>
    </row>
    <row r="97" spans="1:5" x14ac:dyDescent="0.25">
      <c r="A97" s="160" t="s">
        <v>78</v>
      </c>
      <c r="B97" s="160"/>
      <c r="C97" s="160"/>
      <c r="D97" s="160"/>
      <c r="E97" s="160"/>
    </row>
    <row r="98" spans="1:5" x14ac:dyDescent="0.25">
      <c r="A98" s="160" t="s">
        <v>19</v>
      </c>
      <c r="B98" s="160"/>
      <c r="C98" s="2" t="s">
        <v>21</v>
      </c>
      <c r="D98" s="2" t="s">
        <v>100</v>
      </c>
      <c r="E98" s="39" t="s">
        <v>102</v>
      </c>
    </row>
    <row r="99" spans="1:5" x14ac:dyDescent="0.25">
      <c r="A99" s="4" t="s">
        <v>23</v>
      </c>
      <c r="B99" s="40" t="s">
        <v>172</v>
      </c>
      <c r="C99" s="45"/>
      <c r="D99" s="124">
        <f>'MÓDULO 5'!C7</f>
        <v>61.297499999999992</v>
      </c>
      <c r="E99" s="40" t="s">
        <v>173</v>
      </c>
    </row>
    <row r="100" spans="1:5" x14ac:dyDescent="0.25">
      <c r="A100" s="4" t="s">
        <v>25</v>
      </c>
      <c r="B100" s="40" t="s">
        <v>174</v>
      </c>
      <c r="C100" s="45"/>
      <c r="D100" s="124">
        <f>'MÓDULO 5'!C5</f>
        <v>0</v>
      </c>
      <c r="E100" s="40" t="s">
        <v>173</v>
      </c>
    </row>
    <row r="101" spans="1:5" x14ac:dyDescent="0.25">
      <c r="A101" s="4" t="s">
        <v>27</v>
      </c>
      <c r="B101" s="40" t="s">
        <v>175</v>
      </c>
      <c r="C101" s="45"/>
      <c r="D101" s="124">
        <f>'MÓDULO 5'!C6</f>
        <v>23.076666666666668</v>
      </c>
      <c r="E101" s="40" t="s">
        <v>173</v>
      </c>
    </row>
    <row r="103" spans="1:5" x14ac:dyDescent="0.25">
      <c r="A103" s="160" t="s">
        <v>81</v>
      </c>
      <c r="B103" s="160"/>
      <c r="C103" s="160"/>
      <c r="D103" s="160"/>
      <c r="E103" s="160"/>
    </row>
    <row r="104" spans="1:5" x14ac:dyDescent="0.25">
      <c r="A104" s="160" t="s">
        <v>19</v>
      </c>
      <c r="B104" s="160"/>
      <c r="C104" s="2" t="s">
        <v>21</v>
      </c>
      <c r="D104" s="2" t="s">
        <v>100</v>
      </c>
      <c r="E104" s="39" t="s">
        <v>102</v>
      </c>
    </row>
    <row r="105" spans="1:5" ht="63.75" x14ac:dyDescent="0.25">
      <c r="A105" s="4" t="s">
        <v>23</v>
      </c>
      <c r="B105" s="40" t="s">
        <v>176</v>
      </c>
      <c r="C105" s="29">
        <v>0.03</v>
      </c>
      <c r="D105" s="7" t="s">
        <v>38</v>
      </c>
      <c r="E105" s="40" t="s">
        <v>177</v>
      </c>
    </row>
    <row r="106" spans="1:5" ht="63.75" x14ac:dyDescent="0.25">
      <c r="A106" s="4" t="s">
        <v>25</v>
      </c>
      <c r="B106" s="40" t="s">
        <v>178</v>
      </c>
      <c r="C106" s="29">
        <v>6.7900000000000002E-2</v>
      </c>
      <c r="D106" s="7" t="s">
        <v>38</v>
      </c>
      <c r="E106" s="40" t="s">
        <v>179</v>
      </c>
    </row>
    <row r="107" spans="1:5" x14ac:dyDescent="0.25">
      <c r="A107" s="4" t="s">
        <v>27</v>
      </c>
      <c r="B107" s="1" t="s">
        <v>180</v>
      </c>
      <c r="C107" s="29"/>
      <c r="D107" s="7"/>
      <c r="E107" s="1"/>
    </row>
    <row r="108" spans="1:5" x14ac:dyDescent="0.25">
      <c r="A108" s="4" t="s">
        <v>83</v>
      </c>
      <c r="B108" s="40" t="s">
        <v>181</v>
      </c>
      <c r="C108" s="29">
        <v>9.2499999999999999E-2</v>
      </c>
      <c r="D108" s="7"/>
      <c r="E108" s="40" t="s">
        <v>182</v>
      </c>
    </row>
    <row r="109" spans="1:5" x14ac:dyDescent="0.25">
      <c r="A109" s="4" t="s">
        <v>84</v>
      </c>
      <c r="B109" s="40" t="s">
        <v>183</v>
      </c>
      <c r="C109" s="29"/>
      <c r="D109" s="7"/>
      <c r="E109" s="1"/>
    </row>
    <row r="110" spans="1:5" x14ac:dyDescent="0.25">
      <c r="A110" s="4" t="s">
        <v>85</v>
      </c>
      <c r="B110" s="40" t="s">
        <v>184</v>
      </c>
      <c r="C110" s="29">
        <v>0.05</v>
      </c>
      <c r="D110" s="7"/>
      <c r="E110" s="40" t="s">
        <v>185</v>
      </c>
    </row>
    <row r="112" spans="1:5" ht="25.35" customHeight="1" x14ac:dyDescent="0.25">
      <c r="A112" s="161" t="s">
        <v>244</v>
      </c>
      <c r="B112" s="161"/>
      <c r="C112" s="161"/>
      <c r="D112" s="161"/>
      <c r="E112" s="161"/>
    </row>
    <row r="114" spans="1:5" ht="12.75" customHeight="1" x14ac:dyDescent="0.25">
      <c r="A114" s="161" t="s">
        <v>186</v>
      </c>
      <c r="B114" s="161"/>
      <c r="C114" s="161"/>
      <c r="D114" s="161"/>
      <c r="E114" s="161"/>
    </row>
    <row r="116" spans="1:5" ht="12.75" customHeight="1" x14ac:dyDescent="0.25">
      <c r="A116" s="161" t="s">
        <v>187</v>
      </c>
      <c r="B116" s="161"/>
      <c r="C116" s="161"/>
      <c r="D116" s="161"/>
      <c r="E116" s="161"/>
    </row>
  </sheetData>
  <mergeCells count="45">
    <mergeCell ref="A103:E103"/>
    <mergeCell ref="A104:B104"/>
    <mergeCell ref="A112:E112"/>
    <mergeCell ref="A114:E114"/>
    <mergeCell ref="A116:E116"/>
    <mergeCell ref="A90:E90"/>
    <mergeCell ref="A92:E92"/>
    <mergeCell ref="A93:B93"/>
    <mergeCell ref="A97:E97"/>
    <mergeCell ref="A98:B98"/>
    <mergeCell ref="A80:E80"/>
    <mergeCell ref="A82:E82"/>
    <mergeCell ref="A84:E84"/>
    <mergeCell ref="A86:E86"/>
    <mergeCell ref="A88:E88"/>
    <mergeCell ref="A63:E63"/>
    <mergeCell ref="A65:E65"/>
    <mergeCell ref="A67:E67"/>
    <mergeCell ref="A68:B68"/>
    <mergeCell ref="A78:B78"/>
    <mergeCell ref="A52:E52"/>
    <mergeCell ref="A54:E54"/>
    <mergeCell ref="A55:B55"/>
    <mergeCell ref="A59:B59"/>
    <mergeCell ref="A61:E61"/>
    <mergeCell ref="A41:E41"/>
    <mergeCell ref="A43:E43"/>
    <mergeCell ref="A44:B44"/>
    <mergeCell ref="A48:B48"/>
    <mergeCell ref="A50:E50"/>
    <mergeCell ref="A18:B18"/>
    <mergeCell ref="A27:B27"/>
    <mergeCell ref="A29:E29"/>
    <mergeCell ref="A32:E32"/>
    <mergeCell ref="A33:B33"/>
    <mergeCell ref="A10:E10"/>
    <mergeCell ref="A11:B11"/>
    <mergeCell ref="A14:B14"/>
    <mergeCell ref="A15:B15"/>
    <mergeCell ref="A17:E17"/>
    <mergeCell ref="A2:B2"/>
    <mergeCell ref="C2:E2"/>
    <mergeCell ref="A4:E4"/>
    <mergeCell ref="A5:B5"/>
    <mergeCell ref="A8:E8"/>
  </mergeCells>
  <pageMargins left="0.25" right="0.25" top="0.75" bottom="0.75" header="0.511811023622047" footer="0.511811023622047"/>
  <pageSetup paperSize="9" scale="7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MJ9"/>
  <sheetViews>
    <sheetView view="pageBreakPreview" zoomScale="85" zoomScaleNormal="100" zoomScaleSheetLayoutView="85" workbookViewId="0">
      <selection activeCell="G16" sqref="G16"/>
    </sheetView>
  </sheetViews>
  <sheetFormatPr defaultColWidth="12.140625" defaultRowHeight="15" x14ac:dyDescent="0.25"/>
  <cols>
    <col min="1" max="1" width="12.140625" style="52"/>
    <col min="2" max="2" width="43.28515625" style="52" customWidth="1"/>
    <col min="3" max="4" width="28.28515625" style="52" customWidth="1"/>
    <col min="5" max="5" width="21" style="52" customWidth="1"/>
    <col min="6" max="7" width="12.140625" style="52"/>
    <col min="8" max="9" width="15.28515625" style="52" customWidth="1"/>
    <col min="10" max="1024" width="12.140625" style="52"/>
  </cols>
  <sheetData>
    <row r="2" spans="1:10" ht="29.25" customHeight="1" x14ac:dyDescent="0.25">
      <c r="A2" s="163" t="s">
        <v>129</v>
      </c>
      <c r="B2" s="163"/>
      <c r="C2" s="163"/>
      <c r="D2" s="119"/>
      <c r="E2" s="53"/>
      <c r="F2" s="54"/>
    </row>
    <row r="3" spans="1:10" ht="52.15" customHeight="1" x14ac:dyDescent="0.25">
      <c r="A3" s="55" t="s">
        <v>19</v>
      </c>
      <c r="B3" s="55" t="s">
        <v>20</v>
      </c>
      <c r="C3" s="55" t="s">
        <v>188</v>
      </c>
      <c r="D3" s="120"/>
      <c r="E3" s="164"/>
      <c r="F3" s="164"/>
      <c r="G3" s="164"/>
      <c r="H3" s="164"/>
      <c r="J3" s="56"/>
    </row>
    <row r="4" spans="1:10" ht="29.25" customHeight="1" x14ac:dyDescent="0.25">
      <c r="A4" s="57" t="s">
        <v>27</v>
      </c>
      <c r="B4" s="58" t="str">
        <f>'MEMÓRIA DE CÁLCULO'!B36</f>
        <v>Assistência médica e familiar</v>
      </c>
      <c r="C4" s="92">
        <f>G8</f>
        <v>65.680000000000007</v>
      </c>
      <c r="D4" s="121"/>
      <c r="E4" s="165" t="s">
        <v>189</v>
      </c>
      <c r="F4" s="165"/>
      <c r="G4" s="165"/>
      <c r="H4" s="165"/>
    </row>
    <row r="5" spans="1:10" ht="29.25" customHeight="1" x14ac:dyDescent="0.25">
      <c r="A5" s="57" t="s">
        <v>31</v>
      </c>
      <c r="B5" s="58" t="str">
        <f>'MEMÓRIA DE CÁLCULO'!B38</f>
        <v>Seguro de Vida, Invalidez e Funeral</v>
      </c>
      <c r="C5" s="92">
        <f>G9</f>
        <v>5.43</v>
      </c>
      <c r="D5" s="121"/>
      <c r="E5" s="165" t="s">
        <v>190</v>
      </c>
      <c r="F5" s="165"/>
      <c r="G5" s="165"/>
      <c r="H5" s="165"/>
    </row>
    <row r="6" spans="1:10" x14ac:dyDescent="0.25">
      <c r="A6" s="166" t="s">
        <v>204</v>
      </c>
      <c r="B6" s="167"/>
      <c r="C6" s="167"/>
      <c r="D6" s="167"/>
      <c r="E6" s="167"/>
      <c r="F6" s="167"/>
      <c r="G6" s="167"/>
      <c r="H6" s="167"/>
      <c r="I6" s="168"/>
    </row>
    <row r="7" spans="1:10" ht="25.5" x14ac:dyDescent="0.25">
      <c r="A7" s="84" t="s">
        <v>19</v>
      </c>
      <c r="B7" s="85" t="s">
        <v>20</v>
      </c>
      <c r="C7" s="84" t="s">
        <v>205</v>
      </c>
      <c r="D7" s="84" t="s">
        <v>243</v>
      </c>
      <c r="E7" s="84" t="s">
        <v>206</v>
      </c>
      <c r="F7" s="84" t="s">
        <v>207</v>
      </c>
      <c r="G7" s="84" t="s">
        <v>208</v>
      </c>
      <c r="H7" s="85" t="s">
        <v>209</v>
      </c>
      <c r="I7" s="85" t="s">
        <v>210</v>
      </c>
    </row>
    <row r="8" spans="1:10" x14ac:dyDescent="0.25">
      <c r="A8" s="86" t="s">
        <v>27</v>
      </c>
      <c r="B8" s="87" t="s">
        <v>211</v>
      </c>
      <c r="C8" s="88">
        <v>65.680000000000007</v>
      </c>
      <c r="D8" s="88">
        <v>200</v>
      </c>
      <c r="E8" s="88">
        <v>48.37</v>
      </c>
      <c r="F8" s="89">
        <f>ROUND(AVERAGE(C8:E8),2)</f>
        <v>104.68</v>
      </c>
      <c r="G8" s="90">
        <f>MEDIAN(C8:E8)</f>
        <v>65.680000000000007</v>
      </c>
      <c r="H8" s="86">
        <f>_xlfn.STDEV.P(C8:E8)</f>
        <v>67.768523830921851</v>
      </c>
      <c r="I8" s="91">
        <f>H8/F8</f>
        <v>0.64738750316127103</v>
      </c>
    </row>
    <row r="9" spans="1:10" x14ac:dyDescent="0.25">
      <c r="A9" s="86" t="s">
        <v>31</v>
      </c>
      <c r="B9" s="87" t="s">
        <v>212</v>
      </c>
      <c r="C9" s="88">
        <v>5.43</v>
      </c>
      <c r="D9" s="88">
        <v>3.61</v>
      </c>
      <c r="E9" s="88">
        <v>10.49</v>
      </c>
      <c r="F9" s="89">
        <f>ROUND(AVERAGE(C9:E9),2)</f>
        <v>6.51</v>
      </c>
      <c r="G9" s="90">
        <f>MEDIAN(C9:E9)</f>
        <v>5.43</v>
      </c>
      <c r="H9" s="86">
        <f>_xlfn.STDEV.P(C9:E9)</f>
        <v>2.9107158340632742</v>
      </c>
      <c r="I9" s="91">
        <f>H9/F9</f>
        <v>0.4471145674444354</v>
      </c>
    </row>
  </sheetData>
  <mergeCells count="5">
    <mergeCell ref="A2:C2"/>
    <mergeCell ref="E3:H3"/>
    <mergeCell ref="E4:H4"/>
    <mergeCell ref="E5:H5"/>
    <mergeCell ref="A6:I6"/>
  </mergeCells>
  <pageMargins left="0" right="0" top="0.39374999999999999" bottom="0.39374999999999999" header="0" footer="0"/>
  <pageSetup paperSize="9" scale="53" pageOrder="overThenDown" orientation="portrait" horizontalDpi="300" verticalDpi="300" r:id="rId1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37"/>
  <sheetViews>
    <sheetView view="pageBreakPreview" zoomScale="85" zoomScaleNormal="85" zoomScaleSheetLayoutView="85" workbookViewId="0">
      <selection activeCell="C11" sqref="C11"/>
    </sheetView>
  </sheetViews>
  <sheetFormatPr defaultColWidth="9.140625" defaultRowHeight="15" x14ac:dyDescent="0.25"/>
  <cols>
    <col min="1" max="1" width="6.42578125" style="59" customWidth="1"/>
    <col min="2" max="2" width="52.140625" style="60" customWidth="1"/>
    <col min="3" max="3" width="61.28515625" style="59" customWidth="1"/>
    <col min="4" max="4" width="23" style="59" customWidth="1"/>
    <col min="5" max="5" width="14.140625" style="59" customWidth="1"/>
    <col min="6" max="6" width="12.7109375" style="59" customWidth="1"/>
    <col min="7" max="7" width="7.5703125" style="59" customWidth="1"/>
    <col min="8" max="8" width="6.85546875" style="59" bestFit="1" customWidth="1"/>
    <col min="9" max="9" width="10.7109375" style="59" customWidth="1"/>
    <col min="10" max="10" width="10.5703125" style="59" bestFit="1" customWidth="1"/>
    <col min="11" max="11" width="9.7109375" style="59" bestFit="1" customWidth="1"/>
    <col min="12" max="12" width="15.7109375" style="59" customWidth="1"/>
    <col min="13" max="1008" width="9.140625" style="59"/>
    <col min="1009" max="1024" width="9.140625" style="61"/>
  </cols>
  <sheetData>
    <row r="1" spans="1:12" ht="25.5" customHeight="1" x14ac:dyDescent="0.25">
      <c r="A1" s="142" t="s">
        <v>191</v>
      </c>
      <c r="B1" s="142"/>
      <c r="C1" s="142"/>
      <c r="D1" s="142"/>
    </row>
    <row r="2" spans="1:12" x14ac:dyDescent="0.25">
      <c r="A2" s="62"/>
      <c r="B2" s="62"/>
      <c r="C2" s="62"/>
      <c r="D2" s="62"/>
    </row>
    <row r="3" spans="1:12" x14ac:dyDescent="0.25">
      <c r="A3" s="62"/>
      <c r="B3" s="62"/>
      <c r="C3" s="62"/>
      <c r="D3" s="62"/>
    </row>
    <row r="4" spans="1:12" x14ac:dyDescent="0.25">
      <c r="A4" s="62"/>
      <c r="B4" s="63" t="s">
        <v>192</v>
      </c>
      <c r="C4" s="63" t="s">
        <v>193</v>
      </c>
      <c r="D4" s="62"/>
    </row>
    <row r="5" spans="1:12" x14ac:dyDescent="0.25">
      <c r="A5" s="62"/>
      <c r="B5" s="64" t="s">
        <v>174</v>
      </c>
      <c r="C5" s="65">
        <v>0</v>
      </c>
      <c r="D5" s="66"/>
    </row>
    <row r="6" spans="1:12" x14ac:dyDescent="0.25">
      <c r="A6" s="62"/>
      <c r="B6" s="64" t="s">
        <v>175</v>
      </c>
      <c r="C6" s="65">
        <f>L12</f>
        <v>23.076666666666668</v>
      </c>
      <c r="D6" s="66"/>
    </row>
    <row r="7" spans="1:12" x14ac:dyDescent="0.25">
      <c r="A7" s="62"/>
      <c r="B7" s="64" t="s">
        <v>172</v>
      </c>
      <c r="C7" s="65">
        <f>D37</f>
        <v>61.297499999999992</v>
      </c>
      <c r="D7" s="66"/>
    </row>
    <row r="8" spans="1:12" ht="15.75" thickBot="1" x14ac:dyDescent="0.3">
      <c r="A8" s="62"/>
      <c r="B8" s="62"/>
      <c r="C8" s="141"/>
      <c r="D8" s="66"/>
    </row>
    <row r="9" spans="1:12" ht="15.75" thickBot="1" x14ac:dyDescent="0.3">
      <c r="A9" s="145" t="s">
        <v>248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7"/>
    </row>
    <row r="10" spans="1:12" ht="26.25" thickBot="1" x14ac:dyDescent="0.3">
      <c r="A10" s="127" t="s">
        <v>19</v>
      </c>
      <c r="B10" s="128" t="s">
        <v>249</v>
      </c>
      <c r="C10" s="128" t="s">
        <v>250</v>
      </c>
      <c r="D10" s="128" t="s">
        <v>251</v>
      </c>
      <c r="E10" s="128" t="s">
        <v>252</v>
      </c>
      <c r="F10" s="128" t="s">
        <v>253</v>
      </c>
      <c r="G10" s="128" t="s">
        <v>254</v>
      </c>
      <c r="H10" s="128" t="s">
        <v>255</v>
      </c>
      <c r="I10" s="128" t="s">
        <v>256</v>
      </c>
      <c r="J10" s="128" t="s">
        <v>257</v>
      </c>
      <c r="K10" s="128" t="s">
        <v>258</v>
      </c>
      <c r="L10" s="129" t="s">
        <v>259</v>
      </c>
    </row>
    <row r="11" spans="1:12" ht="63.75" x14ac:dyDescent="0.25">
      <c r="A11" s="130">
        <v>1</v>
      </c>
      <c r="B11" s="131" t="s">
        <v>260</v>
      </c>
      <c r="C11" s="132">
        <v>55</v>
      </c>
      <c r="D11" s="132">
        <v>55</v>
      </c>
      <c r="E11" s="133">
        <v>1384.6</v>
      </c>
      <c r="F11" s="134">
        <f>E11*C11</f>
        <v>76153</v>
      </c>
      <c r="G11" s="135">
        <v>8716</v>
      </c>
      <c r="H11" s="135">
        <v>5</v>
      </c>
      <c r="I11" s="136">
        <v>0.2</v>
      </c>
      <c r="J11" s="137">
        <f>F11*I11</f>
        <v>15230.6</v>
      </c>
      <c r="K11" s="137">
        <f>J11/12</f>
        <v>1269.2166666666667</v>
      </c>
      <c r="L11" s="138">
        <f>K11/C11</f>
        <v>23.076666666666668</v>
      </c>
    </row>
    <row r="12" spans="1:12" x14ac:dyDescent="0.25">
      <c r="A12" s="148"/>
      <c r="B12" s="149"/>
      <c r="C12" s="149"/>
      <c r="D12" s="149"/>
      <c r="E12" s="149"/>
      <c r="F12" s="149"/>
      <c r="G12" s="149"/>
      <c r="H12" s="149"/>
      <c r="I12" s="149"/>
      <c r="J12" s="149"/>
      <c r="K12" s="139"/>
      <c r="L12" s="140">
        <f>SUM(L11:L11)</f>
        <v>23.076666666666668</v>
      </c>
    </row>
    <row r="13" spans="1:12" x14ac:dyDescent="0.25">
      <c r="A13" s="67"/>
      <c r="B13" s="68"/>
      <c r="C13" s="69"/>
      <c r="D13" s="70"/>
    </row>
    <row r="14" spans="1:12" ht="29.25" customHeight="1" x14ac:dyDescent="0.25">
      <c r="A14" s="143" t="s">
        <v>194</v>
      </c>
      <c r="B14" s="143"/>
      <c r="C14" s="143"/>
      <c r="D14" s="143"/>
    </row>
    <row r="15" spans="1:12" ht="28.5" x14ac:dyDescent="0.25">
      <c r="A15" s="71" t="s">
        <v>19</v>
      </c>
      <c r="B15" s="71" t="s">
        <v>195</v>
      </c>
      <c r="C15" s="71" t="s">
        <v>20</v>
      </c>
      <c r="D15" s="72" t="s">
        <v>196</v>
      </c>
    </row>
    <row r="16" spans="1:12" x14ac:dyDescent="0.25">
      <c r="A16" s="73">
        <v>1</v>
      </c>
      <c r="B16" s="73" t="s">
        <v>213</v>
      </c>
      <c r="C16" s="74" t="s">
        <v>214</v>
      </c>
      <c r="D16" s="126">
        <v>26.87</v>
      </c>
    </row>
    <row r="17" spans="1:4" ht="57.75" x14ac:dyDescent="0.25">
      <c r="A17" s="73">
        <v>2</v>
      </c>
      <c r="B17" s="73" t="s">
        <v>215</v>
      </c>
      <c r="C17" s="74" t="s">
        <v>216</v>
      </c>
      <c r="D17" s="126">
        <v>65.87</v>
      </c>
    </row>
    <row r="18" spans="1:4" ht="29.25" x14ac:dyDescent="0.25">
      <c r="A18" s="73">
        <v>3</v>
      </c>
      <c r="B18" s="73" t="s">
        <v>217</v>
      </c>
      <c r="C18" s="74" t="s">
        <v>218</v>
      </c>
      <c r="D18" s="126">
        <v>72.97</v>
      </c>
    </row>
    <row r="19" spans="1:4" ht="43.5" x14ac:dyDescent="0.25">
      <c r="A19" s="73">
        <v>4</v>
      </c>
      <c r="B19" s="73" t="s">
        <v>219</v>
      </c>
      <c r="C19" s="74" t="s">
        <v>220</v>
      </c>
      <c r="D19" s="126">
        <v>42.85</v>
      </c>
    </row>
    <row r="20" spans="1:4" x14ac:dyDescent="0.25">
      <c r="A20" s="73">
        <v>5</v>
      </c>
      <c r="B20" s="73" t="s">
        <v>221</v>
      </c>
      <c r="C20" s="74" t="s">
        <v>222</v>
      </c>
      <c r="D20" s="126">
        <v>11.32</v>
      </c>
    </row>
    <row r="21" spans="1:4" ht="29.25" x14ac:dyDescent="0.25">
      <c r="A21" s="73">
        <v>6</v>
      </c>
      <c r="B21" s="73" t="s">
        <v>197</v>
      </c>
      <c r="C21" s="74" t="s">
        <v>223</v>
      </c>
      <c r="D21" s="126">
        <v>88.75</v>
      </c>
    </row>
    <row r="22" spans="1:4" x14ac:dyDescent="0.25">
      <c r="A22" s="73">
        <v>7</v>
      </c>
      <c r="B22" s="73" t="s">
        <v>224</v>
      </c>
      <c r="C22" s="76" t="s">
        <v>225</v>
      </c>
      <c r="D22" s="126">
        <v>12.98</v>
      </c>
    </row>
    <row r="23" spans="1:4" x14ac:dyDescent="0.25">
      <c r="A23" s="73">
        <v>8</v>
      </c>
      <c r="B23" s="75" t="s">
        <v>198</v>
      </c>
      <c r="C23" s="76" t="s">
        <v>38</v>
      </c>
      <c r="D23" s="77">
        <v>8.18</v>
      </c>
    </row>
    <row r="24" spans="1:4" ht="45" x14ac:dyDescent="0.25">
      <c r="A24" s="73">
        <v>9</v>
      </c>
      <c r="B24" s="75" t="s">
        <v>226</v>
      </c>
      <c r="C24" s="122" t="s">
        <v>227</v>
      </c>
      <c r="D24" s="77">
        <v>10.36</v>
      </c>
    </row>
    <row r="26" spans="1:4" x14ac:dyDescent="0.25">
      <c r="A26" s="78" t="s">
        <v>19</v>
      </c>
      <c r="B26" s="79" t="s">
        <v>20</v>
      </c>
      <c r="C26" s="80" t="s">
        <v>199</v>
      </c>
      <c r="D26" s="80" t="s">
        <v>200</v>
      </c>
    </row>
    <row r="27" spans="1:4" x14ac:dyDescent="0.25">
      <c r="A27" s="81">
        <v>1</v>
      </c>
      <c r="B27" s="82" t="str">
        <f t="shared" ref="B27:B33" si="0">B16</f>
        <v>Avental</v>
      </c>
      <c r="C27" s="83">
        <v>2</v>
      </c>
      <c r="D27" s="93">
        <f t="shared" ref="D27:D35" si="1">D16*C27</f>
        <v>53.74</v>
      </c>
    </row>
    <row r="28" spans="1:4" x14ac:dyDescent="0.25">
      <c r="A28" s="81">
        <v>2</v>
      </c>
      <c r="B28" s="82" t="str">
        <f t="shared" si="0"/>
        <v>Blusa</v>
      </c>
      <c r="C28" s="83">
        <v>2</v>
      </c>
      <c r="D28" s="93">
        <f t="shared" si="1"/>
        <v>131.74</v>
      </c>
    </row>
    <row r="29" spans="1:4" x14ac:dyDescent="0.25">
      <c r="A29" s="81">
        <v>3</v>
      </c>
      <c r="B29" s="82" t="str">
        <f t="shared" si="0"/>
        <v>Calça</v>
      </c>
      <c r="C29" s="83">
        <v>2</v>
      </c>
      <c r="D29" s="93">
        <f t="shared" si="1"/>
        <v>145.94</v>
      </c>
    </row>
    <row r="30" spans="1:4" x14ac:dyDescent="0.25">
      <c r="A30" s="81">
        <v>4</v>
      </c>
      <c r="B30" s="82" t="str">
        <f t="shared" si="0"/>
        <v>Camiseta</v>
      </c>
      <c r="C30" s="83">
        <v>2</v>
      </c>
      <c r="D30" s="93">
        <f t="shared" si="1"/>
        <v>85.7</v>
      </c>
    </row>
    <row r="31" spans="1:4" x14ac:dyDescent="0.25">
      <c r="A31" s="81">
        <v>5</v>
      </c>
      <c r="B31" s="82" t="str">
        <f t="shared" si="0"/>
        <v>Meia</v>
      </c>
      <c r="C31" s="83">
        <v>4</v>
      </c>
      <c r="D31" s="93">
        <f t="shared" si="1"/>
        <v>45.28</v>
      </c>
    </row>
    <row r="32" spans="1:4" x14ac:dyDescent="0.25">
      <c r="A32" s="81">
        <v>6</v>
      </c>
      <c r="B32" s="82" t="str">
        <f t="shared" si="0"/>
        <v>Sapatos</v>
      </c>
      <c r="C32" s="83">
        <v>1</v>
      </c>
      <c r="D32" s="93">
        <f t="shared" si="1"/>
        <v>88.75</v>
      </c>
    </row>
    <row r="33" spans="1:4" x14ac:dyDescent="0.25">
      <c r="A33" s="81">
        <v>7</v>
      </c>
      <c r="B33" s="82" t="str">
        <f t="shared" si="0"/>
        <v>Touca de filó</v>
      </c>
      <c r="C33" s="83">
        <v>4</v>
      </c>
      <c r="D33" s="93">
        <f t="shared" si="1"/>
        <v>51.92</v>
      </c>
    </row>
    <row r="34" spans="1:4" x14ac:dyDescent="0.25">
      <c r="A34" s="81">
        <v>8</v>
      </c>
      <c r="B34" s="82" t="s">
        <v>198</v>
      </c>
      <c r="C34" s="83">
        <v>1</v>
      </c>
      <c r="D34" s="93">
        <f t="shared" si="1"/>
        <v>8.18</v>
      </c>
    </row>
    <row r="35" spans="1:4" x14ac:dyDescent="0.25">
      <c r="A35" s="81">
        <v>9</v>
      </c>
      <c r="B35" s="75" t="s">
        <v>226</v>
      </c>
      <c r="C35" s="83">
        <v>12</v>
      </c>
      <c r="D35" s="93">
        <f t="shared" si="1"/>
        <v>124.32</v>
      </c>
    </row>
    <row r="36" spans="1:4" x14ac:dyDescent="0.25">
      <c r="A36" s="144" t="s">
        <v>201</v>
      </c>
      <c r="B36" s="144"/>
      <c r="C36" s="144"/>
      <c r="D36" s="94">
        <f>SUM(D27:D35)</f>
        <v>735.56999999999994</v>
      </c>
    </row>
    <row r="37" spans="1:4" x14ac:dyDescent="0.25">
      <c r="A37" s="144" t="s">
        <v>202</v>
      </c>
      <c r="B37" s="144"/>
      <c r="C37" s="144"/>
      <c r="D37" s="94">
        <f>D36/12</f>
        <v>61.297499999999992</v>
      </c>
    </row>
  </sheetData>
  <mergeCells count="6">
    <mergeCell ref="A1:D1"/>
    <mergeCell ref="A14:D14"/>
    <mergeCell ref="A36:C36"/>
    <mergeCell ref="A37:C37"/>
    <mergeCell ref="A9:L9"/>
    <mergeCell ref="A12:J12"/>
  </mergeCells>
  <pageMargins left="0.51180555555555596" right="0.51180555555555596" top="0.78749999999999998" bottom="0.78749999999999998" header="0.511811023622047" footer="0.511811023622047"/>
  <pageSetup paperSize="9" scale="3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4EC25-7FB7-4992-AE3D-CBF538042D5B}">
  <dimension ref="A1:P13"/>
  <sheetViews>
    <sheetView showGridLines="0" workbookViewId="0">
      <selection activeCell="H8" sqref="H8"/>
    </sheetView>
  </sheetViews>
  <sheetFormatPr defaultRowHeight="15" x14ac:dyDescent="0.25"/>
  <cols>
    <col min="1" max="2" width="9.140625" style="97"/>
    <col min="3" max="3" width="31.85546875" style="97" customWidth="1"/>
    <col min="4" max="4" width="12.42578125" style="97" customWidth="1"/>
    <col min="5" max="5" width="9.140625" style="97"/>
    <col min="6" max="6" width="12.7109375" style="97" customWidth="1"/>
    <col min="7" max="7" width="32" style="98" customWidth="1"/>
    <col min="8" max="8" width="11.5703125" style="97" customWidth="1"/>
    <col min="9" max="9" width="9.140625" style="97"/>
    <col min="10" max="10" width="11" style="97" customWidth="1"/>
    <col min="11" max="11" width="32" style="97" customWidth="1"/>
    <col min="12" max="12" width="13.140625" style="97" customWidth="1"/>
    <col min="13" max="13" width="9.140625" style="97"/>
    <col min="14" max="14" width="10.7109375" style="97" customWidth="1"/>
    <col min="15" max="15" width="31.42578125" style="98" customWidth="1"/>
    <col min="16" max="16" width="12.28515625" style="97" customWidth="1"/>
    <col min="17" max="16384" width="9.140625" style="95"/>
  </cols>
  <sheetData>
    <row r="1" spans="2:16" ht="15.75" thickBot="1" x14ac:dyDescent="0.3"/>
    <row r="2" spans="2:16" ht="15.75" thickBot="1" x14ac:dyDescent="0.3">
      <c r="B2" s="102"/>
      <c r="C2" s="101"/>
      <c r="D2" s="99"/>
      <c r="E2" s="101"/>
      <c r="F2" s="101"/>
      <c r="G2" s="100"/>
      <c r="H2" s="101"/>
      <c r="I2" s="101"/>
      <c r="J2" s="101"/>
      <c r="K2" s="101"/>
      <c r="L2" s="101"/>
      <c r="M2" s="101"/>
      <c r="N2" s="101"/>
      <c r="O2" s="100"/>
      <c r="P2" s="99"/>
    </row>
    <row r="3" spans="2:16" x14ac:dyDescent="0.25">
      <c r="B3" s="104"/>
      <c r="D3" s="103"/>
      <c r="F3" s="177" t="s">
        <v>236</v>
      </c>
      <c r="G3" s="177"/>
      <c r="H3" s="177"/>
      <c r="I3" s="118"/>
      <c r="J3" s="177" t="s">
        <v>235</v>
      </c>
      <c r="K3" s="177"/>
      <c r="L3" s="177"/>
      <c r="M3" s="118"/>
      <c r="N3" s="169" t="s">
        <v>234</v>
      </c>
      <c r="O3" s="169"/>
      <c r="P3" s="170"/>
    </row>
    <row r="4" spans="2:16" x14ac:dyDescent="0.25">
      <c r="B4" s="173" t="s">
        <v>233</v>
      </c>
      <c r="C4" s="174"/>
      <c r="D4" s="175"/>
      <c r="E4" s="107"/>
      <c r="F4" s="176" t="s">
        <v>207</v>
      </c>
      <c r="G4" s="176"/>
      <c r="H4" s="176"/>
      <c r="I4" s="112"/>
      <c r="J4" s="178" t="s">
        <v>207</v>
      </c>
      <c r="K4" s="178"/>
      <c r="L4" s="178"/>
      <c r="M4" s="112"/>
      <c r="N4" s="171" t="s">
        <v>207</v>
      </c>
      <c r="O4" s="171"/>
      <c r="P4" s="172"/>
    </row>
    <row r="5" spans="2:16" x14ac:dyDescent="0.25">
      <c r="B5" s="117" t="s">
        <v>232</v>
      </c>
      <c r="C5" s="116" t="s">
        <v>231</v>
      </c>
      <c r="D5" s="115" t="s">
        <v>21</v>
      </c>
      <c r="E5" s="107"/>
      <c r="F5" s="113"/>
      <c r="G5" s="114" t="s">
        <v>231</v>
      </c>
      <c r="H5" s="113" t="s">
        <v>21</v>
      </c>
      <c r="I5" s="112"/>
      <c r="J5" s="96"/>
      <c r="K5" s="96" t="s">
        <v>231</v>
      </c>
      <c r="L5" s="96" t="s">
        <v>21</v>
      </c>
      <c r="M5" s="112"/>
      <c r="N5" s="111" t="s">
        <v>73</v>
      </c>
      <c r="O5" s="111" t="s">
        <v>159</v>
      </c>
      <c r="P5" s="110" t="s">
        <v>21</v>
      </c>
    </row>
    <row r="6" spans="2:16" x14ac:dyDescent="0.25">
      <c r="B6" s="109" t="s">
        <v>23</v>
      </c>
      <c r="C6" s="106" t="s">
        <v>158</v>
      </c>
      <c r="D6" s="105">
        <f t="shared" ref="D6:D11" si="0">AVERAGE(H6,L6,P6)</f>
        <v>6.0416666666666674E-2</v>
      </c>
      <c r="E6" s="107"/>
      <c r="F6" s="106" t="s">
        <v>23</v>
      </c>
      <c r="G6" s="108" t="s">
        <v>158</v>
      </c>
      <c r="H6" s="106">
        <v>1.0833333333333334E-2</v>
      </c>
      <c r="I6" s="107"/>
      <c r="J6" s="108" t="s">
        <v>23</v>
      </c>
      <c r="K6" s="108" t="s">
        <v>158</v>
      </c>
      <c r="L6" s="108">
        <v>0.11000000000000001</v>
      </c>
      <c r="M6" s="107"/>
      <c r="N6" s="106" t="s">
        <v>23</v>
      </c>
      <c r="O6" s="106" t="s">
        <v>229</v>
      </c>
      <c r="P6" s="105" t="s">
        <v>228</v>
      </c>
    </row>
    <row r="7" spans="2:16" x14ac:dyDescent="0.25">
      <c r="B7" s="109" t="s">
        <v>25</v>
      </c>
      <c r="C7" s="106" t="s">
        <v>74</v>
      </c>
      <c r="D7" s="105">
        <f t="shared" si="0"/>
        <v>0.37305555555555553</v>
      </c>
      <c r="E7" s="107"/>
      <c r="F7" s="106" t="s">
        <v>25</v>
      </c>
      <c r="G7" s="108" t="s">
        <v>74</v>
      </c>
      <c r="H7" s="106">
        <v>0.18916666666666671</v>
      </c>
      <c r="I7" s="107"/>
      <c r="J7" s="108" t="s">
        <v>25</v>
      </c>
      <c r="K7" s="108" t="s">
        <v>74</v>
      </c>
      <c r="L7" s="108">
        <v>0.11000000000000001</v>
      </c>
      <c r="M7" s="107"/>
      <c r="N7" s="106" t="s">
        <v>25</v>
      </c>
      <c r="O7" s="106" t="s">
        <v>159</v>
      </c>
      <c r="P7" s="105">
        <v>0.82</v>
      </c>
    </row>
    <row r="8" spans="2:16" x14ac:dyDescent="0.25">
      <c r="B8" s="109" t="s">
        <v>27</v>
      </c>
      <c r="C8" s="106" t="s">
        <v>161</v>
      </c>
      <c r="D8" s="105">
        <f t="shared" si="0"/>
        <v>2.1655555555555552</v>
      </c>
      <c r="E8" s="107"/>
      <c r="F8" s="106" t="s">
        <v>27</v>
      </c>
      <c r="G8" s="108" t="s">
        <v>161</v>
      </c>
      <c r="H8" s="106">
        <v>2.4466666666666663</v>
      </c>
      <c r="I8" s="107"/>
      <c r="J8" s="108" t="s">
        <v>27</v>
      </c>
      <c r="K8" s="108" t="s">
        <v>161</v>
      </c>
      <c r="L8" s="108">
        <v>0.12</v>
      </c>
      <c r="M8" s="107"/>
      <c r="N8" s="106" t="s">
        <v>27</v>
      </c>
      <c r="O8" s="106" t="s">
        <v>161</v>
      </c>
      <c r="P8" s="105">
        <v>3.93</v>
      </c>
    </row>
    <row r="9" spans="2:16" x14ac:dyDescent="0.25">
      <c r="B9" s="109" t="s">
        <v>29</v>
      </c>
      <c r="C9" s="106" t="s">
        <v>163</v>
      </c>
      <c r="D9" s="105">
        <f t="shared" si="0"/>
        <v>1.388888888888889E-2</v>
      </c>
      <c r="E9" s="107"/>
      <c r="F9" s="106" t="s">
        <v>29</v>
      </c>
      <c r="G9" s="108" t="s">
        <v>163</v>
      </c>
      <c r="H9" s="106">
        <v>1.1666666666666667E-2</v>
      </c>
      <c r="I9" s="107"/>
      <c r="J9" s="108" t="s">
        <v>29</v>
      </c>
      <c r="K9" s="108" t="s">
        <v>163</v>
      </c>
      <c r="L9" s="108">
        <v>0.01</v>
      </c>
      <c r="M9" s="107"/>
      <c r="N9" s="106" t="s">
        <v>29</v>
      </c>
      <c r="O9" s="106" t="s">
        <v>163</v>
      </c>
      <c r="P9" s="105">
        <v>0.02</v>
      </c>
    </row>
    <row r="10" spans="2:16" ht="16.5" customHeight="1" x14ac:dyDescent="0.25">
      <c r="B10" s="109" t="s">
        <v>31</v>
      </c>
      <c r="C10" s="106" t="s">
        <v>230</v>
      </c>
      <c r="D10" s="105">
        <f t="shared" si="0"/>
        <v>0.12666666666666668</v>
      </c>
      <c r="E10" s="107"/>
      <c r="F10" s="106" t="s">
        <v>31</v>
      </c>
      <c r="G10" s="108" t="s">
        <v>230</v>
      </c>
      <c r="H10" s="106">
        <v>0</v>
      </c>
      <c r="I10" s="107"/>
      <c r="J10" s="108" t="s">
        <v>31</v>
      </c>
      <c r="K10" s="108" t="s">
        <v>230</v>
      </c>
      <c r="L10" s="108">
        <v>0.12</v>
      </c>
      <c r="M10" s="107"/>
      <c r="N10" s="106" t="s">
        <v>31</v>
      </c>
      <c r="O10" s="106" t="s">
        <v>165</v>
      </c>
      <c r="P10" s="105">
        <v>0.26</v>
      </c>
    </row>
    <row r="11" spans="2:16" ht="16.5" customHeight="1" x14ac:dyDescent="0.25">
      <c r="B11" s="109" t="s">
        <v>33</v>
      </c>
      <c r="C11" s="106" t="s">
        <v>167</v>
      </c>
      <c r="D11" s="105">
        <f t="shared" si="0"/>
        <v>7.6333333333333336E-2</v>
      </c>
      <c r="E11" s="107"/>
      <c r="F11" s="106" t="s">
        <v>33</v>
      </c>
      <c r="G11" s="108" t="s">
        <v>167</v>
      </c>
      <c r="H11" s="106">
        <v>0.125</v>
      </c>
      <c r="I11" s="107"/>
      <c r="J11" s="108" t="s">
        <v>33</v>
      </c>
      <c r="K11" s="108" t="s">
        <v>167</v>
      </c>
      <c r="L11" s="108">
        <v>3.4000000000000002E-2</v>
      </c>
      <c r="M11" s="107"/>
      <c r="N11" s="106" t="s">
        <v>33</v>
      </c>
      <c r="O11" s="106" t="s">
        <v>167</v>
      </c>
      <c r="P11" s="105">
        <v>7.0000000000000007E-2</v>
      </c>
    </row>
    <row r="12" spans="2:16" ht="15.75" thickBot="1" x14ac:dyDescent="0.3">
      <c r="B12" s="104"/>
      <c r="D12" s="103"/>
      <c r="P12" s="103"/>
    </row>
    <row r="13" spans="2:16" ht="15.75" thickBot="1" x14ac:dyDescent="0.3">
      <c r="B13" s="102"/>
      <c r="C13" s="101"/>
      <c r="D13" s="99"/>
      <c r="E13" s="101"/>
      <c r="F13" s="101"/>
      <c r="G13" s="100"/>
      <c r="H13" s="101"/>
      <c r="I13" s="101"/>
      <c r="J13" s="101"/>
      <c r="K13" s="101"/>
      <c r="L13" s="101"/>
      <c r="M13" s="101"/>
      <c r="N13" s="101"/>
      <c r="O13" s="100"/>
      <c r="P13" s="99"/>
    </row>
  </sheetData>
  <mergeCells count="7">
    <mergeCell ref="N3:P3"/>
    <mergeCell ref="N4:P4"/>
    <mergeCell ref="B4:D4"/>
    <mergeCell ref="F4:H4"/>
    <mergeCell ref="F3:H3"/>
    <mergeCell ref="J4:L4"/>
    <mergeCell ref="J3:L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POSTO DE TRABALHO</vt:lpstr>
      <vt:lpstr>MEMÓRIA DE CÁLCULO</vt:lpstr>
      <vt:lpstr>MÓDULO 2.3</vt:lpstr>
      <vt:lpstr>MÓDULO 5</vt:lpstr>
      <vt:lpstr>PLANILHA AUSÊNCIAS LEGAIS</vt:lpstr>
      <vt:lpstr>'MÓDULO 2.3'!Area_de_impressao</vt:lpstr>
      <vt:lpstr>'MÓDULO 5'!Area_de_impressao</vt:lpstr>
      <vt:lpstr>'POSTO DE TRABALHO'!Area_de_impressao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TJPI</dc:creator>
  <dc:description/>
  <cp:lastModifiedBy>Daniel Mendes Pinheiro</cp:lastModifiedBy>
  <cp:revision>15</cp:revision>
  <dcterms:created xsi:type="dcterms:W3CDTF">2023-03-31T15:55:02Z</dcterms:created>
  <dcterms:modified xsi:type="dcterms:W3CDTF">2026-04-14T14:05:32Z</dcterms:modified>
  <dc:language>pt-BR</dc:language>
</cp:coreProperties>
</file>