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2b76b53ae8d609d/Área de Trabalho/"/>
    </mc:Choice>
  </mc:AlternateContent>
  <xr:revisionPtr revIDLastSave="0" documentId="8_{7DEF92A5-8934-4104-94E9-600206CCB817}" xr6:coauthVersionLast="47" xr6:coauthVersionMax="47" xr10:uidLastSave="{00000000-0000-0000-0000-000000000000}"/>
  <bookViews>
    <workbookView xWindow="-108" yWindow="-108" windowWidth="23256" windowHeight="12456" tabRatio="894" xr2:uid="{00000000-000D-0000-FFFF-FFFF00000000}"/>
  </bookViews>
  <sheets>
    <sheet name="Proposta de Preços" sheetId="17" r:id="rId1"/>
    <sheet name="Desenvolvedor de Sw Pleno" sheetId="2" r:id="rId2"/>
    <sheet name="Desenvolvedor de Sw Sênior" sheetId="28" r:id="rId3"/>
    <sheet name="Líder Téc. Desenvolvimento" sheetId="29" r:id="rId4"/>
    <sheet name="Arquiteto de Sw Sênior" sheetId="30" r:id="rId5"/>
    <sheet name="SCRUM Master" sheetId="31" r:id="rId6"/>
    <sheet name="Analista de Testes Qualidade" sheetId="3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7" l="1"/>
  <c r="H9" i="17"/>
  <c r="I150" i="32"/>
  <c r="I155" i="32"/>
  <c r="H75" i="32"/>
  <c r="H80" i="32"/>
  <c r="I80" i="32"/>
  <c r="I82" i="32"/>
  <c r="H86" i="32"/>
  <c r="I86" i="32"/>
  <c r="H100" i="32"/>
  <c r="H113" i="32" s="1"/>
  <c r="I100" i="32"/>
  <c r="H101" i="32"/>
  <c r="I101" i="32" s="1"/>
  <c r="H102" i="32"/>
  <c r="I102" i="32"/>
  <c r="H103" i="32"/>
  <c r="I103" i="32"/>
  <c r="H104" i="32"/>
  <c r="I104" i="32"/>
  <c r="I105" i="32"/>
  <c r="I109" i="32"/>
  <c r="I110" i="32"/>
  <c r="H114" i="32"/>
  <c r="I114" i="32"/>
  <c r="I125" i="32"/>
  <c r="H139" i="32"/>
  <c r="I60" i="32"/>
  <c r="I58" i="32"/>
  <c r="I56" i="32"/>
  <c r="I65" i="32" s="1"/>
  <c r="I70" i="32" s="1"/>
  <c r="I44" i="32"/>
  <c r="I45" i="32"/>
  <c r="H46" i="32"/>
  <c r="H53" i="32" s="1"/>
  <c r="H81" i="32" s="1"/>
  <c r="I46" i="32"/>
  <c r="I47" i="32"/>
  <c r="I48" i="32"/>
  <c r="I49" i="32"/>
  <c r="I50" i="32"/>
  <c r="I51" i="32"/>
  <c r="I52" i="32"/>
  <c r="I53" i="32"/>
  <c r="I69" i="32" s="1"/>
  <c r="H37" i="32"/>
  <c r="H88" i="32" s="1"/>
  <c r="I88" i="32" s="1"/>
  <c r="I37" i="32"/>
  <c r="H38" i="32"/>
  <c r="I38" i="32" s="1"/>
  <c r="I39" i="32" s="1"/>
  <c r="I40" i="32" s="1"/>
  <c r="I41" i="32" s="1"/>
  <c r="I68" i="32" s="1"/>
  <c r="I71" i="32" s="1"/>
  <c r="I151" i="32" s="1"/>
  <c r="H39" i="32"/>
  <c r="H87" i="32" s="1"/>
  <c r="H8" i="17"/>
  <c r="I150" i="31"/>
  <c r="I155" i="31"/>
  <c r="H75" i="31"/>
  <c r="H80" i="31"/>
  <c r="I80" i="31"/>
  <c r="H81" i="31"/>
  <c r="I81" i="31"/>
  <c r="I82" i="31"/>
  <c r="I83" i="31"/>
  <c r="I93" i="31" s="1"/>
  <c r="I96" i="31" s="1"/>
  <c r="I153" i="31" s="1"/>
  <c r="H86" i="31"/>
  <c r="I86" i="31"/>
  <c r="H87" i="31"/>
  <c r="I87" i="31" s="1"/>
  <c r="I89" i="31" s="1"/>
  <c r="I94" i="31" s="1"/>
  <c r="H88" i="31"/>
  <c r="I88" i="31"/>
  <c r="H89" i="31"/>
  <c r="H94" i="31" s="1"/>
  <c r="H93" i="31"/>
  <c r="H96" i="31"/>
  <c r="H100" i="31"/>
  <c r="I100" i="31"/>
  <c r="H101" i="31"/>
  <c r="I101" i="31"/>
  <c r="H102" i="31"/>
  <c r="I102" i="31"/>
  <c r="H103" i="31"/>
  <c r="I103" i="31" s="1"/>
  <c r="H104" i="31"/>
  <c r="I104" i="31" s="1"/>
  <c r="I105" i="31"/>
  <c r="I109" i="31"/>
  <c r="I110" i="31" s="1"/>
  <c r="I114" i="31" s="1"/>
  <c r="H113" i="31"/>
  <c r="H114" i="31"/>
  <c r="I125" i="31"/>
  <c r="H139" i="31"/>
  <c r="I68" i="31"/>
  <c r="I69" i="31"/>
  <c r="I60" i="31"/>
  <c r="I58" i="31"/>
  <c r="I65" i="31" s="1"/>
  <c r="I70" i="31" s="1"/>
  <c r="I71" i="31" s="1"/>
  <c r="I151" i="31" s="1"/>
  <c r="I56" i="31"/>
  <c r="I44" i="31"/>
  <c r="I45" i="31"/>
  <c r="H46" i="31"/>
  <c r="I46" i="31"/>
  <c r="I47" i="31"/>
  <c r="I48" i="31"/>
  <c r="I49" i="31"/>
  <c r="I50" i="31"/>
  <c r="I51" i="31"/>
  <c r="I52" i="31"/>
  <c r="H53" i="31"/>
  <c r="I53" i="31"/>
  <c r="H37" i="31"/>
  <c r="I37" i="31"/>
  <c r="H38" i="31"/>
  <c r="I38" i="31"/>
  <c r="H39" i="31"/>
  <c r="I39" i="31"/>
  <c r="I40" i="31"/>
  <c r="I41" i="31"/>
  <c r="H7" i="17"/>
  <c r="I150" i="30"/>
  <c r="I155" i="30"/>
  <c r="H75" i="30"/>
  <c r="H80" i="30"/>
  <c r="I80" i="30" s="1"/>
  <c r="I83" i="30" s="1"/>
  <c r="I93" i="30" s="1"/>
  <c r="I96" i="30" s="1"/>
  <c r="I153" i="30" s="1"/>
  <c r="H81" i="30"/>
  <c r="I81" i="30"/>
  <c r="I82" i="30"/>
  <c r="H86" i="30"/>
  <c r="I86" i="30"/>
  <c r="H87" i="30"/>
  <c r="I87" i="30" s="1"/>
  <c r="H88" i="30"/>
  <c r="I88" i="30" s="1"/>
  <c r="H89" i="30"/>
  <c r="H93" i="30"/>
  <c r="H94" i="30"/>
  <c r="H96" i="30"/>
  <c r="H100" i="30"/>
  <c r="H113" i="30" s="1"/>
  <c r="I100" i="30"/>
  <c r="H101" i="30"/>
  <c r="I101" i="30"/>
  <c r="H102" i="30"/>
  <c r="I102" i="30" s="1"/>
  <c r="H103" i="30"/>
  <c r="I103" i="30"/>
  <c r="H104" i="30"/>
  <c r="I104" i="30"/>
  <c r="I105" i="30"/>
  <c r="I109" i="30"/>
  <c r="I110" i="30"/>
  <c r="H114" i="30"/>
  <c r="I114" i="30"/>
  <c r="I125" i="30"/>
  <c r="H139" i="30"/>
  <c r="I65" i="30"/>
  <c r="I70" i="30" s="1"/>
  <c r="I60" i="30"/>
  <c r="I58" i="30"/>
  <c r="I56" i="30"/>
  <c r="I44" i="30"/>
  <c r="I45" i="30"/>
  <c r="H46" i="30"/>
  <c r="I46" i="30"/>
  <c r="I47" i="30"/>
  <c r="I48" i="30"/>
  <c r="I49" i="30"/>
  <c r="I50" i="30"/>
  <c r="I51" i="30"/>
  <c r="I52" i="30"/>
  <c r="H53" i="30"/>
  <c r="I40" i="30" s="1"/>
  <c r="I41" i="30" s="1"/>
  <c r="I68" i="30" s="1"/>
  <c r="I71" i="30" s="1"/>
  <c r="I151" i="30" s="1"/>
  <c r="I53" i="30"/>
  <c r="I69" i="30" s="1"/>
  <c r="H37" i="30"/>
  <c r="I37" i="30"/>
  <c r="H38" i="30"/>
  <c r="I38" i="30"/>
  <c r="H39" i="30"/>
  <c r="I39" i="30"/>
  <c r="H6" i="17"/>
  <c r="I150" i="29"/>
  <c r="H75" i="29"/>
  <c r="H80" i="29"/>
  <c r="I80" i="29"/>
  <c r="H81" i="29"/>
  <c r="I81" i="29"/>
  <c r="I82" i="29"/>
  <c r="I83" i="29"/>
  <c r="H86" i="29"/>
  <c r="I86" i="29"/>
  <c r="H87" i="29"/>
  <c r="I87" i="29"/>
  <c r="H88" i="29"/>
  <c r="I88" i="29"/>
  <c r="H89" i="29"/>
  <c r="I89" i="29"/>
  <c r="H93" i="29"/>
  <c r="H96" i="29" s="1"/>
  <c r="I93" i="29"/>
  <c r="I96" i="29" s="1"/>
  <c r="I153" i="29" s="1"/>
  <c r="H94" i="29"/>
  <c r="I94" i="29"/>
  <c r="H100" i="29"/>
  <c r="I100" i="29"/>
  <c r="H101" i="29"/>
  <c r="I101" i="29"/>
  <c r="H102" i="29"/>
  <c r="I102" i="29"/>
  <c r="H103" i="29"/>
  <c r="I103" i="29"/>
  <c r="H104" i="29"/>
  <c r="I104" i="29"/>
  <c r="I105" i="29"/>
  <c r="I106" i="29"/>
  <c r="I109" i="29"/>
  <c r="I110" i="29"/>
  <c r="H113" i="29"/>
  <c r="I113" i="29"/>
  <c r="H114" i="29"/>
  <c r="I114" i="29"/>
  <c r="I115" i="29"/>
  <c r="I116" i="29"/>
  <c r="I117" i="29"/>
  <c r="I154" i="29" s="1"/>
  <c r="I125" i="29"/>
  <c r="I155" i="29" s="1"/>
  <c r="H139" i="29"/>
  <c r="I68" i="29"/>
  <c r="I60" i="29"/>
  <c r="I58" i="29"/>
  <c r="I56" i="29"/>
  <c r="I65" i="29" s="1"/>
  <c r="I70" i="29" s="1"/>
  <c r="I44" i="29"/>
  <c r="I53" i="29" s="1"/>
  <c r="I69" i="29" s="1"/>
  <c r="I71" i="29" s="1"/>
  <c r="I151" i="29" s="1"/>
  <c r="I45" i="29"/>
  <c r="H46" i="29"/>
  <c r="I46" i="29"/>
  <c r="I47" i="29"/>
  <c r="I48" i="29"/>
  <c r="I49" i="29"/>
  <c r="I50" i="29"/>
  <c r="I51" i="29"/>
  <c r="I52" i="29"/>
  <c r="H53" i="29"/>
  <c r="H37" i="29"/>
  <c r="I37" i="29"/>
  <c r="H38" i="29"/>
  <c r="I38" i="29"/>
  <c r="H39" i="29"/>
  <c r="I39" i="29"/>
  <c r="I40" i="29"/>
  <c r="I41" i="29"/>
  <c r="H5" i="17"/>
  <c r="I155" i="28"/>
  <c r="I150" i="28"/>
  <c r="H139" i="28"/>
  <c r="I125" i="28"/>
  <c r="H114" i="28"/>
  <c r="I109" i="28"/>
  <c r="I110" i="28" s="1"/>
  <c r="I114" i="28" s="1"/>
  <c r="I105" i="28"/>
  <c r="H104" i="28"/>
  <c r="I104" i="28" s="1"/>
  <c r="H103" i="28"/>
  <c r="I103" i="28" s="1"/>
  <c r="H102" i="28"/>
  <c r="H113" i="28" s="1"/>
  <c r="H101" i="28"/>
  <c r="I101" i="28" s="1"/>
  <c r="H100" i="28"/>
  <c r="I100" i="28" s="1"/>
  <c r="H88" i="28"/>
  <c r="I88" i="28" s="1"/>
  <c r="H86" i="28"/>
  <c r="I86" i="28" s="1"/>
  <c r="I82" i="28"/>
  <c r="H80" i="28"/>
  <c r="I80" i="28" s="1"/>
  <c r="H75" i="28"/>
  <c r="I60" i="28"/>
  <c r="I58" i="28"/>
  <c r="I65" i="28" s="1"/>
  <c r="I70" i="28" s="1"/>
  <c r="I56" i="28"/>
  <c r="I52" i="28"/>
  <c r="I51" i="28"/>
  <c r="I50" i="28"/>
  <c r="I49" i="28"/>
  <c r="I48" i="28"/>
  <c r="I47" i="28"/>
  <c r="H46" i="28"/>
  <c r="H53" i="28" s="1"/>
  <c r="I45" i="28"/>
  <c r="I44" i="28"/>
  <c r="H38" i="28"/>
  <c r="H39" i="28" s="1"/>
  <c r="H87" i="28" s="1"/>
  <c r="I37" i="28"/>
  <c r="H37" i="28"/>
  <c r="H104" i="2"/>
  <c r="H103" i="2"/>
  <c r="H102" i="2"/>
  <c r="H101" i="2"/>
  <c r="H100" i="2"/>
  <c r="H86" i="2"/>
  <c r="I75" i="32" l="1"/>
  <c r="H76" i="32"/>
  <c r="H93" i="32"/>
  <c r="H96" i="32" s="1"/>
  <c r="I81" i="32"/>
  <c r="I83" i="32" s="1"/>
  <c r="I93" i="32" s="1"/>
  <c r="I96" i="32" s="1"/>
  <c r="I153" i="32" s="1"/>
  <c r="H89" i="32"/>
  <c r="H94" i="32" s="1"/>
  <c r="I87" i="32"/>
  <c r="I89" i="32" s="1"/>
  <c r="I94" i="32" s="1"/>
  <c r="I75" i="31"/>
  <c r="I77" i="31" s="1"/>
  <c r="I92" i="31" s="1"/>
  <c r="I95" i="31" s="1"/>
  <c r="I152" i="31" s="1"/>
  <c r="H76" i="31"/>
  <c r="I76" i="31" s="1"/>
  <c r="H92" i="31"/>
  <c r="H95" i="31" s="1"/>
  <c r="J130" i="31"/>
  <c r="J129" i="31"/>
  <c r="J131" i="31" s="1"/>
  <c r="I75" i="30"/>
  <c r="H76" i="30"/>
  <c r="J130" i="30"/>
  <c r="J129" i="30"/>
  <c r="J131" i="30" s="1"/>
  <c r="I75" i="29"/>
  <c r="H76" i="29"/>
  <c r="J130" i="29"/>
  <c r="J129" i="29"/>
  <c r="J131" i="29" s="1"/>
  <c r="I106" i="32"/>
  <c r="I113" i="32" s="1"/>
  <c r="I115" i="32" s="1"/>
  <c r="I106" i="31"/>
  <c r="I113" i="31" s="1"/>
  <c r="I115" i="31" s="1"/>
  <c r="I89" i="30"/>
  <c r="I94" i="30" s="1"/>
  <c r="I106" i="30"/>
  <c r="I113" i="30" s="1"/>
  <c r="I115" i="30" s="1"/>
  <c r="H89" i="28"/>
  <c r="H94" i="28" s="1"/>
  <c r="I87" i="28"/>
  <c r="I89" i="28" s="1"/>
  <c r="I94" i="28" s="1"/>
  <c r="I102" i="28"/>
  <c r="I106" i="28" s="1"/>
  <c r="I113" i="28" s="1"/>
  <c r="I115" i="28" s="1"/>
  <c r="I38" i="28"/>
  <c r="I39" i="28" s="1"/>
  <c r="I40" i="28" s="1"/>
  <c r="I41" i="28" s="1"/>
  <c r="I68" i="28" s="1"/>
  <c r="I75" i="28"/>
  <c r="H76" i="28"/>
  <c r="I76" i="28" s="1"/>
  <c r="I46" i="28"/>
  <c r="I53" i="28" s="1"/>
  <c r="I69" i="28" s="1"/>
  <c r="H81" i="28"/>
  <c r="J130" i="32" l="1"/>
  <c r="J129" i="32"/>
  <c r="J131" i="32" s="1"/>
  <c r="J138" i="31"/>
  <c r="J137" i="31"/>
  <c r="J136" i="31"/>
  <c r="J135" i="31"/>
  <c r="J134" i="31"/>
  <c r="J133" i="31"/>
  <c r="J139" i="31" s="1"/>
  <c r="I146" i="31" s="1"/>
  <c r="I158" i="31" s="1"/>
  <c r="I164" i="31" s="1"/>
  <c r="I168" i="31" s="1"/>
  <c r="K8" i="17" s="1"/>
  <c r="H92" i="30"/>
  <c r="H95" i="30" s="1"/>
  <c r="I76" i="30"/>
  <c r="I77" i="30" s="1"/>
  <c r="I92" i="30" s="1"/>
  <c r="I95" i="30" s="1"/>
  <c r="I152" i="30" s="1"/>
  <c r="I156" i="30" s="1"/>
  <c r="J138" i="30"/>
  <c r="J137" i="30"/>
  <c r="J136" i="30"/>
  <c r="J135" i="30"/>
  <c r="J134" i="30"/>
  <c r="J133" i="30"/>
  <c r="J139" i="30" s="1"/>
  <c r="I146" i="30" s="1"/>
  <c r="I158" i="30" s="1"/>
  <c r="I164" i="30" s="1"/>
  <c r="I168" i="30" s="1"/>
  <c r="K7" i="17" s="1"/>
  <c r="J138" i="29"/>
  <c r="J137" i="29"/>
  <c r="J136" i="29"/>
  <c r="J135" i="29"/>
  <c r="J134" i="29"/>
  <c r="J133" i="29"/>
  <c r="J139" i="29" s="1"/>
  <c r="I146" i="29" s="1"/>
  <c r="I158" i="29" s="1"/>
  <c r="I164" i="29" s="1"/>
  <c r="I168" i="29" s="1"/>
  <c r="K6" i="17" s="1"/>
  <c r="I116" i="32"/>
  <c r="I117" i="32" s="1"/>
  <c r="I154" i="32" s="1"/>
  <c r="I156" i="32" s="1"/>
  <c r="I116" i="31"/>
  <c r="I117" i="31"/>
  <c r="I154" i="31" s="1"/>
  <c r="I156" i="31" s="1"/>
  <c r="I116" i="30"/>
  <c r="I117" i="30"/>
  <c r="I154" i="30" s="1"/>
  <c r="I76" i="32"/>
  <c r="I77" i="32" s="1"/>
  <c r="I92" i="32" s="1"/>
  <c r="I95" i="32" s="1"/>
  <c r="I152" i="32" s="1"/>
  <c r="H92" i="32"/>
  <c r="H95" i="32" s="1"/>
  <c r="I76" i="29"/>
  <c r="I77" i="29" s="1"/>
  <c r="I92" i="29" s="1"/>
  <c r="I95" i="29" s="1"/>
  <c r="I152" i="29" s="1"/>
  <c r="I156" i="29" s="1"/>
  <c r="H92" i="29"/>
  <c r="H95" i="29" s="1"/>
  <c r="I71" i="28"/>
  <c r="I151" i="28" s="1"/>
  <c r="I116" i="28"/>
  <c r="I117" i="28" s="1"/>
  <c r="I154" i="28" s="1"/>
  <c r="I81" i="28"/>
  <c r="I83" i="28" s="1"/>
  <c r="I93" i="28" s="1"/>
  <c r="I96" i="28" s="1"/>
  <c r="I153" i="28" s="1"/>
  <c r="H93" i="28"/>
  <c r="H96" i="28" s="1"/>
  <c r="I77" i="28"/>
  <c r="I92" i="28" s="1"/>
  <c r="I95" i="28" s="1"/>
  <c r="I152" i="28" s="1"/>
  <c r="H92" i="28"/>
  <c r="H95" i="28" s="1"/>
  <c r="J138" i="32" l="1"/>
  <c r="J137" i="32"/>
  <c r="J136" i="32"/>
  <c r="J135" i="32"/>
  <c r="J134" i="32"/>
  <c r="J133" i="32"/>
  <c r="J139" i="32" s="1"/>
  <c r="I146" i="32" s="1"/>
  <c r="I158" i="32" s="1"/>
  <c r="I164" i="32" s="1"/>
  <c r="I168" i="32" s="1"/>
  <c r="K9" i="17" s="1"/>
  <c r="I130" i="30"/>
  <c r="I143" i="30" s="1"/>
  <c r="I129" i="30"/>
  <c r="I129" i="31"/>
  <c r="I130" i="31"/>
  <c r="I143" i="31" s="1"/>
  <c r="I129" i="32"/>
  <c r="I130" i="32"/>
  <c r="I143" i="32" s="1"/>
  <c r="I130" i="29"/>
  <c r="I143" i="29" s="1"/>
  <c r="I129" i="29"/>
  <c r="J129" i="28"/>
  <c r="J131" i="28" s="1"/>
  <c r="J130" i="28"/>
  <c r="I156" i="28"/>
  <c r="I131" i="30" l="1"/>
  <c r="I142" i="30"/>
  <c r="I131" i="31"/>
  <c r="I142" i="31"/>
  <c r="I131" i="32"/>
  <c r="I142" i="32"/>
  <c r="I131" i="29"/>
  <c r="I142" i="29"/>
  <c r="I129" i="28"/>
  <c r="I130" i="28"/>
  <c r="I143" i="28" s="1"/>
  <c r="J134" i="28"/>
  <c r="J133" i="28"/>
  <c r="J138" i="28"/>
  <c r="J137" i="28"/>
  <c r="J136" i="28"/>
  <c r="J135" i="28"/>
  <c r="I136" i="30" l="1"/>
  <c r="I138" i="30"/>
  <c r="I137" i="30"/>
  <c r="I135" i="30"/>
  <c r="I134" i="30"/>
  <c r="I133" i="30"/>
  <c r="I138" i="31"/>
  <c r="I137" i="31"/>
  <c r="I136" i="31"/>
  <c r="I135" i="31"/>
  <c r="I134" i="31"/>
  <c r="I133" i="31"/>
  <c r="I135" i="32"/>
  <c r="I138" i="32"/>
  <c r="I137" i="32"/>
  <c r="I136" i="32"/>
  <c r="I134" i="32"/>
  <c r="I133" i="32"/>
  <c r="I138" i="29"/>
  <c r="I137" i="29"/>
  <c r="I136" i="29"/>
  <c r="I135" i="29"/>
  <c r="I134" i="29"/>
  <c r="I133" i="29"/>
  <c r="I139" i="29" s="1"/>
  <c r="I144" i="29" s="1"/>
  <c r="I145" i="29" s="1"/>
  <c r="I157" i="29" s="1"/>
  <c r="I160" i="29" s="1"/>
  <c r="J139" i="28"/>
  <c r="I146" i="28" s="1"/>
  <c r="I158" i="28" s="1"/>
  <c r="I164" i="28" s="1"/>
  <c r="I168" i="28" s="1"/>
  <c r="K5" i="17" s="1"/>
  <c r="I142" i="28"/>
  <c r="I131" i="28"/>
  <c r="I139" i="32" l="1"/>
  <c r="I144" i="32" s="1"/>
  <c r="I145" i="32" s="1"/>
  <c r="I157" i="32" s="1"/>
  <c r="I160" i="32" s="1"/>
  <c r="I139" i="30"/>
  <c r="I144" i="30" s="1"/>
  <c r="I145" i="30" s="1"/>
  <c r="I157" i="30" s="1"/>
  <c r="I160" i="30" s="1"/>
  <c r="I166" i="29"/>
  <c r="I163" i="29"/>
  <c r="I162" i="29"/>
  <c r="I167" i="29" s="1"/>
  <c r="E6" i="17"/>
  <c r="I139" i="31"/>
  <c r="I144" i="31" s="1"/>
  <c r="I145" i="31" s="1"/>
  <c r="I157" i="31" s="1"/>
  <c r="I160" i="31" s="1"/>
  <c r="I138" i="28"/>
  <c r="I136" i="28"/>
  <c r="I135" i="28"/>
  <c r="I134" i="28"/>
  <c r="I133" i="28"/>
  <c r="I137" i="28"/>
  <c r="I166" i="32" l="1"/>
  <c r="I162" i="32"/>
  <c r="I167" i="32" s="1"/>
  <c r="E9" i="17"/>
  <c r="I163" i="32"/>
  <c r="I163" i="30"/>
  <c r="I162" i="30"/>
  <c r="I167" i="30" s="1"/>
  <c r="I166" i="30"/>
  <c r="E7" i="17"/>
  <c r="I163" i="31"/>
  <c r="E8" i="17"/>
  <c r="I162" i="31"/>
  <c r="I167" i="31" s="1"/>
  <c r="I166" i="31"/>
  <c r="I139" i="28"/>
  <c r="I144" i="28" s="1"/>
  <c r="I145" i="28" s="1"/>
  <c r="I157" i="28" s="1"/>
  <c r="I160" i="28" s="1"/>
  <c r="E5" i="17" s="1"/>
  <c r="I163" i="28" l="1"/>
  <c r="I166" i="28"/>
  <c r="I162" i="28"/>
  <c r="I167" i="28" s="1"/>
  <c r="H80" i="2" l="1"/>
  <c r="H75" i="2"/>
  <c r="I60" i="2" l="1"/>
  <c r="H46" i="2"/>
  <c r="H38" i="2"/>
  <c r="I26" i="32"/>
  <c r="I33" i="32" s="1"/>
  <c r="D9" i="17" s="1"/>
  <c r="I26" i="31"/>
  <c r="I33" i="31" s="1"/>
  <c r="D8" i="17" s="1"/>
  <c r="I26" i="30"/>
  <c r="I33" i="30" s="1"/>
  <c r="D7" i="17" s="1"/>
  <c r="H4" i="17"/>
  <c r="I26" i="29"/>
  <c r="I33" i="29" s="1"/>
  <c r="I26" i="28"/>
  <c r="I33" i="28" s="1"/>
  <c r="D5" i="17" s="1"/>
  <c r="D6" i="17" l="1"/>
  <c r="H37" i="2" l="1"/>
  <c r="H88" i="2" s="1"/>
  <c r="H76" i="2"/>
  <c r="H92" i="2" s="1"/>
  <c r="I26" i="2" l="1"/>
  <c r="H139" i="2" l="1"/>
  <c r="H114" i="2"/>
  <c r="H113" i="2"/>
  <c r="H39" i="2"/>
  <c r="H87" i="2" s="1"/>
  <c r="H89" i="2" l="1"/>
  <c r="H94" i="2" s="1"/>
  <c r="H95" i="2" s="1"/>
  <c r="I125" i="2"/>
  <c r="I155" i="2" s="1"/>
  <c r="I58" i="2"/>
  <c r="I56" i="2"/>
  <c r="I65" i="2" l="1"/>
  <c r="I70" i="2" s="1"/>
  <c r="H53" i="2"/>
  <c r="I33" i="2"/>
  <c r="D4" i="17" l="1"/>
  <c r="I86" i="2"/>
  <c r="I88" i="2"/>
  <c r="I87" i="2"/>
  <c r="I8" i="17"/>
  <c r="J8" i="17" s="1"/>
  <c r="F8" i="17"/>
  <c r="F6" i="17"/>
  <c r="I6" i="17"/>
  <c r="J6" i="17" s="1"/>
  <c r="I5" i="17"/>
  <c r="J5" i="17" s="1"/>
  <c r="F5" i="17"/>
  <c r="H81" i="2"/>
  <c r="H93" i="2" s="1"/>
  <c r="H96" i="2" s="1"/>
  <c r="I109" i="2"/>
  <c r="I110" i="2" s="1"/>
  <c r="I114" i="2" s="1"/>
  <c r="I150" i="2"/>
  <c r="I100" i="2"/>
  <c r="I37" i="2"/>
  <c r="I38" i="2"/>
  <c r="I52" i="2"/>
  <c r="I104" i="2"/>
  <c r="I102" i="2"/>
  <c r="I103" i="2"/>
  <c r="I105" i="2"/>
  <c r="I101" i="2"/>
  <c r="I46" i="2"/>
  <c r="I50" i="2"/>
  <c r="I47" i="2"/>
  <c r="I51" i="2"/>
  <c r="I44" i="2"/>
  <c r="I48" i="2"/>
  <c r="I76" i="2"/>
  <c r="I82" i="2"/>
  <c r="I75" i="2"/>
  <c r="I80" i="2"/>
  <c r="I45" i="2"/>
  <c r="I49" i="2"/>
  <c r="I89" i="2" l="1"/>
  <c r="I94" i="2" s="1"/>
  <c r="I77" i="2"/>
  <c r="I92" i="2" s="1"/>
  <c r="I95" i="2" s="1"/>
  <c r="I9" i="17"/>
  <c r="J9" i="17" s="1"/>
  <c r="F9" i="17"/>
  <c r="I7" i="17"/>
  <c r="J7" i="17" s="1"/>
  <c r="F7" i="17"/>
  <c r="I81" i="2"/>
  <c r="I39" i="2"/>
  <c r="I106" i="2"/>
  <c r="I113" i="2" s="1"/>
  <c r="I115" i="2" s="1"/>
  <c r="I116" i="2" s="1"/>
  <c r="I53" i="2"/>
  <c r="I69" i="2" s="1"/>
  <c r="I152" i="2" l="1"/>
  <c r="I83" i="2"/>
  <c r="I93" i="2" s="1"/>
  <c r="I96" i="2" s="1"/>
  <c r="I153" i="2" s="1"/>
  <c r="I40" i="2"/>
  <c r="I41" i="2" s="1"/>
  <c r="I68" i="2" s="1"/>
  <c r="I71" i="2" s="1"/>
  <c r="I117" i="2"/>
  <c r="I154" i="2" s="1"/>
  <c r="J130" i="2" l="1"/>
  <c r="J129" i="2"/>
  <c r="J131" i="2" s="1"/>
  <c r="I151" i="2"/>
  <c r="I156" i="2" s="1"/>
  <c r="J136" i="2" l="1"/>
  <c r="J138" i="2"/>
  <c r="J134" i="2"/>
  <c r="J135" i="2"/>
  <c r="J139" i="2" s="1"/>
  <c r="I146" i="2" s="1"/>
  <c r="I158" i="2" s="1"/>
  <c r="I164" i="2" s="1"/>
  <c r="I168" i="2" s="1"/>
  <c r="K4" i="17" s="1"/>
  <c r="K10" i="17" s="1"/>
  <c r="J137" i="2"/>
  <c r="J133" i="2"/>
  <c r="I130" i="2"/>
  <c r="I143" i="2" s="1"/>
  <c r="I129" i="2"/>
  <c r="I142" i="2" s="1"/>
  <c r="I131" i="2" l="1"/>
  <c r="I134" i="2" l="1"/>
  <c r="I137" i="2"/>
  <c r="I133" i="2"/>
  <c r="I135" i="2"/>
  <c r="I136" i="2"/>
  <c r="I138" i="2"/>
  <c r="I139" i="2" l="1"/>
  <c r="I144" i="2" s="1"/>
  <c r="I145" i="2" s="1"/>
  <c r="I157" i="2" s="1"/>
  <c r="I160" i="2" s="1"/>
  <c r="E4" i="17"/>
  <c r="F4" i="17" s="1"/>
  <c r="I163" i="2"/>
  <c r="I166" i="2"/>
  <c r="I162" i="2"/>
  <c r="I167" i="2" s="1"/>
  <c r="I4" i="17" l="1"/>
  <c r="J4" i="17" s="1"/>
  <c r="J10" i="17" s="1"/>
  <c r="G4" i="17" l="1"/>
</calcChain>
</file>

<file path=xl/sharedStrings.xml><?xml version="1.0" encoding="utf-8"?>
<sst xmlns="http://schemas.openxmlformats.org/spreadsheetml/2006/main" count="1573" uniqueCount="204">
  <si>
    <t>Item</t>
  </si>
  <si>
    <t>CATSER</t>
  </si>
  <si>
    <t>DESCRIÇÃO DO SERVIÇO</t>
  </si>
  <si>
    <t>Fator K</t>
  </si>
  <si>
    <r>
      <rPr>
        <b/>
        <sz val="12"/>
        <rFont val="Calibri"/>
        <family val="2"/>
        <scheme val="minor"/>
      </rPr>
      <t>ANEXO XIII - MODELO DE PLANILHA DE CUSTOS E FORMAÇÃO DE PREÇOS</t>
    </r>
    <r>
      <rPr>
        <sz val="10"/>
        <rFont val="Arial"/>
        <family val="2"/>
      </rPr>
      <t/>
    </r>
  </si>
  <si>
    <t>PLANILHA DE CUSTOS E FORMAÇÃO DE PREÇOS</t>
  </si>
  <si>
    <t>LICITAÇÃO Nº</t>
  </si>
  <si>
    <t>PREGÃO ELETRÔNICO Nº xx/xxxx</t>
  </si>
  <si>
    <t>CNPJ</t>
  </si>
  <si>
    <t>NOME DA EMPRESA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</si>
  <si>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</si>
  <si>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</si>
  <si>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</si>
  <si>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</si>
  <si>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</si>
  <si>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Brasília - DF</t>
  </si>
  <si>
    <t>C</t>
  </si>
  <si>
    <t>Ano acordo, convenção ou Sentença Normativa em Dissídio Coletivo</t>
  </si>
  <si>
    <t>D</t>
  </si>
  <si>
    <t>Número de Meses de Execução do Contrato</t>
  </si>
  <si>
    <t>E</t>
  </si>
  <si>
    <t>Número de registro da convenção coletiva de trabalho</t>
  </si>
  <si>
    <t>F</t>
  </si>
  <si>
    <t>Regime Tributário da Empresa:</t>
  </si>
  <si>
    <t>Dados complementares para composição dos custos referentes ao profissional alocado</t>
  </si>
  <si>
    <t>Tipo de Serviço (mesmo serviço com características distintas)</t>
  </si>
  <si>
    <t>Remuneração do profissional</t>
  </si>
  <si>
    <t>Categoria Profissional (vinculada à execução contratual)</t>
  </si>
  <si>
    <t>CBO: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</si>
  <si>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</si>
  <si>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</si>
  <si>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</si>
  <si>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</si>
  <si>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</si>
  <si>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</si>
  <si>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</si>
  <si>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</si>
  <si>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Hora Noturna Adicional</t>
  </si>
  <si>
    <t>Adicional de Hora Extra no feriado trabalhado</t>
  </si>
  <si>
    <t>G</t>
  </si>
  <si>
    <t>Outros (especificar)</t>
  </si>
  <si>
    <t>TOTAL DO MÓDULO 1</t>
  </si>
  <si>
    <t>MÓDULO 2: ENCARGOS E BENEFÍCIOS ANUAIS, MENSAIS E DIÁRIOS</t>
  </si>
  <si>
    <t>13º Salário</t>
  </si>
  <si>
    <t>Subtotal</t>
  </si>
  <si>
    <t>Incidência do Submódulo 2.2</t>
  </si>
  <si>
    <t>Total</t>
  </si>
  <si>
    <t>Submódulo 2.2 - Encargos Previdenciários (GPS), FGTS e Outras Contribuições</t>
  </si>
  <si>
    <t>INSS</t>
  </si>
  <si>
    <t>Salário Educação</t>
  </si>
  <si>
    <t>Seguro Acidente de Trabalho</t>
  </si>
  <si>
    <t>RAT</t>
  </si>
  <si>
    <t>FAP</t>
  </si>
  <si>
    <t>SESI ou SESC</t>
  </si>
  <si>
    <t>SENAI ou SENAC</t>
  </si>
  <si>
    <t>SEBRAE</t>
  </si>
  <si>
    <t>INCRA</t>
  </si>
  <si>
    <t>H</t>
  </si>
  <si>
    <t>FGTS</t>
  </si>
  <si>
    <t>I</t>
  </si>
  <si>
    <t>Outras Contribuições (especificar)</t>
  </si>
  <si>
    <t>Submódulo 2.3 - Benefícios Mensais e Diários</t>
  </si>
  <si>
    <t>Transporte:</t>
  </si>
  <si>
    <t>Nº Vales</t>
  </si>
  <si>
    <t>Valor do Vale</t>
  </si>
  <si>
    <t>Nº dias úteis</t>
  </si>
  <si>
    <t>Desc. Empregado</t>
  </si>
  <si>
    <t>Auxílio Alimentação (Vales, cestas básicas, etc.):</t>
  </si>
  <si>
    <t>Auxílio Creche</t>
  </si>
  <si>
    <t>Seguro de vida, invalidez e funeral</t>
  </si>
  <si>
    <t>Auxílio cesta básica</t>
  </si>
  <si>
    <t>MÓDULO 2: RESUMO</t>
  </si>
  <si>
    <t>GPS, FGTS e outras contribuições</t>
  </si>
  <si>
    <t>Benefícios Mensais e Diários</t>
  </si>
  <si>
    <t>TOTAL DO MÓDULO 2</t>
  </si>
  <si>
    <t>MÓDULO 3: PROVISÃO PARA RESCISÃO</t>
  </si>
  <si>
    <t>Aviso Prévio Indenizado</t>
  </si>
  <si>
    <t>Incidência do FGTS sobre o Aviso Prévio Indenizado</t>
  </si>
  <si>
    <t>MÓDULO 4: CUSTO DE REPOSIÇÃO DO PROFISSIONAL AUSENTE</t>
  </si>
  <si>
    <t>Submódulo 4.1 - Ausências Legais</t>
  </si>
  <si>
    <t>Cobertura de Férias</t>
  </si>
  <si>
    <t>Ausências Legais</t>
  </si>
  <si>
    <t>Licença Paternidade</t>
  </si>
  <si>
    <t>Ausência por Acidente de Trabalho</t>
  </si>
  <si>
    <t>Afastamento Maternidade</t>
  </si>
  <si>
    <t>Submódulo 4.2 - Intrajornada</t>
  </si>
  <si>
    <t>Substituto no Intervalo para repouso ou alimentação</t>
  </si>
  <si>
    <t>MÓDULO 4: RESUMO</t>
  </si>
  <si>
    <t>Substituto nas Ausências Legais</t>
  </si>
  <si>
    <t>Substituto na Intrajornada</t>
  </si>
  <si>
    <t>Subtotal do Módulo 4</t>
  </si>
  <si>
    <t>Incidência do submódulo 2.2</t>
  </si>
  <si>
    <t>TOTAL DO MÓDULO 4</t>
  </si>
  <si>
    <t>MÓDULO 5: INSUMOS DIVERSOS</t>
  </si>
  <si>
    <t>Insumos Diversos (valores mensais por empregado)</t>
  </si>
  <si>
    <t>Uniformes (valor em parte não renovável)</t>
  </si>
  <si>
    <t>Materiais</t>
  </si>
  <si>
    <t>Microcomputador utilizado por profissional</t>
  </si>
  <si>
    <t>TOTAL DO MÓDULO 5</t>
  </si>
  <si>
    <t>MÓDULO 6: CUSTOS INDIRETOS, TRIBUTOS E LUCRO</t>
  </si>
  <si>
    <t>Custos Indiretos</t>
  </si>
  <si>
    <t>Lucro</t>
  </si>
  <si>
    <t>Subtotal - Base de Cálculo de Tributos</t>
  </si>
  <si>
    <t>Subtotal B - Base de Cálculo de Tributos por dentro ou racional</t>
  </si>
  <si>
    <t>R$</t>
  </si>
  <si>
    <t>C.1</t>
  </si>
  <si>
    <t>Tributos federais (COFINS)</t>
  </si>
  <si>
    <t>C.2</t>
  </si>
  <si>
    <t>Tributos Federais (PIS)</t>
  </si>
  <si>
    <t>C.3</t>
  </si>
  <si>
    <t>Tributos Estaduais (especificar)</t>
  </si>
  <si>
    <t>E.1</t>
  </si>
  <si>
    <t>Tributos Municipais (ISS)</t>
  </si>
  <si>
    <t>E.2</t>
  </si>
  <si>
    <t>Outros Tributos Municipais (especificar)</t>
  </si>
  <si>
    <t>Total dos Tributos</t>
  </si>
  <si>
    <t>MÓDULO 6: RESUMO</t>
  </si>
  <si>
    <t>6.A</t>
  </si>
  <si>
    <t>6.B</t>
  </si>
  <si>
    <t>6.F</t>
  </si>
  <si>
    <t>Tributos</t>
  </si>
  <si>
    <t>QUADRO RESUMO DO CUSTO DO PERFIL PROFISSIONAL</t>
  </si>
  <si>
    <t>Mão-de-Obra vinculada à execução contratual (valor por empregado)</t>
  </si>
  <si>
    <t>QUANTIDADE DE PROFISSIONAIS</t>
  </si>
  <si>
    <t>CUSTO TOTAL MENSAL DO PERFIL PROFISSIONAL</t>
  </si>
  <si>
    <t>FATOR-K</t>
  </si>
  <si>
    <t>TOTAL GLOBAL DO PERFIL PROFISSIONAL</t>
  </si>
  <si>
    <t>ITEM: 1</t>
  </si>
  <si>
    <t xml:space="preserve">Nº PROCESSO:  </t>
  </si>
  <si>
    <t>Perfis profissionais de TIC alocados - PPA</t>
  </si>
  <si>
    <t>Participação patronal</t>
  </si>
  <si>
    <t>Custos Indiretos, Tributos e Lucro **</t>
  </si>
  <si>
    <t>VALOR SALARIAL                                                       (A)</t>
  </si>
  <si>
    <t>FATOR-K                                  (C) = B/A</t>
  </si>
  <si>
    <t>GRUPO: ÚNICO</t>
  </si>
  <si>
    <t>QUANTIDADE ESTIMADA DE PROFISSIONAIS    (D)</t>
  </si>
  <si>
    <t>08126/2023</t>
  </si>
  <si>
    <t>DESENV-02 - Desenvolvedor de Software - Pleno</t>
  </si>
  <si>
    <t>(*) Valor integral sugerido do Plano de Saúde  - Os planos contratados por coparticipação deverão ser assumidos integralmente pelo empregador, no plano básico.</t>
  </si>
  <si>
    <r>
      <t xml:space="preserve">Assistência Médica e Familiar/Odontológica </t>
    </r>
    <r>
      <rPr>
        <b/>
        <sz val="10"/>
        <rFont val="Calibri"/>
        <family val="2"/>
        <scheme val="minor"/>
      </rPr>
      <t>(*)</t>
    </r>
  </si>
  <si>
    <t>Obs:  para valor sugerido do plano de saúde foi utilizado o valor pago aos funcionários extraído de contrato de TI do CNJ</t>
  </si>
  <si>
    <t>DESENV-03 - Desenvolvedor de Software Sênior</t>
  </si>
  <si>
    <t>DESENV-02 - Desenvolvedor de Software Pleno</t>
  </si>
  <si>
    <t>DESENV-03 - Desenvolvedor de Software - Sênior</t>
  </si>
  <si>
    <t>LDENV - Líder Técnico de Desenvolvimento</t>
  </si>
  <si>
    <t>2124-25</t>
  </si>
  <si>
    <t>2124-05</t>
  </si>
  <si>
    <t>Benefício Social Familiar - BSF</t>
  </si>
  <si>
    <t>SCRUM - SCRUM Master</t>
  </si>
  <si>
    <t>Na</t>
  </si>
  <si>
    <t>ATQ 03 - Analista de Testes/Qualidade</t>
  </si>
  <si>
    <t>2124-30</t>
  </si>
  <si>
    <t>2104-05</t>
  </si>
  <si>
    <t>ARQSOF-02 - Arquiteto de Software Sênior</t>
  </si>
  <si>
    <t>GRUPO ÚNICO - contratação de pessoa jurídica especializada para prestação, de forma contínua, de serviços de desenvolvimento, manutenção e sustentação de soluções de software, com adoção de práticas ágeis, mediante a disponibilização de postos de trabalho de tecnologia da informação, com dedicação exclusiva de mão de obra ao Conselho Nacional de Justiça.</t>
  </si>
  <si>
    <t>SINDPD-DF 2025/2026</t>
  </si>
  <si>
    <t>DF000717/2025</t>
  </si>
  <si>
    <t>INSS (Desoneração) - EMPRESAS DEIXARAM DE SER DESONERADAS EM 01/01/2025 - LEI 14.973/2024</t>
  </si>
  <si>
    <t>Faixas salariais - auxílio saúde - CCT 2025/2026 (Cláusula décima sexta)</t>
  </si>
  <si>
    <t>Acima de R$ 4.668,40</t>
  </si>
  <si>
    <t>Submódulo 2.1 - 13º (décimo terceiro) Salário e Adicional de Férias</t>
  </si>
  <si>
    <t>Valor do auxílio saúde</t>
  </si>
  <si>
    <r>
      <t xml:space="preserve">Aviso Prévio Trabalhado - </t>
    </r>
    <r>
      <rPr>
        <sz val="10"/>
        <color rgb="FFFF0000"/>
        <rFont val="Calibri"/>
        <family val="2"/>
        <scheme val="minor"/>
      </rPr>
      <t>PAGO PELO FATO GERADOR, OU SEJA, QUANDO HOUVER O DESEMBOLSO</t>
    </r>
  </si>
  <si>
    <t>3.2</t>
  </si>
  <si>
    <t>3.1</t>
  </si>
  <si>
    <t>MULTA DE FGTS</t>
  </si>
  <si>
    <t>Remuneração</t>
  </si>
  <si>
    <t>Férias + Adicional de Férias</t>
  </si>
  <si>
    <t>Adicional de Férias</t>
  </si>
  <si>
    <t xml:space="preserve">Aviso Prévio Trabalhado </t>
  </si>
  <si>
    <t xml:space="preserve">Incidência do Submódulo 2.2 sobre o Aviso Prévio Trabalhado </t>
  </si>
  <si>
    <r>
      <t xml:space="preserve">Aviso Prévio Trabalhado - </t>
    </r>
    <r>
      <rPr>
        <b/>
        <sz val="10"/>
        <color rgb="FFFF0000"/>
        <rFont val="Calibri"/>
        <family val="2"/>
        <scheme val="minor"/>
      </rPr>
      <t>PAGO PELO FATO GERADOR, OU SEJA, QUANDO HOUVER O DESEMBOLSO</t>
    </r>
  </si>
  <si>
    <t>3.3</t>
  </si>
  <si>
    <t>Multa sobre o FGTS sobre o Aviso Prévio Indenizado e Trabalhado - ALOCADO NO ITEM 3.3</t>
  </si>
  <si>
    <t>MÓDULO 3: RESUMO</t>
  </si>
  <si>
    <t>Multa FGTS</t>
  </si>
  <si>
    <t>TOTAL DO MÓDULO 3 - PROVISIONADO (API + Multa FGTS)</t>
  </si>
  <si>
    <t>13º (décimo terceiro) Salário, Adicional de Férias</t>
  </si>
  <si>
    <r>
      <t xml:space="preserve">TOTAL DO MÓDULO 3 - </t>
    </r>
    <r>
      <rPr>
        <b/>
        <sz val="10"/>
        <color rgb="FFFF0000"/>
        <rFont val="Calibri"/>
        <family val="2"/>
        <scheme val="minor"/>
      </rPr>
      <t>FATO GERADOR (APT)</t>
    </r>
  </si>
  <si>
    <t>Outros</t>
  </si>
  <si>
    <t>MÓDULO 3: PROVISÃO PARA RESCISÃO - (API + Multa FGTS)</t>
  </si>
  <si>
    <t>Subtotal (A + B + C.1 + D + E)</t>
  </si>
  <si>
    <t>MÓDULO 3: PROVISÃO PARA RESCISÃO - (Aviso Prévio Trabalhado) - Fato Gerador</t>
  </si>
  <si>
    <t>F.1</t>
  </si>
  <si>
    <t>F.2</t>
  </si>
  <si>
    <t>MÓDULO 6: CUSTOS INDIRETOS, TRIBUTOS E LUCRO - FATO GERADOR</t>
  </si>
  <si>
    <t>CUSTOS AVISO PRÉVIO TRABALHADO</t>
  </si>
  <si>
    <t>TOTAL DO MÓDULO 6 - PROVISIONAMENTO</t>
  </si>
  <si>
    <t>TOTAL DO MÓDULO 6 - FATO GERADOR</t>
  </si>
  <si>
    <t>CUSTO TOTAL MENSAL ESTIMADO AVISO PRÉVIO TRABALHADO - FATO GERADOR</t>
  </si>
  <si>
    <t>TOTAL GLOBAL AVISO PRÉVIO TRABALHADO - FATO GERADOR</t>
  </si>
  <si>
    <t>VALOR TOTAL MENSAL DE CADA PERFIL PROFISSIONAL</t>
  </si>
  <si>
    <t>TOTAL GLOBAL  DE UM PERFIL PROFISSIONAL</t>
  </si>
  <si>
    <t>CUSTO TOTAL ESTIMADO PARA RESSARCIMENTO AVISO PRÉVIO TRABALHADO - PAGO PELO FATO GERADOR</t>
  </si>
  <si>
    <t>CUSTO UNITÁRIO MENSAL DO PROFISSIONAL  (B)</t>
  </si>
  <si>
    <t xml:space="preserve">CUSTO MENSAL DO PERFIL PROFISSIONAL  (E) = B*H  </t>
  </si>
  <si>
    <t>CUSTO TOTAL DO PERFIL PROFISSIONAL (F) = H*20</t>
  </si>
  <si>
    <t>INSS (Desoneração) - LEI 14.973/2024 - REONERAÇÃO GRADUAL</t>
  </si>
  <si>
    <t>CUSTO ESTIMADO</t>
  </si>
  <si>
    <t xml:space="preserve">CUSTO TOTAL ESTIMADO </t>
  </si>
  <si>
    <t>OBS 1.   Custo total calculado por 20 meses de contrato</t>
  </si>
  <si>
    <t xml:space="preserve">1) O CNJ somente indenizará o valor correspondente ao aviso prévio trabalhado após a comprovação do pagamento dessa verba aos colaboradores; </t>
  </si>
  <si>
    <t>2) O empenho do valor respectivo será solicitado no último ano de vigência do contrato, ou caso o contrato não venha a ser prorrogado;</t>
  </si>
  <si>
    <t>OBS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</si>
</sst>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_-[$R$-416]\ * #,##0.00_-;\-[$R$-416]\ * #,##0.00_-;_-[$R$-416]\ * &quot;-&quot;??_-;_-@_-"/>
    <numFmt numFmtId="166" formatCode="dd/mmm/yyyy"/>
    <numFmt numFmtId="167" formatCode="0.0000%"/>
    <numFmt numFmtId="168" formatCode="&quot;R$&quot;\ #,##0.00"/>
    <numFmt numFmtId="169" formatCode="_-* #,##0_-;\-* #,##0_-;_-* &quot;-&quot;??_-;_-@_-"/>
    <numFmt numFmtId="170" formatCode="0.00000"/>
    <numFmt numFmtId="171" formatCode="#,##0.00000_ ;[Red]\-#,##0.00000\ "/>
    <numFmt numFmtId="172" formatCode="0.000%"/>
  </numFmts>
  <fonts count="18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9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rgb="FF333333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9F9F9F"/>
      </top>
      <bottom style="thin">
        <color rgb="FF9F9F9F"/>
      </bottom>
      <diagonal/>
    </border>
    <border>
      <left style="thin">
        <color rgb="FF9F9F9F"/>
      </left>
      <right/>
      <top style="thin">
        <color rgb="FF9F9F9F"/>
      </top>
      <bottom style="thin">
        <color rgb="FF9F9F9F"/>
      </bottom>
      <diagonal/>
    </border>
    <border>
      <left style="medium">
        <color indexed="64"/>
      </left>
      <right/>
      <top style="medium">
        <color indexed="64"/>
      </top>
      <bottom style="thin">
        <color rgb="FF9F9F9F"/>
      </bottom>
      <diagonal/>
    </border>
    <border>
      <left/>
      <right/>
      <top style="medium">
        <color indexed="64"/>
      </top>
      <bottom style="thin">
        <color rgb="FF9F9F9F"/>
      </bottom>
      <diagonal/>
    </border>
    <border>
      <left/>
      <right style="medium">
        <color indexed="64"/>
      </right>
      <top style="medium">
        <color indexed="64"/>
      </top>
      <bottom style="thin">
        <color rgb="FF9F9F9F"/>
      </bottom>
      <diagonal/>
    </border>
    <border>
      <left style="medium">
        <color indexed="64"/>
      </left>
      <right/>
      <top style="thin">
        <color rgb="FF9F9F9F"/>
      </top>
      <bottom style="thin">
        <color rgb="FF9F9F9F"/>
      </bottom>
      <diagonal/>
    </border>
    <border>
      <left/>
      <right style="medium">
        <color indexed="64"/>
      </right>
      <top style="thin">
        <color rgb="FF9F9F9F"/>
      </top>
      <bottom style="thin">
        <color rgb="FF9F9F9F"/>
      </bottom>
      <diagonal/>
    </border>
    <border>
      <left style="thin">
        <color rgb="FF9F9F9F"/>
      </left>
      <right style="medium">
        <color indexed="64"/>
      </right>
      <top style="thin">
        <color rgb="FF9F9F9F"/>
      </top>
      <bottom style="thin">
        <color rgb="FF9F9F9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5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center"/>
    </xf>
    <xf numFmtId="43" fontId="4" fillId="0" borderId="0" xfId="2" applyFont="1" applyFill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left" vertical="center" shrinkToFit="1"/>
    </xf>
    <xf numFmtId="166" fontId="4" fillId="0" borderId="8" xfId="0" applyNumberFormat="1" applyFont="1" applyBorder="1" applyAlignment="1">
      <alignment horizontal="center" vertical="center" wrapText="1"/>
    </xf>
    <xf numFmtId="10" fontId="4" fillId="0" borderId="0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horizontal="left" vertical="center"/>
    </xf>
    <xf numFmtId="8" fontId="4" fillId="0" borderId="0" xfId="0" applyNumberFormat="1" applyFont="1" applyAlignment="1">
      <alignment horizontal="left" vertical="center"/>
    </xf>
    <xf numFmtId="14" fontId="4" fillId="0" borderId="8" xfId="0" applyNumberFormat="1" applyFont="1" applyBorder="1" applyAlignment="1">
      <alignment horizontal="left" vertical="center" wrapText="1"/>
    </xf>
    <xf numFmtId="1" fontId="8" fillId="7" borderId="6" xfId="0" applyNumberFormat="1" applyFont="1" applyFill="1" applyBorder="1" applyAlignment="1">
      <alignment horizontal="left" vertical="center" shrinkToFit="1"/>
    </xf>
    <xf numFmtId="0" fontId="7" fillId="7" borderId="8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center" wrapText="1"/>
    </xf>
    <xf numFmtId="165" fontId="5" fillId="7" borderId="8" xfId="0" applyNumberFormat="1" applyFont="1" applyFill="1" applyBorder="1" applyAlignment="1">
      <alignment horizontal="left" vertical="center" wrapText="1"/>
    </xf>
    <xf numFmtId="9" fontId="5" fillId="7" borderId="2" xfId="1" applyFont="1" applyFill="1" applyBorder="1" applyAlignment="1">
      <alignment horizontal="center" vertical="center" wrapText="1"/>
    </xf>
    <xf numFmtId="165" fontId="7" fillId="7" borderId="8" xfId="0" applyNumberFormat="1" applyFont="1" applyFill="1" applyBorder="1" applyAlignment="1">
      <alignment horizontal="left" vertical="center" wrapText="1"/>
    </xf>
    <xf numFmtId="168" fontId="4" fillId="6" borderId="8" xfId="2" applyNumberFormat="1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Alignment="1">
      <alignment horizontal="left" vertical="center"/>
    </xf>
    <xf numFmtId="8" fontId="4" fillId="6" borderId="9" xfId="0" applyNumberFormat="1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9" fontId="2" fillId="6" borderId="9" xfId="0" applyNumberFormat="1" applyFont="1" applyFill="1" applyBorder="1" applyAlignment="1">
      <alignment horizontal="center" vertical="center"/>
    </xf>
    <xf numFmtId="0" fontId="5" fillId="7" borderId="9" xfId="0" applyFont="1" applyFill="1" applyBorder="1" applyAlignment="1">
      <alignment vertical="center" wrapText="1"/>
    </xf>
    <xf numFmtId="0" fontId="5" fillId="7" borderId="9" xfId="0" applyFont="1" applyFill="1" applyBorder="1" applyAlignment="1">
      <alignment horizontal="left" vertical="center" wrapText="1"/>
    </xf>
    <xf numFmtId="10" fontId="11" fillId="6" borderId="9" xfId="0" applyNumberFormat="1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14" fontId="4" fillId="0" borderId="9" xfId="0" applyNumberFormat="1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wrapText="1"/>
    </xf>
    <xf numFmtId="1" fontId="4" fillId="0" borderId="9" xfId="0" applyNumberFormat="1" applyFont="1" applyBorder="1" applyAlignment="1">
      <alignment horizontal="left" vertical="center" shrinkToFit="1"/>
    </xf>
    <xf numFmtId="168" fontId="4" fillId="6" borderId="9" xfId="2" applyNumberFormat="1" applyFont="1" applyFill="1" applyBorder="1" applyAlignment="1">
      <alignment horizontal="right" vertical="center" wrapText="1"/>
    </xf>
    <xf numFmtId="166" fontId="4" fillId="0" borderId="9" xfId="0" applyNumberFormat="1" applyFont="1" applyBorder="1" applyAlignment="1">
      <alignment horizontal="center" vertical="center" wrapText="1"/>
    </xf>
    <xf numFmtId="1" fontId="8" fillId="7" borderId="9" xfId="0" applyNumberFormat="1" applyFont="1" applyFill="1" applyBorder="1" applyAlignment="1">
      <alignment horizontal="left" vertical="center" shrinkToFit="1"/>
    </xf>
    <xf numFmtId="0" fontId="7" fillId="7" borderId="9" xfId="0" applyFont="1" applyFill="1" applyBorder="1" applyAlignment="1">
      <alignment horizontal="left" vertical="center" wrapText="1"/>
    </xf>
    <xf numFmtId="168" fontId="5" fillId="7" borderId="9" xfId="0" applyNumberFormat="1" applyFont="1" applyFill="1" applyBorder="1" applyAlignment="1">
      <alignment horizontal="right" vertical="center" wrapText="1"/>
    </xf>
    <xf numFmtId="9" fontId="5" fillId="7" borderId="9" xfId="1" applyFont="1" applyFill="1" applyBorder="1" applyAlignment="1">
      <alignment horizontal="center" vertical="center" wrapText="1"/>
    </xf>
    <xf numFmtId="168" fontId="7" fillId="7" borderId="9" xfId="0" applyNumberFormat="1" applyFont="1" applyFill="1" applyBorder="1" applyAlignment="1">
      <alignment horizontal="right" vertical="center" wrapText="1"/>
    </xf>
    <xf numFmtId="164" fontId="8" fillId="7" borderId="9" xfId="0" applyNumberFormat="1" applyFont="1" applyFill="1" applyBorder="1" applyAlignment="1">
      <alignment horizontal="left" vertical="center" shrinkToFit="1"/>
    </xf>
    <xf numFmtId="10" fontId="5" fillId="7" borderId="9" xfId="1" applyNumberFormat="1" applyFont="1" applyFill="1" applyBorder="1" applyAlignment="1">
      <alignment horizontal="center" vertical="center" wrapText="1"/>
    </xf>
    <xf numFmtId="10" fontId="7" fillId="7" borderId="9" xfId="1" applyNumberFormat="1" applyFont="1" applyFill="1" applyBorder="1" applyAlignment="1">
      <alignment horizontal="center" vertical="center" wrapText="1"/>
    </xf>
    <xf numFmtId="10" fontId="5" fillId="6" borderId="9" xfId="1" applyNumberFormat="1" applyFont="1" applyFill="1" applyBorder="1" applyAlignment="1">
      <alignment horizontal="center" vertical="center" wrapText="1"/>
    </xf>
    <xf numFmtId="10" fontId="11" fillId="7" borderId="9" xfId="1" applyNumberFormat="1" applyFont="1" applyFill="1" applyBorder="1" applyAlignment="1">
      <alignment horizontal="center" vertical="center" wrapText="1"/>
    </xf>
    <xf numFmtId="43" fontId="4" fillId="7" borderId="9" xfId="2" applyFont="1" applyFill="1" applyBorder="1" applyAlignment="1">
      <alignment horizontal="left" vertical="center" wrapText="1"/>
    </xf>
    <xf numFmtId="165" fontId="5" fillId="7" borderId="9" xfId="0" applyNumberFormat="1" applyFont="1" applyFill="1" applyBorder="1" applyAlignment="1">
      <alignment horizontal="left" vertical="center" wrapText="1"/>
    </xf>
    <xf numFmtId="168" fontId="5" fillId="6" borderId="9" xfId="0" applyNumberFormat="1" applyFont="1" applyFill="1" applyBorder="1" applyAlignment="1">
      <alignment vertical="center" wrapText="1"/>
    </xf>
    <xf numFmtId="164" fontId="4" fillId="5" borderId="9" xfId="0" applyNumberFormat="1" applyFont="1" applyFill="1" applyBorder="1" applyAlignment="1">
      <alignment horizontal="left" vertical="center" shrinkToFit="1"/>
    </xf>
    <xf numFmtId="164" fontId="8" fillId="0" borderId="9" xfId="0" applyNumberFormat="1" applyFont="1" applyBorder="1" applyAlignment="1">
      <alignment horizontal="left" vertical="center" shrinkToFit="1"/>
    </xf>
    <xf numFmtId="10" fontId="5" fillId="0" borderId="9" xfId="1" applyNumberFormat="1" applyFont="1" applyFill="1" applyBorder="1" applyAlignment="1">
      <alignment horizontal="center" vertical="center" wrapText="1"/>
    </xf>
    <xf numFmtId="167" fontId="5" fillId="0" borderId="9" xfId="1" applyNumberFormat="1" applyFont="1" applyFill="1" applyBorder="1" applyAlignment="1">
      <alignment horizontal="center" vertical="center" wrapText="1"/>
    </xf>
    <xf numFmtId="10" fontId="7" fillId="0" borderId="9" xfId="1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164" fontId="4" fillId="0" borderId="9" xfId="0" applyNumberFormat="1" applyFont="1" applyBorder="1" applyAlignment="1">
      <alignment horizontal="left" vertical="center" shrinkToFit="1"/>
    </xf>
    <xf numFmtId="0" fontId="7" fillId="0" borderId="9" xfId="0" applyFont="1" applyBorder="1" applyAlignment="1">
      <alignment vertical="center" wrapText="1"/>
    </xf>
    <xf numFmtId="1" fontId="8" fillId="0" borderId="9" xfId="0" applyNumberFormat="1" applyFont="1" applyBorder="1" applyAlignment="1">
      <alignment horizontal="left" vertical="center" shrinkToFit="1"/>
    </xf>
    <xf numFmtId="10" fontId="11" fillId="6" borderId="9" xfId="1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169" fontId="7" fillId="8" borderId="9" xfId="2" applyNumberFormat="1" applyFont="1" applyFill="1" applyBorder="1" applyAlignment="1">
      <alignment vertical="center" wrapText="1"/>
    </xf>
    <xf numFmtId="170" fontId="4" fillId="0" borderId="9" xfId="0" applyNumberFormat="1" applyFont="1" applyBorder="1" applyAlignment="1">
      <alignment horizontal="right" vertical="center" wrapText="1"/>
    </xf>
    <xf numFmtId="168" fontId="5" fillId="5" borderId="9" xfId="0" applyNumberFormat="1" applyFont="1" applyFill="1" applyBorder="1" applyAlignment="1">
      <alignment horizontal="right" vertical="center" wrapText="1"/>
    </xf>
    <xf numFmtId="168" fontId="7" fillId="5" borderId="9" xfId="0" applyNumberFormat="1" applyFont="1" applyFill="1" applyBorder="1" applyAlignment="1">
      <alignment horizontal="right" vertical="center" wrapText="1"/>
    </xf>
    <xf numFmtId="168" fontId="5" fillId="0" borderId="9" xfId="0" applyNumberFormat="1" applyFont="1" applyBorder="1" applyAlignment="1">
      <alignment horizontal="right" vertical="center" wrapText="1"/>
    </xf>
    <xf numFmtId="168" fontId="7" fillId="0" borderId="9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167" fontId="7" fillId="0" borderId="9" xfId="1" applyNumberFormat="1" applyFont="1" applyFill="1" applyBorder="1" applyAlignment="1">
      <alignment horizontal="left" vertical="center" wrapText="1" indent="4"/>
    </xf>
    <xf numFmtId="10" fontId="5" fillId="0" borderId="9" xfId="0" applyNumberFormat="1" applyFont="1" applyBorder="1" applyAlignment="1">
      <alignment horizontal="center" vertical="center" wrapText="1"/>
    </xf>
    <xf numFmtId="168" fontId="5" fillId="0" borderId="12" xfId="0" applyNumberFormat="1" applyFont="1" applyBorder="1" applyAlignment="1">
      <alignment horizontal="right" vertical="center" wrapText="1"/>
    </xf>
    <xf numFmtId="167" fontId="5" fillId="0" borderId="9" xfId="0" applyNumberFormat="1" applyFont="1" applyBorder="1" applyAlignment="1">
      <alignment horizontal="center" vertical="center" wrapText="1"/>
    </xf>
    <xf numFmtId="172" fontId="5" fillId="0" borderId="9" xfId="1" applyNumberFormat="1" applyFont="1" applyFill="1" applyBorder="1" applyAlignment="1">
      <alignment horizontal="center" vertical="center" wrapText="1"/>
    </xf>
    <xf numFmtId="168" fontId="7" fillId="0" borderId="9" xfId="0" applyNumberFormat="1" applyFont="1" applyBorder="1" applyAlignment="1">
      <alignment horizontal="left" vertical="center" wrapText="1"/>
    </xf>
    <xf numFmtId="168" fontId="11" fillId="0" borderId="9" xfId="0" applyNumberFormat="1" applyFont="1" applyBorder="1" applyAlignment="1">
      <alignment horizontal="right" vertical="center" wrapText="1"/>
    </xf>
    <xf numFmtId="168" fontId="4" fillId="0" borderId="9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168" fontId="12" fillId="0" borderId="9" xfId="0" applyNumberFormat="1" applyFont="1" applyBorder="1" applyAlignment="1">
      <alignment horizontal="right" vertical="center"/>
    </xf>
    <xf numFmtId="168" fontId="12" fillId="0" borderId="9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left" vertical="top"/>
    </xf>
    <xf numFmtId="43" fontId="14" fillId="0" borderId="0" xfId="0" applyNumberFormat="1" applyFont="1" applyAlignment="1">
      <alignment horizontal="left" vertical="top"/>
    </xf>
    <xf numFmtId="10" fontId="14" fillId="0" borderId="0" xfId="0" applyNumberFormat="1" applyFont="1" applyAlignment="1">
      <alignment horizontal="left" vertical="top"/>
    </xf>
    <xf numFmtId="43" fontId="14" fillId="0" borderId="0" xfId="2" applyFont="1" applyFill="1" applyBorder="1" applyAlignment="1">
      <alignment horizontal="left" vertical="top"/>
    </xf>
    <xf numFmtId="8" fontId="14" fillId="0" borderId="0" xfId="0" applyNumberFormat="1" applyFont="1" applyAlignment="1">
      <alignment horizontal="left" vertical="top"/>
    </xf>
    <xf numFmtId="0" fontId="13" fillId="3" borderId="9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left" vertical="center" wrapText="1"/>
    </xf>
    <xf numFmtId="168" fontId="14" fillId="4" borderId="9" xfId="0" applyNumberFormat="1" applyFont="1" applyFill="1" applyBorder="1" applyAlignment="1">
      <alignment horizontal="right" vertical="center" wrapText="1"/>
    </xf>
    <xf numFmtId="168" fontId="14" fillId="4" borderId="9" xfId="0" applyNumberFormat="1" applyFont="1" applyFill="1" applyBorder="1" applyAlignment="1">
      <alignment horizontal="center" vertical="center" wrapText="1"/>
    </xf>
    <xf numFmtId="171" fontId="16" fillId="0" borderId="9" xfId="0" applyNumberFormat="1" applyFont="1" applyBorder="1" applyAlignment="1">
      <alignment horizontal="right" vertical="center" wrapText="1"/>
    </xf>
    <xf numFmtId="2" fontId="14" fillId="4" borderId="9" xfId="0" applyNumberFormat="1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8" fontId="16" fillId="0" borderId="9" xfId="0" applyNumberFormat="1" applyFont="1" applyBorder="1" applyAlignment="1">
      <alignment horizontal="right" vertical="center" wrapText="1"/>
    </xf>
    <xf numFmtId="8" fontId="13" fillId="0" borderId="9" xfId="0" applyNumberFormat="1" applyFont="1" applyBorder="1" applyAlignment="1">
      <alignment horizontal="right" vertical="center"/>
    </xf>
    <xf numFmtId="168" fontId="17" fillId="0" borderId="9" xfId="0" applyNumberFormat="1" applyFont="1" applyBorder="1" applyAlignment="1">
      <alignment horizontal="center" vertical="top"/>
    </xf>
    <xf numFmtId="168" fontId="4" fillId="0" borderId="12" xfId="0" applyNumberFormat="1" applyFont="1" applyBorder="1" applyAlignment="1">
      <alignment horizontal="right" vertical="center"/>
    </xf>
    <xf numFmtId="168" fontId="12" fillId="0" borderId="12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165" fontId="7" fillId="7" borderId="9" xfId="0" applyNumberFormat="1" applyFont="1" applyFill="1" applyBorder="1" applyAlignment="1">
      <alignment horizontal="left" vertical="center" wrapText="1"/>
    </xf>
    <xf numFmtId="43" fontId="4" fillId="0" borderId="0" xfId="2" applyFont="1" applyAlignment="1">
      <alignment horizontal="left" vertical="center"/>
    </xf>
    <xf numFmtId="10" fontId="4" fillId="0" borderId="0" xfId="1" applyNumberFormat="1" applyFont="1" applyAlignment="1">
      <alignment vertical="center"/>
    </xf>
    <xf numFmtId="10" fontId="5" fillId="0" borderId="9" xfId="1" applyNumberFormat="1" applyFont="1" applyBorder="1" applyAlignment="1">
      <alignment horizontal="center" vertical="center" wrapText="1"/>
    </xf>
    <xf numFmtId="167" fontId="5" fillId="0" borderId="9" xfId="1" applyNumberFormat="1" applyFont="1" applyBorder="1" applyAlignment="1">
      <alignment horizontal="center" vertical="center" wrapText="1"/>
    </xf>
    <xf numFmtId="167" fontId="7" fillId="0" borderId="9" xfId="1" applyNumberFormat="1" applyFont="1" applyBorder="1" applyAlignment="1">
      <alignment horizontal="left" vertical="center" wrapText="1" indent="4"/>
    </xf>
    <xf numFmtId="10" fontId="7" fillId="0" borderId="9" xfId="1" applyNumberFormat="1" applyFont="1" applyBorder="1" applyAlignment="1">
      <alignment horizontal="center" vertical="center" wrapText="1"/>
    </xf>
    <xf numFmtId="172" fontId="5" fillId="0" borderId="9" xfId="1" applyNumberFormat="1" applyFont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/>
    </xf>
    <xf numFmtId="9" fontId="0" fillId="6" borderId="9" xfId="0" applyNumberFormat="1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top"/>
    </xf>
    <xf numFmtId="8" fontId="13" fillId="0" borderId="9" xfId="0" applyNumberFormat="1" applyFont="1" applyBorder="1" applyAlignment="1">
      <alignment horizontal="center" vertical="top"/>
    </xf>
    <xf numFmtId="0" fontId="14" fillId="0" borderId="14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9" fillId="6" borderId="9" xfId="0" applyFont="1" applyFill="1" applyBorder="1" applyAlignment="1">
      <alignment horizontal="left" vertical="center"/>
    </xf>
    <xf numFmtId="0" fontId="0" fillId="6" borderId="9" xfId="0" applyFill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5" borderId="9" xfId="0" applyFont="1" applyFill="1" applyBorder="1" applyAlignment="1">
      <alignment horizontal="left" vertical="center" wrapText="1"/>
    </xf>
    <xf numFmtId="167" fontId="5" fillId="0" borderId="10" xfId="1" applyNumberFormat="1" applyFont="1" applyFill="1" applyBorder="1" applyAlignment="1">
      <alignment horizontal="center" vertical="center" wrapText="1"/>
    </xf>
    <xf numFmtId="167" fontId="5" fillId="0" borderId="12" xfId="1" applyNumberFormat="1" applyFont="1" applyFill="1" applyBorder="1" applyAlignment="1">
      <alignment horizontal="center" vertical="center" wrapText="1"/>
    </xf>
    <xf numFmtId="10" fontId="5" fillId="0" borderId="10" xfId="1" applyNumberFormat="1" applyFont="1" applyFill="1" applyBorder="1" applyAlignment="1">
      <alignment horizontal="center" vertical="center" wrapText="1"/>
    </xf>
    <xf numFmtId="10" fontId="5" fillId="0" borderId="12" xfId="1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8" fontId="5" fillId="7" borderId="9" xfId="0" applyNumberFormat="1" applyFont="1" applyFill="1" applyBorder="1" applyAlignment="1">
      <alignment horizontal="right" vertical="center" wrapText="1"/>
    </xf>
    <xf numFmtId="165" fontId="4" fillId="7" borderId="9" xfId="0" applyNumberFormat="1" applyFont="1" applyFill="1" applyBorder="1" applyAlignment="1">
      <alignment horizontal="left" vertical="center" wrapText="1"/>
    </xf>
    <xf numFmtId="0" fontId="7" fillId="7" borderId="9" xfId="0" applyFont="1" applyFill="1" applyBorder="1" applyAlignment="1">
      <alignment horizontal="left" vertical="center" wrapText="1"/>
    </xf>
    <xf numFmtId="0" fontId="5" fillId="7" borderId="9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7" borderId="10" xfId="0" applyFont="1" applyFill="1" applyBorder="1" applyAlignment="1">
      <alignment horizontal="left" vertical="center" wrapText="1"/>
    </xf>
    <xf numFmtId="0" fontId="5" fillId="7" borderId="11" xfId="0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center" vertical="center" wrapText="1"/>
    </xf>
    <xf numFmtId="168" fontId="4" fillId="6" borderId="9" xfId="0" applyNumberFormat="1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7" borderId="9" xfId="0" applyFont="1" applyFill="1" applyBorder="1" applyAlignment="1">
      <alignment vertical="center" wrapText="1"/>
    </xf>
    <xf numFmtId="0" fontId="7" fillId="7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167" fontId="5" fillId="0" borderId="9" xfId="1" applyNumberFormat="1" applyFont="1" applyFill="1" applyBorder="1" applyAlignment="1">
      <alignment horizontal="center" vertical="center" wrapText="1"/>
    </xf>
    <xf numFmtId="10" fontId="5" fillId="0" borderId="9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left" vertical="center" wrapText="1"/>
    </xf>
    <xf numFmtId="167" fontId="5" fillId="0" borderId="9" xfId="1" applyNumberFormat="1" applyFont="1" applyBorder="1" applyAlignment="1">
      <alignment horizontal="center" vertical="center" wrapText="1"/>
    </xf>
    <xf numFmtId="10" fontId="5" fillId="0" borderId="9" xfId="1" applyNumberFormat="1" applyFont="1" applyBorder="1" applyAlignment="1">
      <alignment horizontal="center" vertical="center" wrapText="1"/>
    </xf>
  </cellXfs>
  <cellStyles count="7">
    <cellStyle name="Moeda 2" xfId="5" xr:uid="{261DE76A-5D64-4860-880D-EA9B4283BCCC}"/>
    <cellStyle name="Normal" xfId="0" builtinId="0"/>
    <cellStyle name="Normal 2" xfId="4" xr:uid="{F7804C7A-06BE-4A36-B6A6-D99077AE7999}"/>
    <cellStyle name="Normal 3" xfId="3" xr:uid="{E8BA02D7-B115-4007-B074-9713F0FA71A7}"/>
    <cellStyle name="Porcentagem" xfId="1" builtinId="5"/>
    <cellStyle name="Porcentagem 2" xfId="6" xr:uid="{BF4BBF93-F6FC-4301-A298-93355EC2C8AD}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</xdr:colOff>
      <xdr:row>42</xdr:row>
      <xdr:rowOff>38101</xdr:rowOff>
    </xdr:from>
    <xdr:to>
      <xdr:col>12</xdr:col>
      <xdr:colOff>762000</xdr:colOff>
      <xdr:row>44</xdr:row>
      <xdr:rowOff>114301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1EB72DB3-EB9E-86B2-7B7D-4ADA2D27E0F1}"/>
            </a:ext>
          </a:extLst>
        </xdr:cNvPr>
        <xdr:cNvSpPr txBox="1"/>
      </xdr:nvSpPr>
      <xdr:spPr>
        <a:xfrm>
          <a:off x="10448925" y="10287001"/>
          <a:ext cx="292417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  <xdr:twoCellAnchor>
    <xdr:from>
      <xdr:col>10</xdr:col>
      <xdr:colOff>26458</xdr:colOff>
      <xdr:row>134</xdr:row>
      <xdr:rowOff>11642</xdr:rowOff>
    </xdr:from>
    <xdr:to>
      <xdr:col>14</xdr:col>
      <xdr:colOff>276225</xdr:colOff>
      <xdr:row>136</xdr:row>
      <xdr:rowOff>1060</xdr:rowOff>
    </xdr:to>
    <xdr:sp macro="" textlink="">
      <xdr:nvSpPr>
        <xdr:cNvPr id="20" name="CaixaDeTexto 2">
          <a:extLst>
            <a:ext uri="{FF2B5EF4-FFF2-40B4-BE49-F238E27FC236}">
              <a16:creationId xmlns:a16="http://schemas.microsoft.com/office/drawing/2014/main" id="{0E074686-A5E4-52D2-52D6-6AFA0D4F85AF}"/>
            </a:ext>
          </a:extLst>
        </xdr:cNvPr>
        <xdr:cNvSpPr txBox="1"/>
      </xdr:nvSpPr>
      <xdr:spPr>
        <a:xfrm>
          <a:off x="11332633" y="31367942"/>
          <a:ext cx="2926292" cy="44661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CASO DESONERADA, A EMPRESA DEVERÁ INFORMAR</a:t>
          </a:r>
          <a:r>
            <a:rPr lang="pt-BR" sz="1100" baseline="0"/>
            <a:t> A ALÍQUOTA CORRESPONDENTE.</a:t>
          </a:r>
          <a:endParaRPr lang="pt-BR" sz="1100"/>
        </a:p>
      </xdr:txBody>
    </xdr:sp>
    <xdr:clientData/>
  </xdr:twoCellAnchor>
  <xdr:twoCellAnchor>
    <xdr:from>
      <xdr:col>9</xdr:col>
      <xdr:colOff>180975</xdr:colOff>
      <xdr:row>44</xdr:row>
      <xdr:rowOff>180975</xdr:rowOff>
    </xdr:from>
    <xdr:to>
      <xdr:col>12</xdr:col>
      <xdr:colOff>762000</xdr:colOff>
      <xdr:row>47</xdr:row>
      <xdr:rowOff>28575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F830064-5D52-450F-A5C6-706BEDEF2A62}"/>
            </a:ext>
          </a:extLst>
        </xdr:cNvPr>
        <xdr:cNvSpPr txBox="1"/>
      </xdr:nvSpPr>
      <xdr:spPr>
        <a:xfrm>
          <a:off x="10448925" y="10887075"/>
          <a:ext cx="292417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aseline="0"/>
            <a:t>A licitante deve informar e comprovar o RAT e FAP.</a:t>
          </a:r>
          <a:endParaRPr lang="pt-BR" sz="1100"/>
        </a:p>
      </xdr:txBody>
    </xdr:sp>
    <xdr:clientData/>
  </xdr:twoCellAnchor>
  <xdr:twoCellAnchor>
    <xdr:from>
      <xdr:col>10</xdr:col>
      <xdr:colOff>38099</xdr:colOff>
      <xdr:row>129</xdr:row>
      <xdr:rowOff>161925</xdr:rowOff>
    </xdr:from>
    <xdr:to>
      <xdr:col>14</xdr:col>
      <xdr:colOff>268817</xdr:colOff>
      <xdr:row>133</xdr:row>
      <xdr:rowOff>207434</xdr:rowOff>
    </xdr:to>
    <xdr:sp macro="" textlink="">
      <xdr:nvSpPr>
        <xdr:cNvPr id="12" name="CaixaDeTexto 4">
          <a:extLst>
            <a:ext uri="{FF2B5EF4-FFF2-40B4-BE49-F238E27FC236}">
              <a16:creationId xmlns:a16="http://schemas.microsoft.com/office/drawing/2014/main" id="{7FB6F6F9-2C4D-4AEA-84D4-394E66D470CC}"/>
            </a:ext>
          </a:extLst>
        </xdr:cNvPr>
        <xdr:cNvSpPr txBox="1"/>
      </xdr:nvSpPr>
      <xdr:spPr>
        <a:xfrm>
          <a:off x="11344274" y="30375225"/>
          <a:ext cx="2907243" cy="95990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**</a:t>
          </a:r>
          <a:r>
            <a:rPr lang="pt-BR" sz="1100" baseline="0"/>
            <a:t> </a:t>
          </a:r>
          <a:r>
            <a:rPr lang="pt-BR" sz="1100"/>
            <a:t>LICITANTE DEVE ELABORAR</a:t>
          </a:r>
          <a:r>
            <a:rPr lang="pt-BR" sz="1100" baseline="0"/>
            <a:t> SUA PROPOSTA COM BASE NO REGIME DE TRIBUTAÇÃO AO QUAL ESTARÁ SUBMETIDA DURANTE A EXECUÇÃO DO CONTRATO (LUCRO PRESUMIDO OU LUCRO REAL</a:t>
          </a:r>
          <a:endParaRPr lang="pt-BR" sz="1100"/>
        </a:p>
      </xdr:txBody>
    </xdr:sp>
    <xdr:clientData/>
  </xdr:twoCellAnchor>
  <xdr:twoCellAnchor>
    <xdr:from>
      <xdr:col>10</xdr:col>
      <xdr:colOff>41275</xdr:colOff>
      <xdr:row>136</xdr:row>
      <xdr:rowOff>30692</xdr:rowOff>
    </xdr:from>
    <xdr:to>
      <xdr:col>14</xdr:col>
      <xdr:colOff>276225</xdr:colOff>
      <xdr:row>139</xdr:row>
      <xdr:rowOff>95250</xdr:rowOff>
    </xdr:to>
    <xdr:sp macro="" textlink="">
      <xdr:nvSpPr>
        <xdr:cNvPr id="27" name="CaixaDeTexto 5">
          <a:extLst>
            <a:ext uri="{FF2B5EF4-FFF2-40B4-BE49-F238E27FC236}">
              <a16:creationId xmlns:a16="http://schemas.microsoft.com/office/drawing/2014/main" id="{31DEC9DC-769A-44C9-952F-B70E4C9F422A}"/>
            </a:ext>
          </a:extLst>
        </xdr:cNvPr>
        <xdr:cNvSpPr txBox="1"/>
      </xdr:nvSpPr>
      <xdr:spPr>
        <a:xfrm>
          <a:off x="11347450" y="31844192"/>
          <a:ext cx="2911475" cy="75035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/>
            <a:t>INCIDÊNCIA</a:t>
          </a:r>
          <a:r>
            <a:rPr lang="pt-BR" baseline="0"/>
            <a:t> DE ISS OBSERVANDO O DECRETO Nº 25.508/2005.</a:t>
          </a:r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915E6B24-3A4B-41A8-ABFA-9AC5658AF013}"/>
            </a:ext>
          </a:extLst>
        </xdr:cNvPr>
        <xdr:cNvSpPr txBox="1"/>
      </xdr:nvSpPr>
      <xdr:spPr>
        <a:xfrm>
          <a:off x="10515600" y="10363201"/>
          <a:ext cx="292417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  <xdr:twoCellAnchor>
    <xdr:from>
      <xdr:col>10</xdr:col>
      <xdr:colOff>71967</xdr:colOff>
      <xdr:row>133</xdr:row>
      <xdr:rowOff>35983</xdr:rowOff>
    </xdr:from>
    <xdr:to>
      <xdr:col>14</xdr:col>
      <xdr:colOff>266700</xdr:colOff>
      <xdr:row>135</xdr:row>
      <xdr:rowOff>93133</xdr:rowOff>
    </xdr:to>
    <xdr:sp macro="" textlink="">
      <xdr:nvSpPr>
        <xdr:cNvPr id="3" name="CaixaDeTexto 4">
          <a:extLst>
            <a:ext uri="{FF2B5EF4-FFF2-40B4-BE49-F238E27FC236}">
              <a16:creationId xmlns:a16="http://schemas.microsoft.com/office/drawing/2014/main" id="{6A55D4F6-5717-4D4F-9114-801C462CA9E1}"/>
            </a:ext>
          </a:extLst>
        </xdr:cNvPr>
        <xdr:cNvSpPr txBox="1"/>
      </xdr:nvSpPr>
      <xdr:spPr>
        <a:xfrm>
          <a:off x="11378142" y="31163683"/>
          <a:ext cx="2871258" cy="5143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CASO DESONERADA, A EMPRESA DEVERÁ INFORMAR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ALÍQUOTA CORRESPONDENTE.</a:t>
          </a:r>
          <a:endParaRPr lang="pt-BR">
            <a:effectLst/>
          </a:endParaRPr>
        </a:p>
      </xdr:txBody>
    </xdr:sp>
    <xdr:clientData/>
  </xdr:twoCellAnchor>
  <xdr:twoCellAnchor>
    <xdr:from>
      <xdr:col>9</xdr:col>
      <xdr:colOff>257175</xdr:colOff>
      <xdr:row>45</xdr:row>
      <xdr:rowOff>76200</xdr:rowOff>
    </xdr:from>
    <xdr:to>
      <xdr:col>13</xdr:col>
      <xdr:colOff>0</xdr:colOff>
      <xdr:row>47</xdr:row>
      <xdr:rowOff>152400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5D4C297E-92D1-4609-BB9D-1260C3D7DE2A}"/>
            </a:ext>
          </a:extLst>
        </xdr:cNvPr>
        <xdr:cNvSpPr txBox="1"/>
      </xdr:nvSpPr>
      <xdr:spPr>
        <a:xfrm>
          <a:off x="10525125" y="11010900"/>
          <a:ext cx="292417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aseline="0"/>
            <a:t>A licitante deve informar e comprovar o RAT e FAP.</a:t>
          </a:r>
          <a:endParaRPr lang="pt-BR" sz="1100"/>
        </a:p>
      </xdr:txBody>
    </xdr:sp>
    <xdr:clientData/>
  </xdr:twoCellAnchor>
  <xdr:twoCellAnchor>
    <xdr:from>
      <xdr:col>10</xdr:col>
      <xdr:colOff>67734</xdr:colOff>
      <xdr:row>135</xdr:row>
      <xdr:rowOff>203199</xdr:rowOff>
    </xdr:from>
    <xdr:to>
      <xdr:col>14</xdr:col>
      <xdr:colOff>254000</xdr:colOff>
      <xdr:row>138</xdr:row>
      <xdr:rowOff>110066</xdr:rowOff>
    </xdr:to>
    <xdr:sp macro="" textlink="">
      <xdr:nvSpPr>
        <xdr:cNvPr id="11" name="CaixaDeTexto 2">
          <a:extLst>
            <a:ext uri="{FF2B5EF4-FFF2-40B4-BE49-F238E27FC236}">
              <a16:creationId xmlns:a16="http://schemas.microsoft.com/office/drawing/2014/main" id="{B9F0B167-758D-4910-9C37-3E63851AFA38}"/>
            </a:ext>
          </a:extLst>
        </xdr:cNvPr>
        <xdr:cNvSpPr txBox="1"/>
      </xdr:nvSpPr>
      <xdr:spPr>
        <a:xfrm>
          <a:off x="13631334" y="31792332"/>
          <a:ext cx="3403599" cy="59266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INCIDÊNCIA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ISS OBSERVANDO O DECRETO Nº 25.508/2005.</a:t>
          </a:r>
          <a:endParaRPr lang="pt-BR">
            <a:effectLst/>
          </a:endParaRPr>
        </a:p>
      </xdr:txBody>
    </xdr:sp>
    <xdr:clientData/>
  </xdr:twoCellAnchor>
  <xdr:twoCellAnchor>
    <xdr:from>
      <xdr:col>10</xdr:col>
      <xdr:colOff>50800</xdr:colOff>
      <xdr:row>126</xdr:row>
      <xdr:rowOff>16934</xdr:rowOff>
    </xdr:from>
    <xdr:to>
      <xdr:col>14</xdr:col>
      <xdr:colOff>281518</xdr:colOff>
      <xdr:row>129</xdr:row>
      <xdr:rowOff>119594</xdr:rowOff>
    </xdr:to>
    <xdr:sp macro="" textlink="">
      <xdr:nvSpPr>
        <xdr:cNvPr id="10" name="CaixaDeTexto 3">
          <a:extLst>
            <a:ext uri="{FF2B5EF4-FFF2-40B4-BE49-F238E27FC236}">
              <a16:creationId xmlns:a16="http://schemas.microsoft.com/office/drawing/2014/main" id="{8CBE2554-C6B6-4AE7-8EF1-C79E552494F1}"/>
            </a:ext>
          </a:extLst>
        </xdr:cNvPr>
        <xdr:cNvSpPr txBox="1"/>
      </xdr:nvSpPr>
      <xdr:spPr>
        <a:xfrm>
          <a:off x="13614400" y="29548667"/>
          <a:ext cx="3448051" cy="78846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**</a:t>
          </a:r>
          <a:r>
            <a:rPr lang="pt-BR" sz="1100" baseline="0"/>
            <a:t> </a:t>
          </a:r>
          <a:r>
            <a:rPr lang="pt-BR" sz="1100"/>
            <a:t>LICITANTE DEVE ELABORAR</a:t>
          </a:r>
          <a:r>
            <a:rPr lang="pt-BR" sz="1100" baseline="0"/>
            <a:t> SUA PROPOSTA COM BASE NO REGIME DE TRIBUTAÇÃO AO QUAL ESTARÁ SUBMETIDA DURANTE A EXECUÇÃO DO CONTRATO (LUCRO PRESUMIDO OU LUCRO REAL</a:t>
          </a:r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0B8B8B-8C95-43F3-83C8-2B662DADB36C}"/>
            </a:ext>
          </a:extLst>
        </xdr:cNvPr>
        <xdr:cNvSpPr txBox="1"/>
      </xdr:nvSpPr>
      <xdr:spPr>
        <a:xfrm>
          <a:off x="12561570" y="10355581"/>
          <a:ext cx="338518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  <xdr:twoCellAnchor>
    <xdr:from>
      <xdr:col>10</xdr:col>
      <xdr:colOff>60959</xdr:colOff>
      <xdr:row>133</xdr:row>
      <xdr:rowOff>41910</xdr:rowOff>
    </xdr:from>
    <xdr:to>
      <xdr:col>14</xdr:col>
      <xdr:colOff>361950</xdr:colOff>
      <xdr:row>135</xdr:row>
      <xdr:rowOff>99060</xdr:rowOff>
    </xdr:to>
    <xdr:sp macro="" textlink="">
      <xdr:nvSpPr>
        <xdr:cNvPr id="10" name="CaixaDeTexto 4">
          <a:extLst>
            <a:ext uri="{FF2B5EF4-FFF2-40B4-BE49-F238E27FC236}">
              <a16:creationId xmlns:a16="http://schemas.microsoft.com/office/drawing/2014/main" id="{B0FA0458-EB37-4551-A2FA-FEFE7A72B52A}"/>
            </a:ext>
          </a:extLst>
        </xdr:cNvPr>
        <xdr:cNvSpPr txBox="1"/>
      </xdr:nvSpPr>
      <xdr:spPr>
        <a:xfrm>
          <a:off x="11367134" y="31093410"/>
          <a:ext cx="2977516" cy="5143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CASO DESONERADA, A EMPRESA DEVERÁ INFORMAR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ALÍQUOTA CORRESPONDENTE.</a:t>
          </a:r>
          <a:endParaRPr lang="pt-BR">
            <a:effectLst/>
          </a:endParaRPr>
        </a:p>
      </xdr:txBody>
    </xdr:sp>
    <xdr:clientData/>
  </xdr:twoCellAnchor>
  <xdr:twoCellAnchor>
    <xdr:from>
      <xdr:col>9</xdr:col>
      <xdr:colOff>257175</xdr:colOff>
      <xdr:row>45</xdr:row>
      <xdr:rowOff>76200</xdr:rowOff>
    </xdr:from>
    <xdr:to>
      <xdr:col>13</xdr:col>
      <xdr:colOff>0</xdr:colOff>
      <xdr:row>47</xdr:row>
      <xdr:rowOff>152400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37284A32-7C4D-4D24-95B3-5C609B968793}"/>
            </a:ext>
          </a:extLst>
        </xdr:cNvPr>
        <xdr:cNvSpPr txBox="1"/>
      </xdr:nvSpPr>
      <xdr:spPr>
        <a:xfrm>
          <a:off x="12571095" y="11003280"/>
          <a:ext cx="355282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aseline="0"/>
            <a:t>A licitante deve informar e comprovar o RAT e FAP.</a:t>
          </a:r>
          <a:endParaRPr lang="pt-BR" sz="1100"/>
        </a:p>
      </xdr:txBody>
    </xdr:sp>
    <xdr:clientData/>
  </xdr:twoCellAnchor>
  <xdr:twoCellAnchor>
    <xdr:from>
      <xdr:col>10</xdr:col>
      <xdr:colOff>68580</xdr:colOff>
      <xdr:row>126</xdr:row>
      <xdr:rowOff>15240</xdr:rowOff>
    </xdr:from>
    <xdr:to>
      <xdr:col>14</xdr:col>
      <xdr:colOff>308611</xdr:colOff>
      <xdr:row>129</xdr:row>
      <xdr:rowOff>117900</xdr:rowOff>
    </xdr:to>
    <xdr:sp macro="" textlink="">
      <xdr:nvSpPr>
        <xdr:cNvPr id="9" name="CaixaDeTexto 7">
          <a:extLst>
            <a:ext uri="{FF2B5EF4-FFF2-40B4-BE49-F238E27FC236}">
              <a16:creationId xmlns:a16="http://schemas.microsoft.com/office/drawing/2014/main" id="{53F1AE0C-DFCC-43BF-8CF6-811E0E3D7445}"/>
            </a:ext>
          </a:extLst>
        </xdr:cNvPr>
        <xdr:cNvSpPr txBox="1"/>
      </xdr:nvSpPr>
      <xdr:spPr>
        <a:xfrm>
          <a:off x="13624560" y="29550360"/>
          <a:ext cx="3448051" cy="78846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**</a:t>
          </a:r>
          <a:r>
            <a:rPr lang="pt-BR" sz="1100" baseline="0"/>
            <a:t> </a:t>
          </a:r>
          <a:r>
            <a:rPr lang="pt-BR" sz="1100"/>
            <a:t>LICITANTE DEVE ELABORAR</a:t>
          </a:r>
          <a:r>
            <a:rPr lang="pt-BR" sz="1100" baseline="0"/>
            <a:t> SUA PROPOSTA COM BASE NO REGIME DE TRIBUTAÇÃO AO QUAL ESTARÁ SUBMETIDA DURANTE A EXECUÇÃO DO CONTRATO (LUCRO PRESUMIDO OU LUCRO REAL</a:t>
          </a:r>
          <a:endParaRPr lang="pt-BR" sz="1100"/>
        </a:p>
      </xdr:txBody>
    </xdr:sp>
    <xdr:clientData/>
  </xdr:twoCellAnchor>
  <xdr:twoCellAnchor>
    <xdr:from>
      <xdr:col>10</xdr:col>
      <xdr:colOff>60960</xdr:colOff>
      <xdr:row>135</xdr:row>
      <xdr:rowOff>182880</xdr:rowOff>
    </xdr:from>
    <xdr:to>
      <xdr:col>14</xdr:col>
      <xdr:colOff>256539</xdr:colOff>
      <xdr:row>138</xdr:row>
      <xdr:rowOff>89747</xdr:rowOff>
    </xdr:to>
    <xdr:sp macro="" textlink="">
      <xdr:nvSpPr>
        <xdr:cNvPr id="11" name="CaixaDeTexto 8">
          <a:extLst>
            <a:ext uri="{FF2B5EF4-FFF2-40B4-BE49-F238E27FC236}">
              <a16:creationId xmlns:a16="http://schemas.microsoft.com/office/drawing/2014/main" id="{7299A3B4-7382-442E-BF91-597456DDD7BF}"/>
            </a:ext>
          </a:extLst>
        </xdr:cNvPr>
        <xdr:cNvSpPr txBox="1"/>
      </xdr:nvSpPr>
      <xdr:spPr>
        <a:xfrm>
          <a:off x="13616940" y="31775400"/>
          <a:ext cx="3403599" cy="59266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INCIDÊNCIA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ISS OBSERVANDO O DECRETO Nº 25.508/2005.</a:t>
          </a:r>
          <a:endParaRPr lang="pt-BR">
            <a:effectLst/>
          </a:endParaRPr>
        </a:p>
      </xdr:txBody>
    </xdr:sp>
    <xdr:clientData/>
  </xdr:twoCellAnchor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C753B3AD-DBAB-482A-A7B9-BA15A676BC4A}"/>
            </a:ext>
          </a:extLst>
        </xdr:cNvPr>
        <xdr:cNvSpPr txBox="1"/>
      </xdr:nvSpPr>
      <xdr:spPr>
        <a:xfrm>
          <a:off x="10515600" y="10363201"/>
          <a:ext cx="292417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069D990-788F-42FA-8EA5-26A61DE37657}"/>
            </a:ext>
          </a:extLst>
        </xdr:cNvPr>
        <xdr:cNvSpPr txBox="1"/>
      </xdr:nvSpPr>
      <xdr:spPr>
        <a:xfrm>
          <a:off x="12561570" y="10363201"/>
          <a:ext cx="338518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EECA99D9-94B7-4CFC-B1CF-54D02EFA1FEB}"/>
            </a:ext>
          </a:extLst>
        </xdr:cNvPr>
        <xdr:cNvSpPr txBox="1"/>
      </xdr:nvSpPr>
      <xdr:spPr>
        <a:xfrm>
          <a:off x="12561570" y="10363201"/>
          <a:ext cx="338518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  <xdr:twoCellAnchor>
    <xdr:from>
      <xdr:col>10</xdr:col>
      <xdr:colOff>53340</xdr:colOff>
      <xdr:row>133</xdr:row>
      <xdr:rowOff>57150</xdr:rowOff>
    </xdr:from>
    <xdr:to>
      <xdr:col>14</xdr:col>
      <xdr:colOff>236220</xdr:colOff>
      <xdr:row>135</xdr:row>
      <xdr:rowOff>114300</xdr:rowOff>
    </xdr:to>
    <xdr:sp macro="" textlink="">
      <xdr:nvSpPr>
        <xdr:cNvPr id="13" name="CaixaDeTexto 5">
          <a:extLst>
            <a:ext uri="{FF2B5EF4-FFF2-40B4-BE49-F238E27FC236}">
              <a16:creationId xmlns:a16="http://schemas.microsoft.com/office/drawing/2014/main" id="{7A388288-B59A-4606-B56D-49B1C501011D}"/>
            </a:ext>
          </a:extLst>
        </xdr:cNvPr>
        <xdr:cNvSpPr txBox="1"/>
      </xdr:nvSpPr>
      <xdr:spPr>
        <a:xfrm>
          <a:off x="13609320" y="31192470"/>
          <a:ext cx="3390900" cy="5143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CASO DESONERADA, A EMPRESA DEVERÁ INFORMAR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ALÍQUOTA CORRESPONDENTE.</a:t>
          </a:r>
          <a:endParaRPr lang="pt-BR">
            <a:effectLst/>
          </a:endParaRPr>
        </a:p>
      </xdr:txBody>
    </xdr:sp>
    <xdr:clientData/>
  </xdr:twoCellAnchor>
  <xdr:twoCellAnchor>
    <xdr:from>
      <xdr:col>9</xdr:col>
      <xdr:colOff>257175</xdr:colOff>
      <xdr:row>45</xdr:row>
      <xdr:rowOff>76200</xdr:rowOff>
    </xdr:from>
    <xdr:to>
      <xdr:col>13</xdr:col>
      <xdr:colOff>0</xdr:colOff>
      <xdr:row>47</xdr:row>
      <xdr:rowOff>152400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A7EA3B09-C9A7-420C-8872-BB3A6D40DE4F}"/>
            </a:ext>
          </a:extLst>
        </xdr:cNvPr>
        <xdr:cNvSpPr txBox="1"/>
      </xdr:nvSpPr>
      <xdr:spPr>
        <a:xfrm>
          <a:off x="12571095" y="11010900"/>
          <a:ext cx="355282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aseline="0"/>
            <a:t>A licitante deve informar e comprovar o RAT e FAP.</a:t>
          </a:r>
          <a:endParaRPr lang="pt-BR" sz="1100"/>
        </a:p>
      </xdr:txBody>
    </xdr:sp>
    <xdr:clientData/>
  </xdr:twoCellAnchor>
  <xdr:twoCellAnchor>
    <xdr:from>
      <xdr:col>10</xdr:col>
      <xdr:colOff>83820</xdr:colOff>
      <xdr:row>125</xdr:row>
      <xdr:rowOff>220980</xdr:rowOff>
    </xdr:from>
    <xdr:to>
      <xdr:col>14</xdr:col>
      <xdr:colOff>333164</xdr:colOff>
      <xdr:row>129</xdr:row>
      <xdr:rowOff>95040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3DCF55D2-78FA-4DDA-8C86-3503A5302FEA}"/>
            </a:ext>
          </a:extLst>
        </xdr:cNvPr>
        <xdr:cNvSpPr txBox="1"/>
      </xdr:nvSpPr>
      <xdr:spPr>
        <a:xfrm>
          <a:off x="13639800" y="29527500"/>
          <a:ext cx="3457364" cy="78846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**</a:t>
          </a:r>
          <a:r>
            <a:rPr lang="pt-BR" sz="1100" baseline="0"/>
            <a:t> </a:t>
          </a:r>
          <a:r>
            <a:rPr lang="pt-BR" sz="1100"/>
            <a:t>LICITANTE DEVE ELABORAR</a:t>
          </a:r>
          <a:r>
            <a:rPr lang="pt-BR" sz="1100" baseline="0"/>
            <a:t> SUA PROPOSTA COM BASE NO REGIME DE TRIBUTAÇÃO AO QUAL ESTARÁ SUBMETIDA DURANTE A EXECUÇÃO DO CONTRATO (LUCRO PRESUMIDO OU LUCRO REAL</a:t>
          </a:r>
          <a:endParaRPr lang="pt-BR" sz="1100"/>
        </a:p>
      </xdr:txBody>
    </xdr:sp>
    <xdr:clientData/>
  </xdr:twoCellAnchor>
  <xdr:twoCellAnchor>
    <xdr:from>
      <xdr:col>10</xdr:col>
      <xdr:colOff>53340</xdr:colOff>
      <xdr:row>135</xdr:row>
      <xdr:rowOff>198120</xdr:rowOff>
    </xdr:from>
    <xdr:to>
      <xdr:col>14</xdr:col>
      <xdr:colOff>258232</xdr:colOff>
      <xdr:row>138</xdr:row>
      <xdr:rowOff>104987</xdr:rowOff>
    </xdr:to>
    <xdr:sp macro="" textlink="">
      <xdr:nvSpPr>
        <xdr:cNvPr id="12" name="CaixaDeTexto 9">
          <a:extLst>
            <a:ext uri="{FF2B5EF4-FFF2-40B4-BE49-F238E27FC236}">
              <a16:creationId xmlns:a16="http://schemas.microsoft.com/office/drawing/2014/main" id="{6C29BCCF-4C7F-4C50-84C7-7A9DB3063F9F}"/>
            </a:ext>
          </a:extLst>
        </xdr:cNvPr>
        <xdr:cNvSpPr txBox="1"/>
      </xdr:nvSpPr>
      <xdr:spPr>
        <a:xfrm>
          <a:off x="13609320" y="31790640"/>
          <a:ext cx="3412912" cy="59266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INCIDÊNCIA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ISS OBSERVANDO O DECRETO Nº 25.508/2005.</a:t>
          </a:r>
          <a:endParaRPr lang="pt-BR">
            <a:effectLst/>
          </a:endParaRPr>
        </a:p>
      </xdr:txBody>
    </xdr:sp>
    <xdr:clientData/>
  </xdr:twoCellAnchor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421831-AFCD-43F4-BA2D-F7EA13767C82}"/>
            </a:ext>
          </a:extLst>
        </xdr:cNvPr>
        <xdr:cNvSpPr txBox="1"/>
      </xdr:nvSpPr>
      <xdr:spPr>
        <a:xfrm>
          <a:off x="10515600" y="10363201"/>
          <a:ext cx="292417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7C2FE32E-2673-47E8-97CE-7445F14AA428}"/>
            </a:ext>
          </a:extLst>
        </xdr:cNvPr>
        <xdr:cNvSpPr txBox="1"/>
      </xdr:nvSpPr>
      <xdr:spPr>
        <a:xfrm>
          <a:off x="12561570" y="10363201"/>
          <a:ext cx="338518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891ABCC4-8A9E-4757-B45A-5C3C7D0203F8}"/>
            </a:ext>
          </a:extLst>
        </xdr:cNvPr>
        <xdr:cNvSpPr txBox="1"/>
      </xdr:nvSpPr>
      <xdr:spPr>
        <a:xfrm>
          <a:off x="12561570" y="10363201"/>
          <a:ext cx="338518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4C82BA20-89AE-464C-94C4-6FCF1C55F2FE}"/>
            </a:ext>
          </a:extLst>
        </xdr:cNvPr>
        <xdr:cNvSpPr txBox="1"/>
      </xdr:nvSpPr>
      <xdr:spPr>
        <a:xfrm>
          <a:off x="12561570" y="10363201"/>
          <a:ext cx="338518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  <xdr:twoCellAnchor>
    <xdr:from>
      <xdr:col>10</xdr:col>
      <xdr:colOff>68580</xdr:colOff>
      <xdr:row>132</xdr:row>
      <xdr:rowOff>179070</xdr:rowOff>
    </xdr:from>
    <xdr:to>
      <xdr:col>14</xdr:col>
      <xdr:colOff>281940</xdr:colOff>
      <xdr:row>135</xdr:row>
      <xdr:rowOff>7620</xdr:rowOff>
    </xdr:to>
    <xdr:sp macro="" textlink="">
      <xdr:nvSpPr>
        <xdr:cNvPr id="11" name="CaixaDeTexto 6">
          <a:extLst>
            <a:ext uri="{FF2B5EF4-FFF2-40B4-BE49-F238E27FC236}">
              <a16:creationId xmlns:a16="http://schemas.microsoft.com/office/drawing/2014/main" id="{2EA27C81-D47C-4343-937C-F21A859D2059}"/>
            </a:ext>
          </a:extLst>
        </xdr:cNvPr>
        <xdr:cNvSpPr txBox="1"/>
      </xdr:nvSpPr>
      <xdr:spPr>
        <a:xfrm>
          <a:off x="13624560" y="31085790"/>
          <a:ext cx="3421380" cy="5143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CASO DESONERADA, A EMPRESA DEVERÁ INFORMAR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ALÍQUOTA CORRESPONDENTE.</a:t>
          </a:r>
          <a:endParaRPr lang="pt-BR">
            <a:effectLst/>
          </a:endParaRPr>
        </a:p>
      </xdr:txBody>
    </xdr:sp>
    <xdr:clientData/>
  </xdr:twoCellAnchor>
  <xdr:twoCellAnchor>
    <xdr:from>
      <xdr:col>9</xdr:col>
      <xdr:colOff>257175</xdr:colOff>
      <xdr:row>45</xdr:row>
      <xdr:rowOff>76200</xdr:rowOff>
    </xdr:from>
    <xdr:to>
      <xdr:col>13</xdr:col>
      <xdr:colOff>0</xdr:colOff>
      <xdr:row>47</xdr:row>
      <xdr:rowOff>152400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74F4F102-A9C6-4432-B694-83FBBF951E0C}"/>
            </a:ext>
          </a:extLst>
        </xdr:cNvPr>
        <xdr:cNvSpPr txBox="1"/>
      </xdr:nvSpPr>
      <xdr:spPr>
        <a:xfrm>
          <a:off x="12571095" y="11010900"/>
          <a:ext cx="355282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aseline="0"/>
            <a:t>A licitante deve informar e comprovar o RAT e FAP.</a:t>
          </a:r>
          <a:endParaRPr lang="pt-BR" sz="1100"/>
        </a:p>
      </xdr:txBody>
    </xdr:sp>
    <xdr:clientData/>
  </xdr:twoCellAnchor>
  <xdr:twoCellAnchor>
    <xdr:from>
      <xdr:col>10</xdr:col>
      <xdr:colOff>53340</xdr:colOff>
      <xdr:row>125</xdr:row>
      <xdr:rowOff>220980</xdr:rowOff>
    </xdr:from>
    <xdr:to>
      <xdr:col>14</xdr:col>
      <xdr:colOff>302684</xdr:colOff>
      <xdr:row>129</xdr:row>
      <xdr:rowOff>95040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3C6CB250-788E-43F5-9F3F-058138F53C4E}"/>
            </a:ext>
          </a:extLst>
        </xdr:cNvPr>
        <xdr:cNvSpPr txBox="1"/>
      </xdr:nvSpPr>
      <xdr:spPr>
        <a:xfrm>
          <a:off x="13609320" y="29527500"/>
          <a:ext cx="3457364" cy="78846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**</a:t>
          </a:r>
          <a:r>
            <a:rPr lang="pt-BR" sz="1100" baseline="0"/>
            <a:t> </a:t>
          </a:r>
          <a:r>
            <a:rPr lang="pt-BR" sz="1100"/>
            <a:t>LICITANTE DEVE ELABORAR</a:t>
          </a:r>
          <a:r>
            <a:rPr lang="pt-BR" sz="1100" baseline="0"/>
            <a:t> SUA PROPOSTA COM BASE NO REGIME DE TRIBUTAÇÃO AO QUAL ESTARÁ SUBMETIDA DURANTE A EXECUÇÃO DO CONTRATO (LUCRO PRESUMIDO OU LUCRO REAL</a:t>
          </a:r>
          <a:endParaRPr lang="pt-BR" sz="1100"/>
        </a:p>
      </xdr:txBody>
    </xdr:sp>
    <xdr:clientData/>
  </xdr:twoCellAnchor>
  <xdr:twoCellAnchor>
    <xdr:from>
      <xdr:col>10</xdr:col>
      <xdr:colOff>76200</xdr:colOff>
      <xdr:row>135</xdr:row>
      <xdr:rowOff>91440</xdr:rowOff>
    </xdr:from>
    <xdr:to>
      <xdr:col>14</xdr:col>
      <xdr:colOff>281092</xdr:colOff>
      <xdr:row>137</xdr:row>
      <xdr:rowOff>226907</xdr:rowOff>
    </xdr:to>
    <xdr:sp macro="" textlink="">
      <xdr:nvSpPr>
        <xdr:cNvPr id="13" name="CaixaDeTexto 10">
          <a:extLst>
            <a:ext uri="{FF2B5EF4-FFF2-40B4-BE49-F238E27FC236}">
              <a16:creationId xmlns:a16="http://schemas.microsoft.com/office/drawing/2014/main" id="{D0735450-C9DF-429C-BF98-7AFF3603D5B6}"/>
            </a:ext>
          </a:extLst>
        </xdr:cNvPr>
        <xdr:cNvSpPr txBox="1"/>
      </xdr:nvSpPr>
      <xdr:spPr>
        <a:xfrm>
          <a:off x="13632180" y="31683960"/>
          <a:ext cx="3412912" cy="59266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INCIDÊNCIA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ISS OBSERVANDO O DECRETO Nº 25.508/2005.</a:t>
          </a:r>
          <a:endParaRPr lang="pt-BR">
            <a:effectLst/>
          </a:endParaRPr>
        </a:p>
      </xdr:txBody>
    </xdr:sp>
    <xdr:clientData/>
  </xdr:twoCellAnchor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E7F001A-C096-4060-A59F-0E197B41235E}"/>
            </a:ext>
          </a:extLst>
        </xdr:cNvPr>
        <xdr:cNvSpPr txBox="1"/>
      </xdr:nvSpPr>
      <xdr:spPr>
        <a:xfrm>
          <a:off x="10515600" y="10363201"/>
          <a:ext cx="292417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2DEF82A0-A4E4-496C-A73B-657B5914C7B3}"/>
            </a:ext>
          </a:extLst>
        </xdr:cNvPr>
        <xdr:cNvSpPr txBox="1"/>
      </xdr:nvSpPr>
      <xdr:spPr>
        <a:xfrm>
          <a:off x="12561570" y="10363201"/>
          <a:ext cx="338518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691F7A54-0324-4A2C-9EB0-3B8B4B086817}"/>
            </a:ext>
          </a:extLst>
        </xdr:cNvPr>
        <xdr:cNvSpPr txBox="1"/>
      </xdr:nvSpPr>
      <xdr:spPr>
        <a:xfrm>
          <a:off x="12561570" y="10363201"/>
          <a:ext cx="338518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AA0F7221-B9A9-4260-9C1B-BA7CD23493EB}"/>
            </a:ext>
          </a:extLst>
        </xdr:cNvPr>
        <xdr:cNvSpPr txBox="1"/>
      </xdr:nvSpPr>
      <xdr:spPr>
        <a:xfrm>
          <a:off x="12561570" y="10363201"/>
          <a:ext cx="338518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390586F8-5CE8-426A-86F7-954A8FBC9300}"/>
            </a:ext>
          </a:extLst>
        </xdr:cNvPr>
        <xdr:cNvSpPr txBox="1"/>
      </xdr:nvSpPr>
      <xdr:spPr>
        <a:xfrm>
          <a:off x="12561570" y="10363201"/>
          <a:ext cx="338518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  <xdr:twoCellAnchor>
    <xdr:from>
      <xdr:col>10</xdr:col>
      <xdr:colOff>53339</xdr:colOff>
      <xdr:row>132</xdr:row>
      <xdr:rowOff>179070</xdr:rowOff>
    </xdr:from>
    <xdr:to>
      <xdr:col>14</xdr:col>
      <xdr:colOff>400049</xdr:colOff>
      <xdr:row>135</xdr:row>
      <xdr:rowOff>7620</xdr:rowOff>
    </xdr:to>
    <xdr:sp macro="" textlink="">
      <xdr:nvSpPr>
        <xdr:cNvPr id="12" name="CaixaDeTexto 7">
          <a:extLst>
            <a:ext uri="{FF2B5EF4-FFF2-40B4-BE49-F238E27FC236}">
              <a16:creationId xmlns:a16="http://schemas.microsoft.com/office/drawing/2014/main" id="{DEC5571B-B165-4855-BEE0-85D229543A4F}"/>
            </a:ext>
          </a:extLst>
        </xdr:cNvPr>
        <xdr:cNvSpPr txBox="1"/>
      </xdr:nvSpPr>
      <xdr:spPr>
        <a:xfrm>
          <a:off x="11359514" y="31001970"/>
          <a:ext cx="3023235" cy="5143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CASO DESONERADA, A EMPRESA DEVERÁ INFORMAR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ALÍQUOTA CORRESPONDENTE.</a:t>
          </a:r>
          <a:endParaRPr lang="pt-BR">
            <a:effectLst/>
          </a:endParaRPr>
        </a:p>
      </xdr:txBody>
    </xdr:sp>
    <xdr:clientData/>
  </xdr:twoCellAnchor>
  <xdr:twoCellAnchor>
    <xdr:from>
      <xdr:col>9</xdr:col>
      <xdr:colOff>257175</xdr:colOff>
      <xdr:row>45</xdr:row>
      <xdr:rowOff>76200</xdr:rowOff>
    </xdr:from>
    <xdr:to>
      <xdr:col>13</xdr:col>
      <xdr:colOff>0</xdr:colOff>
      <xdr:row>47</xdr:row>
      <xdr:rowOff>152400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66EA0D9E-85D6-4524-AAE2-83BCB9DD93D2}"/>
            </a:ext>
          </a:extLst>
        </xdr:cNvPr>
        <xdr:cNvSpPr txBox="1"/>
      </xdr:nvSpPr>
      <xdr:spPr>
        <a:xfrm>
          <a:off x="12571095" y="11010900"/>
          <a:ext cx="355282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aseline="0"/>
            <a:t>A licitante deve informar e comprovar o RAT e FAP.</a:t>
          </a:r>
          <a:endParaRPr lang="pt-BR" sz="1100"/>
        </a:p>
      </xdr:txBody>
    </xdr:sp>
    <xdr:clientData/>
  </xdr:twoCellAnchor>
  <xdr:twoCellAnchor>
    <xdr:from>
      <xdr:col>10</xdr:col>
      <xdr:colOff>60960</xdr:colOff>
      <xdr:row>125</xdr:row>
      <xdr:rowOff>220980</xdr:rowOff>
    </xdr:from>
    <xdr:to>
      <xdr:col>14</xdr:col>
      <xdr:colOff>310304</xdr:colOff>
      <xdr:row>129</xdr:row>
      <xdr:rowOff>95040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70DEE0B1-16C4-4518-A11C-C5F7DE166FD7}"/>
            </a:ext>
          </a:extLst>
        </xdr:cNvPr>
        <xdr:cNvSpPr txBox="1"/>
      </xdr:nvSpPr>
      <xdr:spPr>
        <a:xfrm>
          <a:off x="13616940" y="29527500"/>
          <a:ext cx="3457364" cy="78846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**</a:t>
          </a:r>
          <a:r>
            <a:rPr lang="pt-BR" sz="1100" baseline="0"/>
            <a:t> </a:t>
          </a:r>
          <a:r>
            <a:rPr lang="pt-BR" sz="1100"/>
            <a:t>LICITANTE DEVE ELABORAR</a:t>
          </a:r>
          <a:r>
            <a:rPr lang="pt-BR" sz="1100" baseline="0"/>
            <a:t> SUA PROPOSTA COM BASE NO REGIME DE TRIBUTAÇÃO AO QUAL ESTARÁ SUBMETIDA DURANTE A EXECUÇÃO DO CONTRATO (LUCRO PRESUMIDO OU LUCRO REAL</a:t>
          </a:r>
          <a:endParaRPr lang="pt-BR" sz="1100"/>
        </a:p>
      </xdr:txBody>
    </xdr:sp>
    <xdr:clientData/>
  </xdr:twoCellAnchor>
  <xdr:twoCellAnchor>
    <xdr:from>
      <xdr:col>10</xdr:col>
      <xdr:colOff>38100</xdr:colOff>
      <xdr:row>135</xdr:row>
      <xdr:rowOff>99060</xdr:rowOff>
    </xdr:from>
    <xdr:to>
      <xdr:col>14</xdr:col>
      <xdr:colOff>400050</xdr:colOff>
      <xdr:row>138</xdr:row>
      <xdr:rowOff>5927</xdr:rowOff>
    </xdr:to>
    <xdr:sp macro="" textlink="">
      <xdr:nvSpPr>
        <xdr:cNvPr id="13" name="CaixaDeTexto 11">
          <a:extLst>
            <a:ext uri="{FF2B5EF4-FFF2-40B4-BE49-F238E27FC236}">
              <a16:creationId xmlns:a16="http://schemas.microsoft.com/office/drawing/2014/main" id="{546F0441-2A39-4A34-93F3-C9B1F799190C}"/>
            </a:ext>
          </a:extLst>
        </xdr:cNvPr>
        <xdr:cNvSpPr txBox="1"/>
      </xdr:nvSpPr>
      <xdr:spPr>
        <a:xfrm>
          <a:off x="11344275" y="31607760"/>
          <a:ext cx="3038475" cy="59266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INCIDÊNCIA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ISS OBSERVANDO O DECRETO Nº 25.508/2005.</a:t>
          </a:r>
          <a:endParaRPr lang="pt-BR">
            <a:effectLst/>
          </a:endParaRPr>
        </a:p>
      </xdr:txBody>
    </xdr:sp>
    <xdr:clientData/>
  </xdr:twoCellAnchor>
  <xdr:twoCellAnchor>
    <xdr:from>
      <xdr:col>9</xdr:col>
      <xdr:colOff>247650</xdr:colOff>
      <xdr:row>42</xdr:row>
      <xdr:rowOff>114301</xdr:rowOff>
    </xdr:from>
    <xdr:to>
      <xdr:col>12</xdr:col>
      <xdr:colOff>828675</xdr:colOff>
      <xdr:row>44</xdr:row>
      <xdr:rowOff>190501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FECAF731-FD40-4CC1-81D8-97DC7F4B254E}"/>
            </a:ext>
          </a:extLst>
        </xdr:cNvPr>
        <xdr:cNvSpPr txBox="1"/>
      </xdr:nvSpPr>
      <xdr:spPr>
        <a:xfrm>
          <a:off x="10515600" y="10363201"/>
          <a:ext cx="2924175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 alíquota</a:t>
          </a:r>
          <a:r>
            <a:rPr lang="pt-BR" sz="1100" baseline="0"/>
            <a:t> correspondente ao INSS só deverá </a:t>
          </a:r>
          <a:r>
            <a:rPr lang="pt-BR" sz="1100" b="1" baseline="0"/>
            <a:t>ser</a:t>
          </a:r>
          <a:r>
            <a:rPr lang="pt-BR" sz="1100" baseline="0"/>
            <a:t> alterada se a empresa for desonerada.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"/>
  <sheetViews>
    <sheetView tabSelected="1" workbookViewId="0">
      <selection activeCell="C21" sqref="C21"/>
    </sheetView>
  </sheetViews>
  <sheetFormatPr defaultColWidth="9.33203125" defaultRowHeight="13.2" x14ac:dyDescent="0.25"/>
  <cols>
    <col min="1" max="1" width="11.77734375" style="86" customWidth="1"/>
    <col min="2" max="2" width="15.109375" style="86" customWidth="1"/>
    <col min="3" max="3" width="52.109375" style="86" customWidth="1"/>
    <col min="4" max="4" width="14.77734375" style="86" customWidth="1"/>
    <col min="5" max="5" width="17.77734375" style="86" customWidth="1"/>
    <col min="6" max="6" width="14.109375" style="86" bestFit="1" customWidth="1"/>
    <col min="7" max="7" width="6.77734375" style="86" hidden="1" customWidth="1"/>
    <col min="8" max="8" width="18.77734375" style="86" customWidth="1"/>
    <col min="9" max="9" width="20.77734375" style="86" customWidth="1"/>
    <col min="10" max="10" width="27.77734375" style="86" customWidth="1"/>
    <col min="11" max="11" width="21.44140625" style="86" customWidth="1"/>
    <col min="12" max="12" width="15.109375" style="86" bestFit="1" customWidth="1"/>
    <col min="13" max="13" width="17.77734375" style="86" customWidth="1"/>
    <col min="14" max="14" width="15.6640625" style="86" bestFit="1" customWidth="1"/>
    <col min="15" max="15" width="18.33203125" style="86" customWidth="1"/>
    <col min="16" max="16" width="15.77734375" style="86" customWidth="1"/>
    <col min="17" max="17" width="9.33203125" style="86"/>
    <col min="18" max="18" width="10.33203125" style="86" bestFit="1" customWidth="1"/>
    <col min="19" max="19" width="17.109375" style="86" customWidth="1"/>
    <col min="20" max="20" width="9.33203125" style="86"/>
    <col min="21" max="22" width="10.33203125" style="86" bestFit="1" customWidth="1"/>
    <col min="23" max="23" width="9.33203125" style="86"/>
    <col min="24" max="25" width="10.33203125" style="86" bestFit="1" customWidth="1"/>
    <col min="26" max="16384" width="9.33203125" style="86"/>
  </cols>
  <sheetData>
    <row r="1" spans="1:25" ht="12.9" customHeight="1" x14ac:dyDescent="0.25">
      <c r="A1" s="121" t="s">
        <v>154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25" ht="39" customHeight="1" x14ac:dyDescent="0.25">
      <c r="A2" s="121"/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25" ht="92.4" x14ac:dyDescent="0.25">
      <c r="A3" s="91" t="s">
        <v>0</v>
      </c>
      <c r="B3" s="91" t="s">
        <v>1</v>
      </c>
      <c r="C3" s="91" t="s">
        <v>2</v>
      </c>
      <c r="D3" s="92" t="s">
        <v>132</v>
      </c>
      <c r="E3" s="92" t="s">
        <v>194</v>
      </c>
      <c r="F3" s="93" t="s">
        <v>133</v>
      </c>
      <c r="G3" s="92" t="s">
        <v>3</v>
      </c>
      <c r="H3" s="92" t="s">
        <v>135</v>
      </c>
      <c r="I3" s="91" t="s">
        <v>195</v>
      </c>
      <c r="J3" s="91" t="s">
        <v>196</v>
      </c>
      <c r="K3" s="91" t="s">
        <v>193</v>
      </c>
    </row>
    <row r="4" spans="1:25" x14ac:dyDescent="0.25">
      <c r="A4" s="94">
        <v>1</v>
      </c>
      <c r="B4" s="94">
        <v>27260</v>
      </c>
      <c r="C4" s="95" t="s">
        <v>142</v>
      </c>
      <c r="D4" s="96">
        <f>'Desenvolvedor de Sw Pleno'!I33</f>
        <v>10713.73</v>
      </c>
      <c r="E4" s="97">
        <f>'Desenvolvedor de Sw Pleno'!I160</f>
        <v>25593.881519232695</v>
      </c>
      <c r="F4" s="98">
        <f>E4/D4</f>
        <v>2.3888861786915196</v>
      </c>
      <c r="G4" s="99">
        <f>I4/F4</f>
        <v>482117.85000000003</v>
      </c>
      <c r="H4" s="100">
        <f>'Desenvolvedor de Sw Pleno'!I161</f>
        <v>45</v>
      </c>
      <c r="I4" s="101">
        <f>E4*H4</f>
        <v>1151724.6683654713</v>
      </c>
      <c r="J4" s="101">
        <f>I4*'Desenvolvedor de Sw Pleno'!I15</f>
        <v>23034493.367309425</v>
      </c>
      <c r="K4" s="103">
        <f>'Desenvolvedor de Sw Pleno'!I168</f>
        <v>206628.97291304628</v>
      </c>
      <c r="P4" s="87"/>
      <c r="Q4" s="88"/>
      <c r="R4" s="89"/>
      <c r="S4" s="89"/>
      <c r="U4" s="89"/>
      <c r="V4" s="89"/>
      <c r="X4" s="89"/>
      <c r="Y4" s="89"/>
    </row>
    <row r="5" spans="1:25" x14ac:dyDescent="0.25">
      <c r="A5" s="94">
        <v>2</v>
      </c>
      <c r="B5" s="94">
        <v>27260</v>
      </c>
      <c r="C5" s="95" t="s">
        <v>141</v>
      </c>
      <c r="D5" s="96">
        <f>'Desenvolvedor de Sw Sênior'!I33</f>
        <v>15750</v>
      </c>
      <c r="E5" s="97">
        <f>'Desenvolvedor de Sw Sênior'!I160</f>
        <v>37007.582932682031</v>
      </c>
      <c r="F5" s="98">
        <f t="shared" ref="F5:F9" si="0">E5/D5</f>
        <v>2.3496878052496526</v>
      </c>
      <c r="G5" s="99"/>
      <c r="H5" s="100">
        <f>'Desenvolvedor de Sw Sênior'!I161</f>
        <v>39</v>
      </c>
      <c r="I5" s="101">
        <f t="shared" ref="I5:I9" si="1">E5*H5</f>
        <v>1443295.7343745993</v>
      </c>
      <c r="J5" s="101">
        <f>I5*'Desenvolvedor de Sw Sênior'!I15</f>
        <v>28865914.687491987</v>
      </c>
      <c r="K5" s="103">
        <f>'Desenvolvedor de Sw Sênior'!I168</f>
        <v>263258.96585624997</v>
      </c>
      <c r="P5" s="87"/>
      <c r="Q5" s="88"/>
      <c r="R5" s="89"/>
      <c r="S5" s="89"/>
      <c r="U5" s="89"/>
      <c r="V5" s="89"/>
      <c r="X5" s="89"/>
      <c r="Y5" s="89"/>
    </row>
    <row r="6" spans="1:25" x14ac:dyDescent="0.25">
      <c r="A6" s="94">
        <v>3</v>
      </c>
      <c r="B6" s="94">
        <v>27260</v>
      </c>
      <c r="C6" s="95" t="s">
        <v>144</v>
      </c>
      <c r="D6" s="96">
        <f>'Líder Téc. Desenvolvimento'!I33</f>
        <v>16966.669999999998</v>
      </c>
      <c r="E6" s="97">
        <f>'Líder Téc. Desenvolvimento'!I160</f>
        <v>39764.922808959789</v>
      </c>
      <c r="F6" s="98">
        <f t="shared" si="0"/>
        <v>2.3437081530412152</v>
      </c>
      <c r="G6" s="99"/>
      <c r="H6" s="100">
        <f>'Líder Téc. Desenvolvimento'!I161</f>
        <v>7</v>
      </c>
      <c r="I6" s="101">
        <f t="shared" si="1"/>
        <v>278354.45966271852</v>
      </c>
      <c r="J6" s="101">
        <f>I6*'Líder Téc. Desenvolvimento'!I15</f>
        <v>5567089.1932543702</v>
      </c>
      <c r="K6" s="103">
        <f>'Líder Téc. Desenvolvimento'!I168</f>
        <v>50901.743569507242</v>
      </c>
      <c r="M6" s="90"/>
      <c r="N6" s="90"/>
      <c r="P6" s="87"/>
      <c r="Q6" s="88"/>
      <c r="R6" s="89"/>
      <c r="S6" s="89"/>
      <c r="U6" s="89"/>
      <c r="V6" s="89"/>
      <c r="X6" s="89"/>
      <c r="Y6" s="89"/>
    </row>
    <row r="7" spans="1:25" x14ac:dyDescent="0.25">
      <c r="A7" s="94">
        <v>4</v>
      </c>
      <c r="B7" s="94">
        <v>27260</v>
      </c>
      <c r="C7" s="95" t="s">
        <v>153</v>
      </c>
      <c r="D7" s="96">
        <f>'Arquiteto de Sw Sênior'!I33</f>
        <v>18542.27</v>
      </c>
      <c r="E7" s="97">
        <f>'Arquiteto de Sw Sênior'!I160</f>
        <v>43335.705937551145</v>
      </c>
      <c r="F7" s="98">
        <f t="shared" si="0"/>
        <v>2.3371305637093593</v>
      </c>
      <c r="G7" s="99"/>
      <c r="H7" s="100">
        <f>'Arquiteto de Sw Sênior'!I161</f>
        <v>7</v>
      </c>
      <c r="I7" s="101">
        <f t="shared" si="1"/>
        <v>303349.941562858</v>
      </c>
      <c r="J7" s="101">
        <f>I7*'Arquiteto de Sw Sênior'!I15</f>
        <v>6066998.8312571598</v>
      </c>
      <c r="K7" s="103">
        <f>'Arquiteto de Sw Sênior'!I168</f>
        <v>55628.704556437253</v>
      </c>
      <c r="P7" s="87"/>
      <c r="Q7" s="88"/>
      <c r="R7" s="89"/>
      <c r="S7" s="89"/>
      <c r="U7" s="89"/>
      <c r="V7" s="89"/>
      <c r="X7" s="89"/>
      <c r="Y7" s="89"/>
    </row>
    <row r="8" spans="1:25" x14ac:dyDescent="0.25">
      <c r="A8" s="94">
        <v>5</v>
      </c>
      <c r="B8" s="94">
        <v>27260</v>
      </c>
      <c r="C8" s="95" t="s">
        <v>148</v>
      </c>
      <c r="D8" s="96">
        <f>'SCRUM Master'!I33</f>
        <v>11966.67</v>
      </c>
      <c r="E8" s="97">
        <f>'SCRUM Master'!I160</f>
        <v>28433.420116044865</v>
      </c>
      <c r="F8" s="98">
        <f t="shared" si="0"/>
        <v>2.3760511584296102</v>
      </c>
      <c r="G8" s="99"/>
      <c r="H8" s="100">
        <f>'SCRUM Master'!I161</f>
        <v>7</v>
      </c>
      <c r="I8" s="101">
        <f t="shared" si="1"/>
        <v>199033.94081231405</v>
      </c>
      <c r="J8" s="101">
        <f>I8*'SCRUM Master'!I15</f>
        <v>3980678.8162462809</v>
      </c>
      <c r="K8" s="103">
        <f>'SCRUM Master'!I168</f>
        <v>35901.232694507249</v>
      </c>
      <c r="P8" s="87"/>
      <c r="Q8" s="88"/>
      <c r="R8" s="89"/>
      <c r="S8" s="89"/>
      <c r="U8" s="89"/>
      <c r="V8" s="89"/>
      <c r="X8" s="89"/>
      <c r="Y8" s="89"/>
    </row>
    <row r="9" spans="1:25" x14ac:dyDescent="0.25">
      <c r="A9" s="94">
        <v>6</v>
      </c>
      <c r="B9" s="94">
        <v>27260</v>
      </c>
      <c r="C9" s="95" t="s">
        <v>150</v>
      </c>
      <c r="D9" s="96">
        <f>'Analista de Testes Qualidade'!I33</f>
        <v>11081.16</v>
      </c>
      <c r="E9" s="97">
        <f>'Analista de Testes Qualidade'!I160</f>
        <v>26426.588326124245</v>
      </c>
      <c r="F9" s="98">
        <f t="shared" si="0"/>
        <v>2.3848214741168112</v>
      </c>
      <c r="G9" s="99"/>
      <c r="H9" s="100">
        <f>'Analista de Testes Qualidade'!I161</f>
        <v>14</v>
      </c>
      <c r="I9" s="101">
        <f t="shared" si="1"/>
        <v>369972.23656573944</v>
      </c>
      <c r="J9" s="101">
        <f>I9*'Desenvolvedor de Sw Pleno'!$I$15</f>
        <v>7399444.7313147886</v>
      </c>
      <c r="K9" s="103">
        <f>'Analista de Testes Qualidade'!I168</f>
        <v>66489.224435045995</v>
      </c>
      <c r="P9" s="87"/>
      <c r="Q9" s="88"/>
      <c r="R9" s="89"/>
      <c r="S9" s="89"/>
      <c r="U9" s="89"/>
      <c r="V9" s="89"/>
      <c r="X9" s="89"/>
      <c r="Y9" s="89"/>
    </row>
    <row r="10" spans="1:25" x14ac:dyDescent="0.25">
      <c r="A10" s="119" t="s">
        <v>198</v>
      </c>
      <c r="B10" s="120"/>
      <c r="C10" s="120"/>
      <c r="D10" s="120"/>
      <c r="E10" s="120"/>
      <c r="F10" s="120"/>
      <c r="G10" s="120"/>
      <c r="H10" s="120"/>
      <c r="I10" s="120"/>
      <c r="J10" s="102">
        <f>SUM(J4:J9)</f>
        <v>74914619.626874015</v>
      </c>
      <c r="K10" s="103">
        <f>SUM(K4:K9)</f>
        <v>678808.84402479394</v>
      </c>
    </row>
    <row r="11" spans="1:25" x14ac:dyDescent="0.25">
      <c r="A11" s="123" t="s">
        <v>199</v>
      </c>
      <c r="B11" s="123"/>
      <c r="C11" s="123"/>
      <c r="D11" s="123"/>
      <c r="E11" s="123"/>
      <c r="F11" s="123"/>
      <c r="G11" s="123"/>
      <c r="H11" s="123"/>
      <c r="I11" s="123"/>
      <c r="J11" s="124">
        <f>SUM(J10:K10)</f>
        <v>75593428.470898807</v>
      </c>
      <c r="K11" s="123"/>
    </row>
    <row r="12" spans="1:25" x14ac:dyDescent="0.25">
      <c r="B12" s="125" t="s">
        <v>200</v>
      </c>
      <c r="C12" s="125"/>
      <c r="D12" s="125"/>
    </row>
    <row r="13" spans="1:25" x14ac:dyDescent="0.25">
      <c r="B13" s="117" t="s">
        <v>203</v>
      </c>
      <c r="C13" s="117"/>
      <c r="D13" s="117"/>
    </row>
    <row r="14" spans="1:25" x14ac:dyDescent="0.25">
      <c r="B14" s="118" t="s">
        <v>201</v>
      </c>
      <c r="C14" s="118"/>
      <c r="D14" s="118"/>
      <c r="E14" s="118"/>
      <c r="F14" s="118"/>
      <c r="G14" s="118"/>
      <c r="H14" s="118"/>
      <c r="I14" s="118"/>
    </row>
    <row r="15" spans="1:25" x14ac:dyDescent="0.25">
      <c r="B15" s="118" t="s">
        <v>202</v>
      </c>
      <c r="C15" s="118"/>
      <c r="D15" s="118"/>
      <c r="E15" s="118"/>
      <c r="F15" s="118"/>
      <c r="G15" s="118"/>
      <c r="H15" s="118"/>
      <c r="I15" s="118"/>
    </row>
  </sheetData>
  <mergeCells count="7">
    <mergeCell ref="B14:I14"/>
    <mergeCell ref="B15:I15"/>
    <mergeCell ref="A10:I10"/>
    <mergeCell ref="A1:K2"/>
    <mergeCell ref="A11:I11"/>
    <mergeCell ref="J11:K11"/>
    <mergeCell ref="B12:D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188"/>
  <sheetViews>
    <sheetView showGridLines="0" topLeftCell="A135" workbookViewId="0">
      <selection activeCell="I161" sqref="I161"/>
    </sheetView>
  </sheetViews>
  <sheetFormatPr defaultColWidth="9.33203125" defaultRowHeight="13.8" x14ac:dyDescent="0.25"/>
  <cols>
    <col min="1" max="1" width="9.33203125" style="1"/>
    <col min="2" max="2" width="4.44140625" style="1" bestFit="1" customWidth="1"/>
    <col min="3" max="3" width="59" style="1" customWidth="1"/>
    <col min="4" max="4" width="9.6640625" style="1" bestFit="1" customWidth="1"/>
    <col min="5" max="6" width="9.33203125" style="1"/>
    <col min="7" max="7" width="26.6640625" style="1" customWidth="1"/>
    <col min="8" max="8" width="18.77734375" style="1" bestFit="1" customWidth="1"/>
    <col min="9" max="9" width="33" style="1" customWidth="1"/>
    <col min="10" max="10" width="18.109375" style="1" customWidth="1"/>
    <col min="11" max="11" width="13.44140625" style="2" bestFit="1" customWidth="1"/>
    <col min="12" max="12" width="9.33203125" style="1"/>
    <col min="13" max="13" width="14.6640625" style="1" bestFit="1" customWidth="1"/>
    <col min="14" max="16384" width="9.33203125" style="1"/>
  </cols>
  <sheetData>
    <row r="2" spans="2:9" ht="23.25" customHeight="1" x14ac:dyDescent="0.25">
      <c r="B2" s="168" t="s">
        <v>4</v>
      </c>
      <c r="C2" s="169"/>
      <c r="D2" s="169"/>
      <c r="E2" s="169"/>
      <c r="F2" s="169"/>
      <c r="G2" s="169"/>
      <c r="H2" s="169"/>
      <c r="I2" s="169"/>
    </row>
    <row r="3" spans="2:9" ht="18" customHeight="1" x14ac:dyDescent="0.25">
      <c r="B3" s="139" t="s">
        <v>5</v>
      </c>
      <c r="C3" s="139"/>
      <c r="D3" s="139"/>
      <c r="E3" s="139"/>
      <c r="F3" s="139"/>
      <c r="G3" s="139"/>
      <c r="H3" s="139"/>
      <c r="I3" s="139"/>
    </row>
    <row r="4" spans="2:9" ht="18" customHeight="1" x14ac:dyDescent="0.25">
      <c r="B4" s="33"/>
      <c r="C4" s="34" t="s">
        <v>128</v>
      </c>
      <c r="D4" s="137" t="s">
        <v>136</v>
      </c>
      <c r="E4" s="137"/>
      <c r="F4" s="137"/>
      <c r="G4" s="137"/>
      <c r="H4" s="137"/>
      <c r="I4" s="137"/>
    </row>
    <row r="5" spans="2:9" ht="18" customHeight="1" x14ac:dyDescent="0.25">
      <c r="B5" s="33"/>
      <c r="C5" s="34" t="s">
        <v>6</v>
      </c>
      <c r="D5" s="140" t="s">
        <v>7</v>
      </c>
      <c r="E5" s="140"/>
      <c r="F5" s="140"/>
      <c r="G5" s="140"/>
      <c r="H5" s="140"/>
      <c r="I5" s="140"/>
    </row>
    <row r="6" spans="2:9" ht="18" customHeight="1" x14ac:dyDescent="0.25">
      <c r="B6" s="33"/>
      <c r="C6" s="34" t="s">
        <v>8</v>
      </c>
      <c r="D6" s="140"/>
      <c r="E6" s="140"/>
      <c r="F6" s="140"/>
      <c r="G6" s="140"/>
      <c r="H6" s="140"/>
      <c r="I6" s="140"/>
    </row>
    <row r="7" spans="2:9" ht="18" customHeight="1" x14ac:dyDescent="0.25">
      <c r="B7" s="33"/>
      <c r="C7" s="34" t="s">
        <v>9</v>
      </c>
      <c r="D7" s="140"/>
      <c r="E7" s="140"/>
      <c r="F7" s="140"/>
      <c r="G7" s="140"/>
      <c r="H7" s="140"/>
      <c r="I7" s="140"/>
    </row>
    <row r="8" spans="2:9" ht="18" customHeight="1" x14ac:dyDescent="0.25">
      <c r="B8" s="33"/>
      <c r="C8" s="34" t="s">
        <v>134</v>
      </c>
      <c r="D8" s="140"/>
      <c r="E8" s="140"/>
      <c r="F8" s="140"/>
      <c r="G8" s="140"/>
      <c r="H8" s="140"/>
      <c r="I8" s="140"/>
    </row>
    <row r="9" spans="2:9" ht="18" customHeight="1" x14ac:dyDescent="0.25">
      <c r="B9" s="33"/>
      <c r="C9" s="34" t="s">
        <v>127</v>
      </c>
      <c r="D9" s="172" t="s">
        <v>137</v>
      </c>
      <c r="E9" s="172"/>
      <c r="F9" s="172"/>
      <c r="G9" s="172"/>
      <c r="H9" s="172"/>
      <c r="I9" s="172"/>
    </row>
    <row r="10" spans="2:9" ht="18" customHeight="1" x14ac:dyDescent="0.25">
      <c r="B10" s="140"/>
      <c r="C10" s="140"/>
      <c r="D10" s="140"/>
      <c r="E10" s="140"/>
      <c r="F10" s="140"/>
      <c r="G10" s="140"/>
      <c r="H10" s="140"/>
      <c r="I10" s="140"/>
    </row>
    <row r="11" spans="2:9" ht="18" customHeight="1" x14ac:dyDescent="0.25">
      <c r="B11" s="139" t="s">
        <v>10</v>
      </c>
      <c r="C11" s="139"/>
      <c r="D11" s="139"/>
      <c r="E11" s="139"/>
      <c r="F11" s="139"/>
      <c r="G11" s="139"/>
      <c r="H11" s="139"/>
      <c r="I11" s="139"/>
    </row>
    <row r="12" spans="2:9" ht="18" customHeight="1" x14ac:dyDescent="0.25">
      <c r="B12" s="35" t="s">
        <v>11</v>
      </c>
      <c r="C12" s="138" t="s">
        <v>12</v>
      </c>
      <c r="D12" s="138"/>
      <c r="E12" s="138"/>
      <c r="F12" s="138"/>
      <c r="G12" s="138"/>
      <c r="H12" s="138"/>
      <c r="I12" s="36"/>
    </row>
    <row r="13" spans="2:9" ht="18" customHeight="1" x14ac:dyDescent="0.25">
      <c r="B13" s="35" t="s">
        <v>13</v>
      </c>
      <c r="C13" s="138" t="s">
        <v>14</v>
      </c>
      <c r="D13" s="138"/>
      <c r="E13" s="138"/>
      <c r="F13" s="138"/>
      <c r="G13" s="138"/>
      <c r="H13" s="138"/>
      <c r="I13" s="31" t="s">
        <v>15</v>
      </c>
    </row>
    <row r="14" spans="2:9" ht="18" customHeight="1" x14ac:dyDescent="0.25">
      <c r="B14" s="35" t="s">
        <v>16</v>
      </c>
      <c r="C14" s="138" t="s">
        <v>17</v>
      </c>
      <c r="D14" s="138"/>
      <c r="E14" s="138"/>
      <c r="F14" s="138"/>
      <c r="G14" s="138"/>
      <c r="H14" s="138"/>
      <c r="I14" s="31" t="s">
        <v>155</v>
      </c>
    </row>
    <row r="15" spans="2:9" ht="18" customHeight="1" x14ac:dyDescent="0.25">
      <c r="B15" s="35" t="s">
        <v>18</v>
      </c>
      <c r="C15" s="138" t="s">
        <v>19</v>
      </c>
      <c r="D15" s="138"/>
      <c r="E15" s="138"/>
      <c r="F15" s="138"/>
      <c r="G15" s="138"/>
      <c r="H15" s="138"/>
      <c r="I15" s="31">
        <v>20</v>
      </c>
    </row>
    <row r="16" spans="2:9" ht="31.5" customHeight="1" x14ac:dyDescent="0.25">
      <c r="B16" s="35" t="s">
        <v>20</v>
      </c>
      <c r="C16" s="138" t="s">
        <v>21</v>
      </c>
      <c r="D16" s="138"/>
      <c r="E16" s="138"/>
      <c r="F16" s="138"/>
      <c r="G16" s="138"/>
      <c r="H16" s="138"/>
      <c r="I16" s="37" t="s">
        <v>156</v>
      </c>
    </row>
    <row r="17" spans="2:9" ht="18" customHeight="1" x14ac:dyDescent="0.25">
      <c r="B17" s="35" t="s">
        <v>22</v>
      </c>
      <c r="C17" s="138" t="s">
        <v>23</v>
      </c>
      <c r="D17" s="138"/>
      <c r="E17" s="138"/>
      <c r="F17" s="138"/>
      <c r="G17" s="138"/>
      <c r="H17" s="138"/>
      <c r="I17" s="33"/>
    </row>
    <row r="18" spans="2:9" ht="18" customHeight="1" x14ac:dyDescent="0.25">
      <c r="B18" s="140"/>
      <c r="C18" s="140"/>
      <c r="D18" s="140"/>
      <c r="E18" s="140"/>
      <c r="F18" s="140"/>
      <c r="G18" s="140"/>
      <c r="H18" s="140"/>
      <c r="I18" s="140"/>
    </row>
    <row r="19" spans="2:9" ht="18" customHeight="1" x14ac:dyDescent="0.25">
      <c r="B19" s="137" t="s">
        <v>24</v>
      </c>
      <c r="C19" s="137"/>
      <c r="D19" s="137"/>
      <c r="E19" s="137"/>
      <c r="F19" s="137"/>
      <c r="G19" s="137"/>
      <c r="H19" s="137"/>
      <c r="I19" s="137"/>
    </row>
    <row r="20" spans="2:9" ht="47.25" customHeight="1" x14ac:dyDescent="0.25">
      <c r="B20" s="38">
        <v>1</v>
      </c>
      <c r="C20" s="138" t="s">
        <v>25</v>
      </c>
      <c r="D20" s="138"/>
      <c r="E20" s="138"/>
      <c r="F20" s="138"/>
      <c r="G20" s="138"/>
      <c r="H20" s="138"/>
      <c r="I20" s="33" t="s">
        <v>129</v>
      </c>
    </row>
    <row r="21" spans="2:9" ht="18" customHeight="1" x14ac:dyDescent="0.25">
      <c r="B21" s="38">
        <v>2</v>
      </c>
      <c r="C21" s="138" t="s">
        <v>26</v>
      </c>
      <c r="D21" s="138"/>
      <c r="E21" s="138"/>
      <c r="F21" s="138"/>
      <c r="G21" s="138"/>
      <c r="H21" s="138"/>
      <c r="I21" s="39">
        <v>10713.73</v>
      </c>
    </row>
    <row r="22" spans="2:9" ht="26.1" customHeight="1" x14ac:dyDescent="0.25">
      <c r="B22" s="38">
        <v>3</v>
      </c>
      <c r="C22" s="138" t="s">
        <v>27</v>
      </c>
      <c r="D22" s="140"/>
      <c r="E22" s="140"/>
      <c r="F22" s="140"/>
      <c r="G22" s="138" t="s">
        <v>28</v>
      </c>
      <c r="H22" s="138"/>
      <c r="I22" s="33" t="s">
        <v>146</v>
      </c>
    </row>
    <row r="23" spans="2:9" ht="18" customHeight="1" x14ac:dyDescent="0.25">
      <c r="B23" s="38">
        <v>4</v>
      </c>
      <c r="C23" s="138" t="s">
        <v>29</v>
      </c>
      <c r="D23" s="138"/>
      <c r="E23" s="138"/>
      <c r="F23" s="138"/>
      <c r="G23" s="138"/>
      <c r="H23" s="138"/>
      <c r="I23" s="40"/>
    </row>
    <row r="24" spans="2:9" ht="18" customHeight="1" x14ac:dyDescent="0.25">
      <c r="B24" s="167" t="s">
        <v>30</v>
      </c>
      <c r="C24" s="167"/>
      <c r="D24" s="167"/>
      <c r="E24" s="167"/>
      <c r="F24" s="167"/>
      <c r="G24" s="167"/>
      <c r="H24" s="167"/>
      <c r="I24" s="167"/>
    </row>
    <row r="25" spans="2:9" ht="18" customHeight="1" x14ac:dyDescent="0.25">
      <c r="B25" s="41">
        <v>1</v>
      </c>
      <c r="C25" s="158" t="s">
        <v>31</v>
      </c>
      <c r="D25" s="158"/>
      <c r="E25" s="158"/>
      <c r="F25" s="158"/>
      <c r="G25" s="158"/>
      <c r="H25" s="158"/>
      <c r="I25" s="42" t="s">
        <v>32</v>
      </c>
    </row>
    <row r="26" spans="2:9" ht="18" customHeight="1" x14ac:dyDescent="0.25">
      <c r="B26" s="27" t="s">
        <v>11</v>
      </c>
      <c r="C26" s="159" t="s">
        <v>33</v>
      </c>
      <c r="D26" s="159"/>
      <c r="E26" s="159"/>
      <c r="F26" s="159"/>
      <c r="G26" s="159"/>
      <c r="H26" s="159"/>
      <c r="I26" s="43">
        <f>I21</f>
        <v>10713.73</v>
      </c>
    </row>
    <row r="27" spans="2:9" ht="18" customHeight="1" x14ac:dyDescent="0.25">
      <c r="B27" s="27" t="s">
        <v>13</v>
      </c>
      <c r="C27" s="159" t="s">
        <v>34</v>
      </c>
      <c r="D27" s="159"/>
      <c r="E27" s="159"/>
      <c r="F27" s="159"/>
      <c r="G27" s="159"/>
      <c r="H27" s="44">
        <v>0</v>
      </c>
      <c r="I27" s="43">
        <v>0</v>
      </c>
    </row>
    <row r="28" spans="2:9" ht="18" customHeight="1" x14ac:dyDescent="0.25">
      <c r="B28" s="27" t="s">
        <v>16</v>
      </c>
      <c r="C28" s="159" t="s">
        <v>35</v>
      </c>
      <c r="D28" s="159"/>
      <c r="E28" s="159"/>
      <c r="F28" s="159"/>
      <c r="G28" s="159"/>
      <c r="H28" s="44">
        <v>0</v>
      </c>
      <c r="I28" s="43">
        <v>0</v>
      </c>
    </row>
    <row r="29" spans="2:9" ht="18" customHeight="1" x14ac:dyDescent="0.25">
      <c r="B29" s="27" t="s">
        <v>18</v>
      </c>
      <c r="C29" s="159" t="s">
        <v>36</v>
      </c>
      <c r="D29" s="159"/>
      <c r="E29" s="159"/>
      <c r="F29" s="159"/>
      <c r="G29" s="159"/>
      <c r="H29" s="159"/>
      <c r="I29" s="43">
        <v>0</v>
      </c>
    </row>
    <row r="30" spans="2:9" ht="18" customHeight="1" x14ac:dyDescent="0.25">
      <c r="B30" s="27" t="s">
        <v>20</v>
      </c>
      <c r="C30" s="159" t="s">
        <v>37</v>
      </c>
      <c r="D30" s="159"/>
      <c r="E30" s="159"/>
      <c r="F30" s="159"/>
      <c r="G30" s="159"/>
      <c r="H30" s="159"/>
      <c r="I30" s="43">
        <v>0</v>
      </c>
    </row>
    <row r="31" spans="2:9" ht="18" customHeight="1" x14ac:dyDescent="0.25">
      <c r="B31" s="27" t="s">
        <v>22</v>
      </c>
      <c r="C31" s="159" t="s">
        <v>38</v>
      </c>
      <c r="D31" s="159"/>
      <c r="E31" s="159"/>
      <c r="F31" s="159"/>
      <c r="G31" s="159"/>
      <c r="H31" s="159"/>
      <c r="I31" s="43">
        <v>0</v>
      </c>
    </row>
    <row r="32" spans="2:9" ht="18" customHeight="1" x14ac:dyDescent="0.25">
      <c r="B32" s="27" t="s">
        <v>39</v>
      </c>
      <c r="C32" s="159" t="s">
        <v>40</v>
      </c>
      <c r="D32" s="159"/>
      <c r="E32" s="159"/>
      <c r="F32" s="159"/>
      <c r="G32" s="159"/>
      <c r="H32" s="159"/>
      <c r="I32" s="43">
        <v>0</v>
      </c>
    </row>
    <row r="33" spans="2:11" ht="18" customHeight="1" x14ac:dyDescent="0.25">
      <c r="B33" s="158" t="s">
        <v>41</v>
      </c>
      <c r="C33" s="158"/>
      <c r="D33" s="158"/>
      <c r="E33" s="158"/>
      <c r="F33" s="158"/>
      <c r="G33" s="158"/>
      <c r="H33" s="158"/>
      <c r="I33" s="45">
        <f>SUM(I26:I32)</f>
        <v>10713.73</v>
      </c>
    </row>
    <row r="34" spans="2:11" ht="18" customHeight="1" x14ac:dyDescent="0.25">
      <c r="B34" s="140"/>
      <c r="C34" s="140"/>
      <c r="D34" s="140"/>
      <c r="E34" s="140"/>
      <c r="F34" s="140"/>
      <c r="G34" s="140"/>
      <c r="H34" s="140"/>
      <c r="I34" s="140"/>
    </row>
    <row r="35" spans="2:11" ht="18" customHeight="1" x14ac:dyDescent="0.25">
      <c r="B35" s="167" t="s">
        <v>42</v>
      </c>
      <c r="C35" s="167"/>
      <c r="D35" s="167"/>
      <c r="E35" s="167"/>
      <c r="F35" s="167"/>
      <c r="G35" s="167"/>
      <c r="H35" s="167"/>
      <c r="I35" s="167"/>
    </row>
    <row r="36" spans="2:11" ht="18" customHeight="1" x14ac:dyDescent="0.25">
      <c r="B36" s="46">
        <v>2.1</v>
      </c>
      <c r="C36" s="158" t="s">
        <v>160</v>
      </c>
      <c r="D36" s="166"/>
      <c r="E36" s="166"/>
      <c r="F36" s="166"/>
      <c r="G36" s="166"/>
      <c r="H36" s="166"/>
      <c r="I36" s="42" t="s">
        <v>32</v>
      </c>
    </row>
    <row r="37" spans="2:11" ht="18" customHeight="1" x14ac:dyDescent="0.25">
      <c r="B37" s="27" t="s">
        <v>11</v>
      </c>
      <c r="C37" s="159" t="s">
        <v>43</v>
      </c>
      <c r="D37" s="159"/>
      <c r="E37" s="159"/>
      <c r="F37" s="159"/>
      <c r="G37" s="159"/>
      <c r="H37" s="47">
        <f>1/12</f>
        <v>8.3333333333333329E-2</v>
      </c>
      <c r="I37" s="43">
        <f t="shared" ref="I37:I38" si="0">H37*$I$33</f>
        <v>892.81083333333322</v>
      </c>
    </row>
    <row r="38" spans="2:11" ht="18" customHeight="1" x14ac:dyDescent="0.25">
      <c r="B38" s="27" t="s">
        <v>13</v>
      </c>
      <c r="C38" s="159" t="s">
        <v>168</v>
      </c>
      <c r="D38" s="159"/>
      <c r="E38" s="159"/>
      <c r="F38" s="159"/>
      <c r="G38" s="159"/>
      <c r="H38" s="47">
        <f>(1/12)/3</f>
        <v>2.7777777777777776E-2</v>
      </c>
      <c r="I38" s="43">
        <f t="shared" si="0"/>
        <v>297.60361111111109</v>
      </c>
    </row>
    <row r="39" spans="2:11" ht="18" customHeight="1" x14ac:dyDescent="0.25">
      <c r="B39" s="171" t="s">
        <v>44</v>
      </c>
      <c r="C39" s="171"/>
      <c r="D39" s="171"/>
      <c r="E39" s="171"/>
      <c r="F39" s="171"/>
      <c r="G39" s="171"/>
      <c r="H39" s="48">
        <f>SUM(H37:H38)</f>
        <v>0.1111111111111111</v>
      </c>
      <c r="I39" s="45">
        <f>SUM(I37:I38)</f>
        <v>1190.4144444444444</v>
      </c>
    </row>
    <row r="40" spans="2:11" ht="18" customHeight="1" x14ac:dyDescent="0.25">
      <c r="B40" s="170" t="s">
        <v>45</v>
      </c>
      <c r="C40" s="170"/>
      <c r="D40" s="170"/>
      <c r="E40" s="170"/>
      <c r="F40" s="170"/>
      <c r="G40" s="170"/>
      <c r="H40" s="170"/>
      <c r="I40" s="43">
        <f>I39*H53</f>
        <v>473.78494888888895</v>
      </c>
      <c r="K40" s="9"/>
    </row>
    <row r="41" spans="2:11" ht="18" customHeight="1" x14ac:dyDescent="0.25">
      <c r="B41" s="158" t="s">
        <v>46</v>
      </c>
      <c r="C41" s="158"/>
      <c r="D41" s="158"/>
      <c r="E41" s="158"/>
      <c r="F41" s="158"/>
      <c r="G41" s="158"/>
      <c r="H41" s="158"/>
      <c r="I41" s="45">
        <f>I40+I39</f>
        <v>1664.1993933333333</v>
      </c>
    </row>
    <row r="42" spans="2:11" ht="18" customHeight="1" x14ac:dyDescent="0.25">
      <c r="B42" s="166"/>
      <c r="C42" s="166"/>
      <c r="D42" s="166"/>
      <c r="E42" s="166"/>
      <c r="F42" s="166"/>
      <c r="G42" s="166"/>
      <c r="H42" s="166"/>
      <c r="I42" s="166"/>
    </row>
    <row r="43" spans="2:11" ht="18" customHeight="1" x14ac:dyDescent="0.25">
      <c r="B43" s="46">
        <v>2.2000000000000002</v>
      </c>
      <c r="C43" s="158" t="s">
        <v>47</v>
      </c>
      <c r="D43" s="158"/>
      <c r="E43" s="158"/>
      <c r="F43" s="158"/>
      <c r="G43" s="158"/>
      <c r="H43" s="158"/>
      <c r="I43" s="42" t="s">
        <v>32</v>
      </c>
    </row>
    <row r="44" spans="2:11" ht="18" customHeight="1" x14ac:dyDescent="0.25">
      <c r="B44" s="27" t="s">
        <v>11</v>
      </c>
      <c r="C44" s="159" t="s">
        <v>48</v>
      </c>
      <c r="D44" s="159"/>
      <c r="E44" s="159"/>
      <c r="F44" s="159"/>
      <c r="G44" s="159"/>
      <c r="H44" s="49">
        <v>0.2</v>
      </c>
      <c r="I44" s="43">
        <f>H44*$I$33</f>
        <v>2142.7460000000001</v>
      </c>
    </row>
    <row r="45" spans="2:11" ht="18" customHeight="1" x14ac:dyDescent="0.25">
      <c r="B45" s="27" t="s">
        <v>13</v>
      </c>
      <c r="C45" s="159" t="s">
        <v>49</v>
      </c>
      <c r="D45" s="159"/>
      <c r="E45" s="159"/>
      <c r="F45" s="159"/>
      <c r="G45" s="159"/>
      <c r="H45" s="47">
        <v>2.5000000000000001E-2</v>
      </c>
      <c r="I45" s="43">
        <f t="shared" ref="I45:I52" si="1">H45*$I$33</f>
        <v>267.84325000000001</v>
      </c>
    </row>
    <row r="46" spans="2:11" ht="18" customHeight="1" x14ac:dyDescent="0.25">
      <c r="B46" s="27" t="s">
        <v>16</v>
      </c>
      <c r="C46" s="26" t="s">
        <v>50</v>
      </c>
      <c r="D46" s="26" t="s">
        <v>51</v>
      </c>
      <c r="E46" s="28">
        <v>0.03</v>
      </c>
      <c r="F46" s="27" t="s">
        <v>52</v>
      </c>
      <c r="G46" s="29">
        <v>2</v>
      </c>
      <c r="H46" s="50">
        <f>E46*G46</f>
        <v>0.06</v>
      </c>
      <c r="I46" s="43">
        <f t="shared" si="1"/>
        <v>642.82380000000001</v>
      </c>
    </row>
    <row r="47" spans="2:11" ht="18" customHeight="1" x14ac:dyDescent="0.25">
      <c r="B47" s="27" t="s">
        <v>18</v>
      </c>
      <c r="C47" s="159" t="s">
        <v>53</v>
      </c>
      <c r="D47" s="159"/>
      <c r="E47" s="159"/>
      <c r="F47" s="159"/>
      <c r="G47" s="159"/>
      <c r="H47" s="47">
        <v>1.4999999999999999E-2</v>
      </c>
      <c r="I47" s="43">
        <f t="shared" si="1"/>
        <v>160.70595</v>
      </c>
    </row>
    <row r="48" spans="2:11" ht="18" customHeight="1" x14ac:dyDescent="0.25">
      <c r="B48" s="27" t="s">
        <v>20</v>
      </c>
      <c r="C48" s="159" t="s">
        <v>54</v>
      </c>
      <c r="D48" s="159"/>
      <c r="E48" s="159"/>
      <c r="F48" s="159"/>
      <c r="G48" s="159"/>
      <c r="H48" s="47">
        <v>0.01</v>
      </c>
      <c r="I48" s="43">
        <f t="shared" si="1"/>
        <v>107.1373</v>
      </c>
    </row>
    <row r="49" spans="2:9" ht="18" customHeight="1" x14ac:dyDescent="0.25">
      <c r="B49" s="27" t="s">
        <v>22</v>
      </c>
      <c r="C49" s="159" t="s">
        <v>55</v>
      </c>
      <c r="D49" s="159"/>
      <c r="E49" s="159"/>
      <c r="F49" s="159"/>
      <c r="G49" s="159"/>
      <c r="H49" s="47">
        <v>6.0000000000000001E-3</v>
      </c>
      <c r="I49" s="43">
        <f t="shared" si="1"/>
        <v>64.282380000000003</v>
      </c>
    </row>
    <row r="50" spans="2:9" ht="18" customHeight="1" x14ac:dyDescent="0.25">
      <c r="B50" s="27" t="s">
        <v>39</v>
      </c>
      <c r="C50" s="159" t="s">
        <v>56</v>
      </c>
      <c r="D50" s="159"/>
      <c r="E50" s="159"/>
      <c r="F50" s="159"/>
      <c r="G50" s="159"/>
      <c r="H50" s="47">
        <v>2E-3</v>
      </c>
      <c r="I50" s="43">
        <f t="shared" si="1"/>
        <v>21.42746</v>
      </c>
    </row>
    <row r="51" spans="2:9" ht="18" customHeight="1" x14ac:dyDescent="0.25">
      <c r="B51" s="27" t="s">
        <v>57</v>
      </c>
      <c r="C51" s="159" t="s">
        <v>58</v>
      </c>
      <c r="D51" s="159"/>
      <c r="E51" s="159"/>
      <c r="F51" s="159"/>
      <c r="G51" s="159"/>
      <c r="H51" s="47">
        <v>0.08</v>
      </c>
      <c r="I51" s="43">
        <f t="shared" si="1"/>
        <v>857.09839999999997</v>
      </c>
    </row>
    <row r="52" spans="2:9" ht="18" customHeight="1" x14ac:dyDescent="0.25">
      <c r="B52" s="27" t="s">
        <v>59</v>
      </c>
      <c r="C52" s="159" t="s">
        <v>60</v>
      </c>
      <c r="D52" s="159"/>
      <c r="E52" s="159"/>
      <c r="F52" s="159"/>
      <c r="G52" s="159"/>
      <c r="H52" s="47">
        <v>0</v>
      </c>
      <c r="I52" s="43">
        <f t="shared" si="1"/>
        <v>0</v>
      </c>
    </row>
    <row r="53" spans="2:9" ht="18" customHeight="1" x14ac:dyDescent="0.25">
      <c r="B53" s="158" t="s">
        <v>46</v>
      </c>
      <c r="C53" s="158"/>
      <c r="D53" s="158"/>
      <c r="E53" s="158"/>
      <c r="F53" s="158"/>
      <c r="G53" s="158"/>
      <c r="H53" s="48">
        <f>SUM(H44:H52)</f>
        <v>0.39800000000000008</v>
      </c>
      <c r="I53" s="45">
        <f>SUM(I44:I52)</f>
        <v>4264.0645400000003</v>
      </c>
    </row>
    <row r="54" spans="2:9" ht="18" customHeight="1" x14ac:dyDescent="0.25">
      <c r="B54" s="140"/>
      <c r="C54" s="140"/>
      <c r="D54" s="140"/>
      <c r="E54" s="140"/>
      <c r="F54" s="140"/>
      <c r="G54" s="140"/>
      <c r="H54" s="140"/>
      <c r="I54" s="140"/>
    </row>
    <row r="55" spans="2:9" ht="18" customHeight="1" x14ac:dyDescent="0.25">
      <c r="B55" s="46">
        <v>2.2999999999999998</v>
      </c>
      <c r="C55" s="158" t="s">
        <v>61</v>
      </c>
      <c r="D55" s="158"/>
      <c r="E55" s="158"/>
      <c r="F55" s="158"/>
      <c r="G55" s="158"/>
      <c r="H55" s="158"/>
      <c r="I55" s="42" t="s">
        <v>32</v>
      </c>
    </row>
    <row r="56" spans="2:9" ht="18" customHeight="1" x14ac:dyDescent="0.25">
      <c r="B56" s="170" t="s">
        <v>11</v>
      </c>
      <c r="C56" s="170" t="s">
        <v>62</v>
      </c>
      <c r="D56" s="27" t="s">
        <v>63</v>
      </c>
      <c r="E56" s="159" t="s">
        <v>64</v>
      </c>
      <c r="F56" s="159"/>
      <c r="G56" s="27" t="s">
        <v>65</v>
      </c>
      <c r="H56" s="27" t="s">
        <v>66</v>
      </c>
      <c r="I56" s="156">
        <f>D57*E57*G57-H57</f>
        <v>0</v>
      </c>
    </row>
    <row r="57" spans="2:9" ht="18" customHeight="1" x14ac:dyDescent="0.25">
      <c r="B57" s="170"/>
      <c r="C57" s="170"/>
      <c r="D57" s="51">
        <v>0</v>
      </c>
      <c r="E57" s="157">
        <v>0</v>
      </c>
      <c r="F57" s="157"/>
      <c r="G57" s="51">
        <v>0</v>
      </c>
      <c r="H57" s="52">
        <v>0</v>
      </c>
      <c r="I57" s="156"/>
    </row>
    <row r="58" spans="2:9" ht="18" customHeight="1" x14ac:dyDescent="0.25">
      <c r="B58" s="170" t="s">
        <v>13</v>
      </c>
      <c r="C58" s="170" t="s">
        <v>67</v>
      </c>
      <c r="D58" s="170"/>
      <c r="E58" s="159" t="s">
        <v>64</v>
      </c>
      <c r="F58" s="159"/>
      <c r="G58" s="27" t="s">
        <v>65</v>
      </c>
      <c r="H58" s="27" t="s">
        <v>66</v>
      </c>
      <c r="I58" s="156">
        <f>E59*G59-H59</f>
        <v>819</v>
      </c>
    </row>
    <row r="59" spans="2:9" ht="18" customHeight="1" x14ac:dyDescent="0.25">
      <c r="B59" s="170"/>
      <c r="C59" s="170"/>
      <c r="D59" s="170"/>
      <c r="E59" s="165">
        <v>39</v>
      </c>
      <c r="F59" s="165"/>
      <c r="G59" s="51">
        <v>21</v>
      </c>
      <c r="H59" s="52">
        <v>0</v>
      </c>
      <c r="I59" s="156"/>
    </row>
    <row r="60" spans="2:9" ht="18" customHeight="1" x14ac:dyDescent="0.25">
      <c r="B60" s="27" t="s">
        <v>16</v>
      </c>
      <c r="C60" s="161" t="s">
        <v>139</v>
      </c>
      <c r="D60" s="162"/>
      <c r="E60" s="162"/>
      <c r="F60" s="163"/>
      <c r="G60" s="30" t="s">
        <v>161</v>
      </c>
      <c r="H60" s="53">
        <v>300</v>
      </c>
      <c r="I60" s="43">
        <f>H60*0.5</f>
        <v>150</v>
      </c>
    </row>
    <row r="61" spans="2:9" ht="18" customHeight="1" x14ac:dyDescent="0.25">
      <c r="B61" s="27" t="s">
        <v>18</v>
      </c>
      <c r="C61" s="159" t="s">
        <v>68</v>
      </c>
      <c r="D61" s="159"/>
      <c r="E61" s="159"/>
      <c r="F61" s="159"/>
      <c r="G61" s="159"/>
      <c r="H61" s="159"/>
      <c r="I61" s="43">
        <v>0</v>
      </c>
    </row>
    <row r="62" spans="2:9" ht="18" customHeight="1" x14ac:dyDescent="0.25">
      <c r="B62" s="27" t="s">
        <v>20</v>
      </c>
      <c r="C62" s="159" t="s">
        <v>69</v>
      </c>
      <c r="D62" s="159"/>
      <c r="E62" s="159"/>
      <c r="F62" s="159"/>
      <c r="G62" s="159"/>
      <c r="H62" s="159"/>
      <c r="I62" s="43">
        <v>0</v>
      </c>
    </row>
    <row r="63" spans="2:9" ht="18" customHeight="1" x14ac:dyDescent="0.25">
      <c r="B63" s="27" t="s">
        <v>22</v>
      </c>
      <c r="C63" s="159" t="s">
        <v>70</v>
      </c>
      <c r="D63" s="159"/>
      <c r="E63" s="159"/>
      <c r="F63" s="159"/>
      <c r="G63" s="159"/>
      <c r="H63" s="159"/>
      <c r="I63" s="43">
        <v>0</v>
      </c>
    </row>
    <row r="64" spans="2:9" ht="18" customHeight="1" x14ac:dyDescent="0.25">
      <c r="B64" s="27" t="s">
        <v>59</v>
      </c>
      <c r="C64" s="159" t="s">
        <v>147</v>
      </c>
      <c r="D64" s="159"/>
      <c r="E64" s="159"/>
      <c r="F64" s="159"/>
      <c r="G64" s="159"/>
      <c r="H64" s="159"/>
      <c r="I64" s="43">
        <v>30.6</v>
      </c>
    </row>
    <row r="65" spans="2:9" ht="18" customHeight="1" x14ac:dyDescent="0.25">
      <c r="B65" s="158" t="s">
        <v>46</v>
      </c>
      <c r="C65" s="158"/>
      <c r="D65" s="158"/>
      <c r="E65" s="158"/>
      <c r="F65" s="158"/>
      <c r="G65" s="158"/>
      <c r="H65" s="158"/>
      <c r="I65" s="45">
        <f>SUM(I56:I64)</f>
        <v>999.6</v>
      </c>
    </row>
    <row r="66" spans="2:9" ht="18" customHeight="1" x14ac:dyDescent="0.25">
      <c r="B66" s="140"/>
      <c r="C66" s="140"/>
      <c r="D66" s="140"/>
      <c r="E66" s="140"/>
      <c r="F66" s="140"/>
      <c r="G66" s="140"/>
      <c r="H66" s="140"/>
      <c r="I66" s="140"/>
    </row>
    <row r="67" spans="2:9" ht="18" customHeight="1" x14ac:dyDescent="0.25">
      <c r="B67" s="164" t="s">
        <v>71</v>
      </c>
      <c r="C67" s="164"/>
      <c r="D67" s="164"/>
      <c r="E67" s="164"/>
      <c r="F67" s="164"/>
      <c r="G67" s="164"/>
      <c r="H67" s="164"/>
      <c r="I67" s="164"/>
    </row>
    <row r="68" spans="2:9" ht="18" customHeight="1" x14ac:dyDescent="0.25">
      <c r="B68" s="54">
        <v>2.1</v>
      </c>
      <c r="C68" s="160" t="s">
        <v>177</v>
      </c>
      <c r="D68" s="160"/>
      <c r="E68" s="160"/>
      <c r="F68" s="160"/>
      <c r="G68" s="160"/>
      <c r="H68" s="160"/>
      <c r="I68" s="67">
        <f>I41</f>
        <v>1664.1993933333333</v>
      </c>
    </row>
    <row r="69" spans="2:9" ht="18" customHeight="1" x14ac:dyDescent="0.25">
      <c r="B69" s="54">
        <v>2.2000000000000002</v>
      </c>
      <c r="C69" s="160" t="s">
        <v>72</v>
      </c>
      <c r="D69" s="160"/>
      <c r="E69" s="160"/>
      <c r="F69" s="160"/>
      <c r="G69" s="160"/>
      <c r="H69" s="160"/>
      <c r="I69" s="67">
        <f>I53</f>
        <v>4264.0645400000003</v>
      </c>
    </row>
    <row r="70" spans="2:9" ht="18" customHeight="1" x14ac:dyDescent="0.25">
      <c r="B70" s="54">
        <v>2.2999999999999998</v>
      </c>
      <c r="C70" s="160" t="s">
        <v>73</v>
      </c>
      <c r="D70" s="160"/>
      <c r="E70" s="160"/>
      <c r="F70" s="160"/>
      <c r="G70" s="160"/>
      <c r="H70" s="160"/>
      <c r="I70" s="67">
        <f>I65</f>
        <v>999.6</v>
      </c>
    </row>
    <row r="71" spans="2:9" ht="18" customHeight="1" x14ac:dyDescent="0.25">
      <c r="B71" s="148" t="s">
        <v>74</v>
      </c>
      <c r="C71" s="148"/>
      <c r="D71" s="148"/>
      <c r="E71" s="148"/>
      <c r="F71" s="148"/>
      <c r="G71" s="148"/>
      <c r="H71" s="148"/>
      <c r="I71" s="68">
        <f>SUM(I68:I70)</f>
        <v>6927.863933333334</v>
      </c>
    </row>
    <row r="72" spans="2:9" ht="18" customHeight="1" x14ac:dyDescent="0.25">
      <c r="B72" s="140"/>
      <c r="C72" s="140"/>
      <c r="D72" s="140"/>
      <c r="E72" s="140"/>
      <c r="F72" s="140"/>
      <c r="G72" s="140"/>
      <c r="H72" s="140"/>
      <c r="I72" s="140"/>
    </row>
    <row r="73" spans="2:9" ht="18" customHeight="1" x14ac:dyDescent="0.25">
      <c r="B73" s="139" t="s">
        <v>75</v>
      </c>
      <c r="C73" s="139"/>
      <c r="D73" s="139"/>
      <c r="E73" s="139"/>
      <c r="F73" s="139"/>
      <c r="G73" s="139"/>
      <c r="H73" s="139"/>
      <c r="I73" s="139"/>
    </row>
    <row r="74" spans="2:9" ht="18" customHeight="1" x14ac:dyDescent="0.25">
      <c r="B74" s="55" t="s">
        <v>164</v>
      </c>
      <c r="C74" s="137" t="s">
        <v>76</v>
      </c>
      <c r="D74" s="137"/>
      <c r="E74" s="137"/>
      <c r="F74" s="137"/>
      <c r="G74" s="137"/>
      <c r="H74" s="137"/>
      <c r="I74" s="34" t="s">
        <v>32</v>
      </c>
    </row>
    <row r="75" spans="2:9" ht="18" customHeight="1" x14ac:dyDescent="0.25">
      <c r="B75" s="35" t="s">
        <v>11</v>
      </c>
      <c r="C75" s="138" t="s">
        <v>76</v>
      </c>
      <c r="D75" s="138"/>
      <c r="E75" s="138"/>
      <c r="F75" s="138"/>
      <c r="G75" s="138"/>
      <c r="H75" s="56">
        <f>TRUNC(((1/12*0.0192)),4)</f>
        <v>1.6000000000000001E-3</v>
      </c>
      <c r="I75" s="69">
        <f>H75*$I$33</f>
        <v>17.141967999999999</v>
      </c>
    </row>
    <row r="76" spans="2:9" ht="18" customHeight="1" x14ac:dyDescent="0.25">
      <c r="B76" s="35" t="s">
        <v>13</v>
      </c>
      <c r="C76" s="138" t="s">
        <v>77</v>
      </c>
      <c r="D76" s="138"/>
      <c r="E76" s="138"/>
      <c r="F76" s="138"/>
      <c r="G76" s="138"/>
      <c r="H76" s="57">
        <f>8%*H75*100%</f>
        <v>1.2800000000000002E-4</v>
      </c>
      <c r="I76" s="69">
        <f t="shared" ref="I76:I82" si="2">H76*$I$33</f>
        <v>1.3713574400000001</v>
      </c>
    </row>
    <row r="77" spans="2:9" ht="18" customHeight="1" x14ac:dyDescent="0.25">
      <c r="B77" s="129" t="s">
        <v>46</v>
      </c>
      <c r="C77" s="130"/>
      <c r="D77" s="130"/>
      <c r="E77" s="130"/>
      <c r="F77" s="130"/>
      <c r="G77" s="130"/>
      <c r="H77" s="131"/>
      <c r="I77" s="70">
        <f>SUM(I75:I76)</f>
        <v>18.513325439999999</v>
      </c>
    </row>
    <row r="78" spans="2:9" ht="18" customHeight="1" x14ac:dyDescent="0.25">
      <c r="B78" s="71"/>
      <c r="C78" s="153"/>
      <c r="D78" s="153"/>
      <c r="E78" s="153"/>
      <c r="F78" s="153"/>
      <c r="G78" s="153"/>
      <c r="H78" s="153"/>
      <c r="I78" s="154"/>
    </row>
    <row r="79" spans="2:9" ht="18" customHeight="1" x14ac:dyDescent="0.25">
      <c r="B79" s="34" t="s">
        <v>163</v>
      </c>
      <c r="C79" s="129" t="s">
        <v>171</v>
      </c>
      <c r="D79" s="130"/>
      <c r="E79" s="130"/>
      <c r="F79" s="130"/>
      <c r="G79" s="131"/>
      <c r="H79" s="149"/>
      <c r="I79" s="150"/>
    </row>
    <row r="80" spans="2:9" ht="18" customHeight="1" x14ac:dyDescent="0.25">
      <c r="B80" s="35" t="s">
        <v>16</v>
      </c>
      <c r="C80" s="138" t="s">
        <v>169</v>
      </c>
      <c r="D80" s="138"/>
      <c r="E80" s="138"/>
      <c r="F80" s="138"/>
      <c r="G80" s="138"/>
      <c r="H80" s="56">
        <f>(7/30)/12</f>
        <v>1.9444444444444445E-2</v>
      </c>
      <c r="I80" s="69">
        <f t="shared" si="2"/>
        <v>208.32252777777776</v>
      </c>
    </row>
    <row r="81" spans="2:9" ht="24.75" customHeight="1" x14ac:dyDescent="0.25">
      <c r="B81" s="35" t="s">
        <v>18</v>
      </c>
      <c r="C81" s="138" t="s">
        <v>170</v>
      </c>
      <c r="D81" s="140"/>
      <c r="E81" s="140"/>
      <c r="F81" s="140"/>
      <c r="G81" s="140"/>
      <c r="H81" s="56">
        <f>H80*H53</f>
        <v>7.7388888888888906E-3</v>
      </c>
      <c r="I81" s="69">
        <f t="shared" si="2"/>
        <v>82.912366055555566</v>
      </c>
    </row>
    <row r="82" spans="2:9" ht="18" customHeight="1" x14ac:dyDescent="0.25">
      <c r="B82" s="35" t="s">
        <v>20</v>
      </c>
      <c r="C82" s="138" t="s">
        <v>173</v>
      </c>
      <c r="D82" s="138"/>
      <c r="E82" s="138"/>
      <c r="F82" s="138"/>
      <c r="G82" s="138"/>
      <c r="H82" s="56">
        <v>0</v>
      </c>
      <c r="I82" s="69">
        <f t="shared" si="2"/>
        <v>0</v>
      </c>
    </row>
    <row r="83" spans="2:9" ht="18" customHeight="1" x14ac:dyDescent="0.25">
      <c r="B83" s="129" t="s">
        <v>46</v>
      </c>
      <c r="C83" s="130"/>
      <c r="D83" s="130"/>
      <c r="E83" s="130"/>
      <c r="F83" s="130"/>
      <c r="G83" s="130"/>
      <c r="H83" s="131"/>
      <c r="I83" s="70">
        <f>SUM(I80:I82)</f>
        <v>291.23489383333333</v>
      </c>
    </row>
    <row r="84" spans="2:9" ht="18" customHeight="1" x14ac:dyDescent="0.25">
      <c r="B84" s="71"/>
      <c r="C84" s="153"/>
      <c r="D84" s="153"/>
      <c r="E84" s="153"/>
      <c r="F84" s="153"/>
      <c r="G84" s="153"/>
      <c r="H84" s="153"/>
      <c r="I84" s="154"/>
    </row>
    <row r="85" spans="2:9" ht="18" customHeight="1" x14ac:dyDescent="0.25">
      <c r="B85" s="34" t="s">
        <v>172</v>
      </c>
      <c r="C85" s="129" t="s">
        <v>165</v>
      </c>
      <c r="D85" s="130"/>
      <c r="E85" s="130"/>
      <c r="F85" s="130"/>
      <c r="G85" s="131"/>
      <c r="H85" s="151"/>
      <c r="I85" s="152"/>
    </row>
    <row r="86" spans="2:9" ht="18" customHeight="1" x14ac:dyDescent="0.25">
      <c r="B86" s="35" t="s">
        <v>11</v>
      </c>
      <c r="C86" s="126" t="s">
        <v>166</v>
      </c>
      <c r="D86" s="127"/>
      <c r="E86" s="127"/>
      <c r="F86" s="127"/>
      <c r="G86" s="128"/>
      <c r="H86" s="56">
        <f>40%*8%</f>
        <v>3.2000000000000001E-2</v>
      </c>
      <c r="I86" s="69">
        <f>H86*$I$33</f>
        <v>342.83936</v>
      </c>
    </row>
    <row r="87" spans="2:9" ht="18" customHeight="1" x14ac:dyDescent="0.25">
      <c r="B87" s="35" t="s">
        <v>13</v>
      </c>
      <c r="C87" s="72" t="s">
        <v>167</v>
      </c>
      <c r="D87" s="73"/>
      <c r="E87" s="73"/>
      <c r="F87" s="73"/>
      <c r="G87" s="74"/>
      <c r="H87" s="56">
        <f>40%*8%*(H39)</f>
        <v>3.5555555555555553E-3</v>
      </c>
      <c r="I87" s="69">
        <f>H87*$I$33</f>
        <v>38.093262222222215</v>
      </c>
    </row>
    <row r="88" spans="2:9" ht="18" customHeight="1" x14ac:dyDescent="0.25">
      <c r="B88" s="35" t="s">
        <v>16</v>
      </c>
      <c r="C88" s="72" t="s">
        <v>43</v>
      </c>
      <c r="D88" s="73"/>
      <c r="E88" s="73"/>
      <c r="F88" s="73"/>
      <c r="G88" s="74"/>
      <c r="H88" s="56">
        <f>40%*8%*H37</f>
        <v>2.6666666666666666E-3</v>
      </c>
      <c r="I88" s="69">
        <f>H88*$I$33</f>
        <v>28.569946666666663</v>
      </c>
    </row>
    <row r="89" spans="2:9" ht="18" customHeight="1" x14ac:dyDescent="0.25">
      <c r="B89" s="129" t="s">
        <v>46</v>
      </c>
      <c r="C89" s="130"/>
      <c r="D89" s="130"/>
      <c r="E89" s="130"/>
      <c r="F89" s="130"/>
      <c r="G89" s="131"/>
      <c r="H89" s="75">
        <f>SUM(H86:H88)</f>
        <v>3.822222222222222E-2</v>
      </c>
      <c r="I89" s="70">
        <f>SUM(I86:I88)</f>
        <v>409.5025688888889</v>
      </c>
    </row>
    <row r="90" spans="2:9" ht="18" customHeight="1" x14ac:dyDescent="0.25">
      <c r="B90" s="155"/>
      <c r="C90" s="153"/>
      <c r="D90" s="153"/>
      <c r="E90" s="153"/>
      <c r="F90" s="153"/>
      <c r="G90" s="153"/>
      <c r="H90" s="153"/>
      <c r="I90" s="154"/>
    </row>
    <row r="91" spans="2:9" ht="18" customHeight="1" x14ac:dyDescent="0.25">
      <c r="B91" s="155" t="s">
        <v>174</v>
      </c>
      <c r="C91" s="153"/>
      <c r="D91" s="153"/>
      <c r="E91" s="153"/>
      <c r="F91" s="153"/>
      <c r="G91" s="153"/>
      <c r="H91" s="153"/>
      <c r="I91" s="154"/>
    </row>
    <row r="92" spans="2:9" ht="18" customHeight="1" x14ac:dyDescent="0.25">
      <c r="B92" s="61" t="s">
        <v>164</v>
      </c>
      <c r="C92" s="126" t="s">
        <v>76</v>
      </c>
      <c r="D92" s="127"/>
      <c r="E92" s="127"/>
      <c r="F92" s="127"/>
      <c r="G92" s="128"/>
      <c r="H92" s="76">
        <f>SUM(H75:H76)</f>
        <v>1.7280000000000002E-3</v>
      </c>
      <c r="I92" s="77">
        <f>I77</f>
        <v>18.513325439999999</v>
      </c>
    </row>
    <row r="93" spans="2:9" ht="18" customHeight="1" x14ac:dyDescent="0.25">
      <c r="B93" s="34" t="s">
        <v>163</v>
      </c>
      <c r="C93" s="126" t="s">
        <v>162</v>
      </c>
      <c r="D93" s="127"/>
      <c r="E93" s="127"/>
      <c r="F93" s="127"/>
      <c r="G93" s="127"/>
      <c r="H93" s="76">
        <f>SUM(H80:H81)</f>
        <v>2.7183333333333337E-2</v>
      </c>
      <c r="I93" s="77">
        <f>I83</f>
        <v>291.23489383333333</v>
      </c>
    </row>
    <row r="94" spans="2:9" ht="18" customHeight="1" x14ac:dyDescent="0.25">
      <c r="B94" s="32" t="s">
        <v>172</v>
      </c>
      <c r="C94" s="126" t="s">
        <v>175</v>
      </c>
      <c r="D94" s="127"/>
      <c r="E94" s="127"/>
      <c r="F94" s="127"/>
      <c r="G94" s="128"/>
      <c r="H94" s="78">
        <f>H89</f>
        <v>3.822222222222222E-2</v>
      </c>
      <c r="I94" s="77">
        <f>I89</f>
        <v>409.5025688888889</v>
      </c>
    </row>
    <row r="95" spans="2:9" ht="18" customHeight="1" x14ac:dyDescent="0.25">
      <c r="B95" s="137" t="s">
        <v>176</v>
      </c>
      <c r="C95" s="137"/>
      <c r="D95" s="137"/>
      <c r="E95" s="137"/>
      <c r="F95" s="137"/>
      <c r="G95" s="137"/>
      <c r="H95" s="58">
        <f>SUM(H92,H94)</f>
        <v>3.995022222222222E-2</v>
      </c>
      <c r="I95" s="70">
        <f>SUM(I92,I94)</f>
        <v>428.01589432888892</v>
      </c>
    </row>
    <row r="96" spans="2:9" ht="18" customHeight="1" x14ac:dyDescent="0.25">
      <c r="B96" s="129" t="s">
        <v>178</v>
      </c>
      <c r="C96" s="130"/>
      <c r="D96" s="130"/>
      <c r="E96" s="130"/>
      <c r="F96" s="130"/>
      <c r="G96" s="131"/>
      <c r="H96" s="58">
        <f>H93</f>
        <v>2.7183333333333337E-2</v>
      </c>
      <c r="I96" s="70">
        <f>I93</f>
        <v>291.23489383333333</v>
      </c>
    </row>
    <row r="97" spans="2:9" ht="18" customHeight="1" x14ac:dyDescent="0.25">
      <c r="B97" s="140"/>
      <c r="C97" s="140"/>
      <c r="D97" s="140"/>
      <c r="E97" s="140"/>
      <c r="F97" s="140"/>
      <c r="G97" s="140"/>
      <c r="H97" s="140"/>
      <c r="I97" s="140"/>
    </row>
    <row r="98" spans="2:9" ht="18" customHeight="1" x14ac:dyDescent="0.25">
      <c r="B98" s="139" t="s">
        <v>78</v>
      </c>
      <c r="C98" s="139"/>
      <c r="D98" s="139"/>
      <c r="E98" s="139"/>
      <c r="F98" s="139"/>
      <c r="G98" s="139"/>
      <c r="H98" s="139"/>
      <c r="I98" s="139"/>
    </row>
    <row r="99" spans="2:9" ht="18" customHeight="1" x14ac:dyDescent="0.25">
      <c r="B99" s="55">
        <v>4.0999999999999996</v>
      </c>
      <c r="C99" s="137" t="s">
        <v>79</v>
      </c>
      <c r="D99" s="137"/>
      <c r="E99" s="137"/>
      <c r="F99" s="137"/>
      <c r="G99" s="137"/>
      <c r="H99" s="137"/>
      <c r="I99" s="34" t="s">
        <v>32</v>
      </c>
    </row>
    <row r="100" spans="2:9" ht="18" customHeight="1" x14ac:dyDescent="0.25">
      <c r="B100" s="35" t="s">
        <v>11</v>
      </c>
      <c r="C100" s="146" t="s">
        <v>80</v>
      </c>
      <c r="D100" s="146"/>
      <c r="E100" s="146"/>
      <c r="F100" s="146"/>
      <c r="G100" s="146"/>
      <c r="H100" s="56">
        <f>(1/12)</f>
        <v>8.3333333333333329E-2</v>
      </c>
      <c r="I100" s="69">
        <f t="shared" ref="I100:I105" si="3">H100*$I$33</f>
        <v>892.81083333333322</v>
      </c>
    </row>
    <row r="101" spans="2:9" ht="18" customHeight="1" x14ac:dyDescent="0.25">
      <c r="B101" s="35" t="s">
        <v>13</v>
      </c>
      <c r="C101" s="146" t="s">
        <v>81</v>
      </c>
      <c r="D101" s="146"/>
      <c r="E101" s="146"/>
      <c r="F101" s="146"/>
      <c r="G101" s="146"/>
      <c r="H101" s="79">
        <f>0.1/360</f>
        <v>2.7777777777777778E-4</v>
      </c>
      <c r="I101" s="69">
        <f t="shared" si="3"/>
        <v>2.9760361111111111</v>
      </c>
    </row>
    <row r="102" spans="2:9" ht="18" customHeight="1" x14ac:dyDescent="0.25">
      <c r="B102" s="59" t="s">
        <v>16</v>
      </c>
      <c r="C102" s="146" t="s">
        <v>82</v>
      </c>
      <c r="D102" s="146"/>
      <c r="E102" s="146"/>
      <c r="F102" s="146"/>
      <c r="G102" s="146"/>
      <c r="H102" s="79">
        <f>(5/30/12)*0.0259</f>
        <v>3.5972222222222221E-4</v>
      </c>
      <c r="I102" s="69">
        <f t="shared" si="3"/>
        <v>3.8539667638888888</v>
      </c>
    </row>
    <row r="103" spans="2:9" ht="18" customHeight="1" x14ac:dyDescent="0.25">
      <c r="B103" s="59" t="s">
        <v>18</v>
      </c>
      <c r="C103" s="146" t="s">
        <v>83</v>
      </c>
      <c r="D103" s="146"/>
      <c r="E103" s="146"/>
      <c r="F103" s="146"/>
      <c r="G103" s="146"/>
      <c r="H103" s="56">
        <f>(15/360)*0.002</f>
        <v>8.3333333333333331E-5</v>
      </c>
      <c r="I103" s="69">
        <f t="shared" si="3"/>
        <v>0.89281083333333322</v>
      </c>
    </row>
    <row r="104" spans="2:9" ht="18" customHeight="1" x14ac:dyDescent="0.25">
      <c r="B104" s="59" t="s">
        <v>20</v>
      </c>
      <c r="C104" s="146" t="s">
        <v>84</v>
      </c>
      <c r="D104" s="146"/>
      <c r="E104" s="146"/>
      <c r="F104" s="146"/>
      <c r="G104" s="146"/>
      <c r="H104" s="56">
        <f>(((1/12+(1/3*1/12))*(4/12))/12)*0.0294</f>
        <v>9.0740740740740734E-5</v>
      </c>
      <c r="I104" s="69">
        <f t="shared" si="3"/>
        <v>0.97217179629629613</v>
      </c>
    </row>
    <row r="105" spans="2:9" ht="18" customHeight="1" x14ac:dyDescent="0.25">
      <c r="B105" s="35" t="s">
        <v>22</v>
      </c>
      <c r="C105" s="146" t="s">
        <v>179</v>
      </c>
      <c r="D105" s="146"/>
      <c r="E105" s="146"/>
      <c r="F105" s="146"/>
      <c r="G105" s="146"/>
      <c r="H105" s="56">
        <v>0.01</v>
      </c>
      <c r="I105" s="69">
        <f t="shared" si="3"/>
        <v>107.1373</v>
      </c>
    </row>
    <row r="106" spans="2:9" ht="18" customHeight="1" x14ac:dyDescent="0.25">
      <c r="B106" s="137" t="s">
        <v>46</v>
      </c>
      <c r="C106" s="137"/>
      <c r="D106" s="137"/>
      <c r="E106" s="137"/>
      <c r="F106" s="137"/>
      <c r="G106" s="137"/>
      <c r="H106" s="137"/>
      <c r="I106" s="70">
        <f>SUM(I100:I105)</f>
        <v>1008.6431188379628</v>
      </c>
    </row>
    <row r="107" spans="2:9" ht="18" customHeight="1" x14ac:dyDescent="0.25">
      <c r="B107" s="140"/>
      <c r="C107" s="140"/>
      <c r="D107" s="140"/>
      <c r="E107" s="140"/>
      <c r="F107" s="140"/>
      <c r="G107" s="140"/>
      <c r="H107" s="140"/>
      <c r="I107" s="140"/>
    </row>
    <row r="108" spans="2:9" ht="18" customHeight="1" x14ac:dyDescent="0.25">
      <c r="B108" s="55">
        <v>4.2</v>
      </c>
      <c r="C108" s="137" t="s">
        <v>85</v>
      </c>
      <c r="D108" s="137"/>
      <c r="E108" s="137"/>
      <c r="F108" s="137"/>
      <c r="G108" s="137"/>
      <c r="H108" s="137"/>
      <c r="I108" s="34" t="s">
        <v>32</v>
      </c>
    </row>
    <row r="109" spans="2:9" ht="18" customHeight="1" x14ac:dyDescent="0.25">
      <c r="B109" s="35" t="s">
        <v>11</v>
      </c>
      <c r="C109" s="138" t="s">
        <v>86</v>
      </c>
      <c r="D109" s="138"/>
      <c r="E109" s="138"/>
      <c r="F109" s="138"/>
      <c r="G109" s="138"/>
      <c r="H109" s="56">
        <v>0</v>
      </c>
      <c r="I109" s="69">
        <f t="shared" ref="I109" si="4">H109*$I$33</f>
        <v>0</v>
      </c>
    </row>
    <row r="110" spans="2:9" ht="18" customHeight="1" x14ac:dyDescent="0.25">
      <c r="B110" s="137" t="s">
        <v>46</v>
      </c>
      <c r="C110" s="137"/>
      <c r="D110" s="137"/>
      <c r="E110" s="137"/>
      <c r="F110" s="137"/>
      <c r="G110" s="137"/>
      <c r="H110" s="137"/>
      <c r="I110" s="70">
        <f>I109</f>
        <v>0</v>
      </c>
    </row>
    <row r="111" spans="2:9" ht="18" customHeight="1" x14ac:dyDescent="0.25">
      <c r="B111" s="140"/>
      <c r="C111" s="140"/>
      <c r="D111" s="140"/>
      <c r="E111" s="140"/>
      <c r="F111" s="140"/>
      <c r="G111" s="140"/>
      <c r="H111" s="140"/>
      <c r="I111" s="140"/>
    </row>
    <row r="112" spans="2:9" ht="18" customHeight="1" x14ac:dyDescent="0.25">
      <c r="B112" s="139" t="s">
        <v>87</v>
      </c>
      <c r="C112" s="139"/>
      <c r="D112" s="139"/>
      <c r="E112" s="139"/>
      <c r="F112" s="139"/>
      <c r="G112" s="139"/>
      <c r="H112" s="139"/>
      <c r="I112" s="139"/>
    </row>
    <row r="113" spans="2:10" ht="18" customHeight="1" x14ac:dyDescent="0.25">
      <c r="B113" s="60">
        <v>4.0999999999999996</v>
      </c>
      <c r="C113" s="146" t="s">
        <v>88</v>
      </c>
      <c r="D113" s="146"/>
      <c r="E113" s="146"/>
      <c r="F113" s="146"/>
      <c r="G113" s="146"/>
      <c r="H113" s="56">
        <f>SUM(H100:H105)</f>
        <v>9.4144907407407399E-2</v>
      </c>
      <c r="I113" s="69">
        <f>I106</f>
        <v>1008.6431188379628</v>
      </c>
    </row>
    <row r="114" spans="2:10" ht="18" customHeight="1" x14ac:dyDescent="0.25">
      <c r="B114" s="60">
        <v>4.2</v>
      </c>
      <c r="C114" s="146" t="s">
        <v>89</v>
      </c>
      <c r="D114" s="146"/>
      <c r="E114" s="146"/>
      <c r="F114" s="146"/>
      <c r="G114" s="146"/>
      <c r="H114" s="56">
        <f>H109</f>
        <v>0</v>
      </c>
      <c r="I114" s="69">
        <f>I110</f>
        <v>0</v>
      </c>
    </row>
    <row r="115" spans="2:10" ht="18" customHeight="1" x14ac:dyDescent="0.25">
      <c r="B115" s="137" t="s">
        <v>90</v>
      </c>
      <c r="C115" s="137"/>
      <c r="D115" s="137"/>
      <c r="E115" s="137"/>
      <c r="F115" s="137"/>
      <c r="G115" s="137"/>
      <c r="H115" s="137"/>
      <c r="I115" s="70">
        <f>SUM(I113:I114)</f>
        <v>1008.6431188379628</v>
      </c>
    </row>
    <row r="116" spans="2:10" ht="18" customHeight="1" x14ac:dyDescent="0.25">
      <c r="B116" s="147" t="s">
        <v>91</v>
      </c>
      <c r="C116" s="147"/>
      <c r="D116" s="147"/>
      <c r="E116" s="147"/>
      <c r="F116" s="147"/>
      <c r="G116" s="147"/>
      <c r="H116" s="147"/>
      <c r="I116" s="69">
        <f>I115*H53</f>
        <v>401.43996129750929</v>
      </c>
    </row>
    <row r="117" spans="2:10" ht="18" customHeight="1" x14ac:dyDescent="0.25">
      <c r="B117" s="137" t="s">
        <v>92</v>
      </c>
      <c r="C117" s="137"/>
      <c r="D117" s="137"/>
      <c r="E117" s="137"/>
      <c r="F117" s="137"/>
      <c r="G117" s="137"/>
      <c r="H117" s="137"/>
      <c r="I117" s="70">
        <f>SUM(I115:I116)</f>
        <v>1410.0830801354721</v>
      </c>
    </row>
    <row r="118" spans="2:10" ht="18" customHeight="1" x14ac:dyDescent="0.25">
      <c r="B118" s="140"/>
      <c r="C118" s="140"/>
      <c r="D118" s="140"/>
      <c r="E118" s="140"/>
      <c r="F118" s="140"/>
      <c r="G118" s="140"/>
      <c r="H118" s="140"/>
      <c r="I118" s="140"/>
    </row>
    <row r="119" spans="2:10" ht="18" customHeight="1" x14ac:dyDescent="0.25">
      <c r="B119" s="139" t="s">
        <v>93</v>
      </c>
      <c r="C119" s="139"/>
      <c r="D119" s="139"/>
      <c r="E119" s="139"/>
      <c r="F119" s="139"/>
      <c r="G119" s="139"/>
      <c r="H119" s="139"/>
      <c r="I119" s="139"/>
    </row>
    <row r="120" spans="2:10" ht="18" customHeight="1" x14ac:dyDescent="0.25">
      <c r="B120" s="62">
        <v>5</v>
      </c>
      <c r="C120" s="137" t="s">
        <v>94</v>
      </c>
      <c r="D120" s="137"/>
      <c r="E120" s="137"/>
      <c r="F120" s="137"/>
      <c r="G120" s="137"/>
      <c r="H120" s="137"/>
      <c r="I120" s="34" t="s">
        <v>32</v>
      </c>
    </row>
    <row r="121" spans="2:10" ht="18" customHeight="1" x14ac:dyDescent="0.25">
      <c r="B121" s="35" t="s">
        <v>11</v>
      </c>
      <c r="C121" s="138" t="s">
        <v>95</v>
      </c>
      <c r="D121" s="138"/>
      <c r="E121" s="138"/>
      <c r="F121" s="138"/>
      <c r="G121" s="138"/>
      <c r="H121" s="138"/>
      <c r="I121" s="69">
        <v>0</v>
      </c>
    </row>
    <row r="122" spans="2:10" ht="18" customHeight="1" x14ac:dyDescent="0.25">
      <c r="B122" s="35" t="s">
        <v>13</v>
      </c>
      <c r="C122" s="138" t="s">
        <v>96</v>
      </c>
      <c r="D122" s="138"/>
      <c r="E122" s="138"/>
      <c r="F122" s="138"/>
      <c r="G122" s="138"/>
      <c r="H122" s="138"/>
      <c r="I122" s="69">
        <v>0</v>
      </c>
    </row>
    <row r="123" spans="2:10" ht="18" customHeight="1" x14ac:dyDescent="0.25">
      <c r="B123" s="35" t="s">
        <v>16</v>
      </c>
      <c r="C123" s="138" t="s">
        <v>97</v>
      </c>
      <c r="D123" s="138"/>
      <c r="E123" s="138"/>
      <c r="F123" s="138"/>
      <c r="G123" s="138"/>
      <c r="H123" s="138"/>
      <c r="I123" s="69">
        <v>0</v>
      </c>
    </row>
    <row r="124" spans="2:10" ht="18" customHeight="1" x14ac:dyDescent="0.25">
      <c r="B124" s="35" t="s">
        <v>18</v>
      </c>
      <c r="C124" s="138" t="s">
        <v>40</v>
      </c>
      <c r="D124" s="138"/>
      <c r="E124" s="138"/>
      <c r="F124" s="138"/>
      <c r="G124" s="138"/>
      <c r="H124" s="138"/>
      <c r="I124" s="69">
        <v>0</v>
      </c>
    </row>
    <row r="125" spans="2:10" ht="18" customHeight="1" x14ac:dyDescent="0.25">
      <c r="B125" s="137" t="s">
        <v>98</v>
      </c>
      <c r="C125" s="137"/>
      <c r="D125" s="137"/>
      <c r="E125" s="137"/>
      <c r="F125" s="137"/>
      <c r="G125" s="137"/>
      <c r="H125" s="137"/>
      <c r="I125" s="70">
        <f>SUM(I121:I124)</f>
        <v>0</v>
      </c>
    </row>
    <row r="126" spans="2:10" ht="18" customHeight="1" x14ac:dyDescent="0.25">
      <c r="B126" s="140"/>
      <c r="C126" s="140"/>
      <c r="D126" s="140"/>
      <c r="E126" s="140"/>
      <c r="F126" s="140"/>
      <c r="G126" s="140"/>
      <c r="H126" s="140"/>
      <c r="I126" s="140"/>
    </row>
    <row r="127" spans="2:10" ht="18" customHeight="1" x14ac:dyDescent="0.25">
      <c r="B127" s="139" t="s">
        <v>99</v>
      </c>
      <c r="C127" s="139"/>
      <c r="D127" s="139"/>
      <c r="E127" s="139"/>
      <c r="F127" s="139"/>
      <c r="G127" s="139"/>
      <c r="H127" s="139"/>
      <c r="I127" s="139"/>
      <c r="J127" s="133" t="s">
        <v>186</v>
      </c>
    </row>
    <row r="128" spans="2:10" ht="18" customHeight="1" x14ac:dyDescent="0.25">
      <c r="B128" s="62">
        <v>6</v>
      </c>
      <c r="C128" s="129" t="s">
        <v>131</v>
      </c>
      <c r="D128" s="130"/>
      <c r="E128" s="130"/>
      <c r="F128" s="130"/>
      <c r="G128" s="131"/>
      <c r="H128" s="34"/>
      <c r="I128" s="34" t="s">
        <v>32</v>
      </c>
      <c r="J128" s="133"/>
    </row>
    <row r="129" spans="2:13" ht="18" customHeight="1" x14ac:dyDescent="0.25">
      <c r="B129" s="35" t="s">
        <v>11</v>
      </c>
      <c r="C129" s="146" t="s">
        <v>100</v>
      </c>
      <c r="D129" s="146"/>
      <c r="E129" s="146"/>
      <c r="F129" s="146"/>
      <c r="G129" s="146"/>
      <c r="H129" s="63">
        <v>0.05</v>
      </c>
      <c r="I129" s="69">
        <f>I156*$H$129</f>
        <v>973.98464538988469</v>
      </c>
      <c r="J129" s="82">
        <f>H129*$I$153</f>
        <v>14.561744691666668</v>
      </c>
      <c r="M129" s="10"/>
    </row>
    <row r="130" spans="2:13" ht="18" customHeight="1" x14ac:dyDescent="0.25">
      <c r="B130" s="35" t="s">
        <v>13</v>
      </c>
      <c r="C130" s="138" t="s">
        <v>101</v>
      </c>
      <c r="D130" s="138"/>
      <c r="E130" s="138"/>
      <c r="F130" s="138"/>
      <c r="G130" s="138"/>
      <c r="H130" s="63">
        <v>0.1</v>
      </c>
      <c r="I130" s="69">
        <f>I156*$H$130</f>
        <v>1947.9692907797694</v>
      </c>
      <c r="J130" s="82">
        <f>H130*$I$153</f>
        <v>29.123489383333336</v>
      </c>
    </row>
    <row r="131" spans="2:13" ht="18" customHeight="1" x14ac:dyDescent="0.25">
      <c r="B131" s="137" t="s">
        <v>102</v>
      </c>
      <c r="C131" s="137"/>
      <c r="D131" s="137"/>
      <c r="E131" s="137"/>
      <c r="F131" s="137"/>
      <c r="G131" s="137"/>
      <c r="H131" s="137"/>
      <c r="I131" s="70">
        <f>SUM(I129:I130)</f>
        <v>2921.9539361696543</v>
      </c>
      <c r="J131" s="84">
        <f>SUM(J129:J130)</f>
        <v>43.685234075000004</v>
      </c>
    </row>
    <row r="132" spans="2:13" ht="18" customHeight="1" x14ac:dyDescent="0.25">
      <c r="B132" s="137" t="s">
        <v>103</v>
      </c>
      <c r="C132" s="137"/>
      <c r="D132" s="137"/>
      <c r="E132" s="137"/>
      <c r="F132" s="137"/>
      <c r="G132" s="137"/>
      <c r="H132" s="137"/>
      <c r="I132" s="80" t="s">
        <v>104</v>
      </c>
      <c r="J132" s="83"/>
    </row>
    <row r="133" spans="2:13" ht="18" customHeight="1" x14ac:dyDescent="0.25">
      <c r="B133" s="35" t="s">
        <v>105</v>
      </c>
      <c r="C133" s="138" t="s">
        <v>106</v>
      </c>
      <c r="D133" s="138"/>
      <c r="E133" s="138"/>
      <c r="F133" s="138"/>
      <c r="G133" s="138"/>
      <c r="H133" s="63">
        <v>7.5999999999999998E-2</v>
      </c>
      <c r="I133" s="69">
        <f>H133*($I$131+$I$156)</f>
        <v>1702.5251601415184</v>
      </c>
      <c r="J133" s="82">
        <f>H133*($J$131+$I$153)</f>
        <v>25.45392972103333</v>
      </c>
    </row>
    <row r="134" spans="2:13" ht="18" customHeight="1" x14ac:dyDescent="0.25">
      <c r="B134" s="35" t="s">
        <v>107</v>
      </c>
      <c r="C134" s="138" t="s">
        <v>108</v>
      </c>
      <c r="D134" s="138"/>
      <c r="E134" s="138"/>
      <c r="F134" s="138"/>
      <c r="G134" s="138"/>
      <c r="H134" s="63">
        <v>1.6500000000000001E-2</v>
      </c>
      <c r="I134" s="69">
        <f t="shared" ref="I134:I138" si="5">H134*($I$131+$I$156)</f>
        <v>369.62717292546125</v>
      </c>
      <c r="J134" s="82">
        <f t="shared" ref="J134:J138" si="6">H134*($J$131+$I$153)</f>
        <v>5.5261821104874995</v>
      </c>
    </row>
    <row r="135" spans="2:13" ht="18" customHeight="1" x14ac:dyDescent="0.25">
      <c r="B135" s="35" t="s">
        <v>109</v>
      </c>
      <c r="C135" s="132" t="s">
        <v>197</v>
      </c>
      <c r="D135" s="132"/>
      <c r="E135" s="132"/>
      <c r="F135" s="132"/>
      <c r="G135" s="132"/>
      <c r="H135" s="56">
        <v>0</v>
      </c>
      <c r="I135" s="69">
        <f t="shared" si="5"/>
        <v>0</v>
      </c>
      <c r="J135" s="82">
        <f t="shared" si="6"/>
        <v>0</v>
      </c>
    </row>
    <row r="136" spans="2:13" ht="18" customHeight="1" x14ac:dyDescent="0.25">
      <c r="B136" s="35" t="s">
        <v>18</v>
      </c>
      <c r="C136" s="138" t="s">
        <v>110</v>
      </c>
      <c r="D136" s="138"/>
      <c r="E136" s="138"/>
      <c r="F136" s="138"/>
      <c r="G136" s="138"/>
      <c r="H136" s="56">
        <v>0</v>
      </c>
      <c r="I136" s="69">
        <f t="shared" si="5"/>
        <v>0</v>
      </c>
      <c r="J136" s="82">
        <f t="shared" si="6"/>
        <v>0</v>
      </c>
    </row>
    <row r="137" spans="2:13" ht="18" customHeight="1" x14ac:dyDescent="0.25">
      <c r="B137" s="35" t="s">
        <v>111</v>
      </c>
      <c r="C137" s="138" t="s">
        <v>112</v>
      </c>
      <c r="D137" s="138"/>
      <c r="E137" s="138"/>
      <c r="F137" s="138"/>
      <c r="G137" s="138"/>
      <c r="H137" s="63">
        <v>0.05</v>
      </c>
      <c r="I137" s="69">
        <f t="shared" si="5"/>
        <v>1120.0823421983675</v>
      </c>
      <c r="J137" s="82">
        <f t="shared" si="6"/>
        <v>16.746006395416668</v>
      </c>
    </row>
    <row r="138" spans="2:13" ht="18" customHeight="1" x14ac:dyDescent="0.25">
      <c r="B138" s="35" t="s">
        <v>113</v>
      </c>
      <c r="C138" s="138" t="s">
        <v>114</v>
      </c>
      <c r="D138" s="138"/>
      <c r="E138" s="138"/>
      <c r="F138" s="138"/>
      <c r="G138" s="138"/>
      <c r="H138" s="56">
        <v>0</v>
      </c>
      <c r="I138" s="69">
        <f t="shared" si="5"/>
        <v>0</v>
      </c>
      <c r="J138" s="82">
        <f t="shared" si="6"/>
        <v>0</v>
      </c>
    </row>
    <row r="139" spans="2:13" ht="18" customHeight="1" x14ac:dyDescent="0.25">
      <c r="B139" s="34" t="s">
        <v>22</v>
      </c>
      <c r="C139" s="137" t="s">
        <v>115</v>
      </c>
      <c r="D139" s="137"/>
      <c r="E139" s="137"/>
      <c r="F139" s="137"/>
      <c r="G139" s="137"/>
      <c r="H139" s="56">
        <f>SUM(H133:H138)</f>
        <v>0.14250000000000002</v>
      </c>
      <c r="I139" s="70">
        <f>SUM(I133:I138)</f>
        <v>3192.2346752653475</v>
      </c>
      <c r="J139" s="84">
        <f>SUM(J133:J138)</f>
        <v>47.726118226937501</v>
      </c>
    </row>
    <row r="140" spans="2:13" ht="18" customHeight="1" x14ac:dyDescent="0.25">
      <c r="B140" s="140"/>
      <c r="C140" s="140"/>
      <c r="D140" s="140"/>
      <c r="E140" s="140"/>
      <c r="F140" s="140"/>
      <c r="G140" s="140"/>
      <c r="H140" s="140"/>
      <c r="I140" s="140"/>
    </row>
    <row r="141" spans="2:13" ht="18" customHeight="1" x14ac:dyDescent="0.25">
      <c r="B141" s="137" t="s">
        <v>116</v>
      </c>
      <c r="C141" s="137"/>
      <c r="D141" s="137"/>
      <c r="E141" s="137"/>
      <c r="F141" s="137"/>
      <c r="G141" s="137"/>
      <c r="H141" s="137"/>
      <c r="I141" s="137"/>
    </row>
    <row r="142" spans="2:13" ht="18" customHeight="1" x14ac:dyDescent="0.25">
      <c r="B142" s="35" t="s">
        <v>117</v>
      </c>
      <c r="C142" s="138" t="s">
        <v>100</v>
      </c>
      <c r="D142" s="138"/>
      <c r="E142" s="138"/>
      <c r="F142" s="138"/>
      <c r="G142" s="138"/>
      <c r="H142" s="138"/>
      <c r="I142" s="69">
        <f>I129</f>
        <v>973.98464538988469</v>
      </c>
    </row>
    <row r="143" spans="2:13" ht="18" customHeight="1" x14ac:dyDescent="0.25">
      <c r="B143" s="35" t="s">
        <v>118</v>
      </c>
      <c r="C143" s="138" t="s">
        <v>101</v>
      </c>
      <c r="D143" s="138"/>
      <c r="E143" s="138"/>
      <c r="F143" s="138"/>
      <c r="G143" s="138"/>
      <c r="H143" s="138"/>
      <c r="I143" s="69">
        <f>I130</f>
        <v>1947.9692907797694</v>
      </c>
    </row>
    <row r="144" spans="2:13" ht="18" customHeight="1" x14ac:dyDescent="0.25">
      <c r="B144" s="35" t="s">
        <v>119</v>
      </c>
      <c r="C144" s="138" t="s">
        <v>120</v>
      </c>
      <c r="D144" s="138"/>
      <c r="E144" s="138"/>
      <c r="F144" s="138"/>
      <c r="G144" s="138"/>
      <c r="H144" s="138"/>
      <c r="I144" s="69">
        <f>I139</f>
        <v>3192.2346752653475</v>
      </c>
    </row>
    <row r="145" spans="2:10" ht="18" customHeight="1" x14ac:dyDescent="0.25">
      <c r="B145" s="137" t="s">
        <v>187</v>
      </c>
      <c r="C145" s="137"/>
      <c r="D145" s="137"/>
      <c r="E145" s="137"/>
      <c r="F145" s="137"/>
      <c r="G145" s="137"/>
      <c r="H145" s="137"/>
      <c r="I145" s="70">
        <f>SUM(I142:I144)</f>
        <v>6114.1886114350018</v>
      </c>
    </row>
    <row r="146" spans="2:10" ht="18" customHeight="1" x14ac:dyDescent="0.25">
      <c r="B146" s="134" t="s">
        <v>188</v>
      </c>
      <c r="C146" s="134"/>
      <c r="D146" s="134"/>
      <c r="E146" s="134"/>
      <c r="F146" s="134"/>
      <c r="G146" s="134"/>
      <c r="H146" s="134"/>
      <c r="I146" s="85">
        <f>SUM(J131,J139)</f>
        <v>91.411352301937512</v>
      </c>
    </row>
    <row r="147" spans="2:10" ht="18" customHeight="1" x14ac:dyDescent="0.25">
      <c r="B147" s="140"/>
      <c r="C147" s="140"/>
      <c r="D147" s="140"/>
      <c r="E147" s="140"/>
      <c r="F147" s="140"/>
      <c r="G147" s="140"/>
      <c r="H147" s="140"/>
      <c r="I147" s="140"/>
    </row>
    <row r="148" spans="2:10" ht="18" customHeight="1" x14ac:dyDescent="0.25">
      <c r="B148" s="139" t="s">
        <v>121</v>
      </c>
      <c r="C148" s="139"/>
      <c r="D148" s="139"/>
      <c r="E148" s="139"/>
      <c r="F148" s="139"/>
      <c r="G148" s="139"/>
      <c r="H148" s="139"/>
      <c r="I148" s="139"/>
    </row>
    <row r="149" spans="2:10" ht="18" customHeight="1" x14ac:dyDescent="0.25">
      <c r="B149" s="137" t="s">
        <v>122</v>
      </c>
      <c r="C149" s="137"/>
      <c r="D149" s="137"/>
      <c r="E149" s="137"/>
      <c r="F149" s="137"/>
      <c r="G149" s="137"/>
      <c r="H149" s="137"/>
      <c r="I149" s="34" t="s">
        <v>32</v>
      </c>
    </row>
    <row r="150" spans="2:10" ht="18" customHeight="1" x14ac:dyDescent="0.25">
      <c r="B150" s="35" t="s">
        <v>11</v>
      </c>
      <c r="C150" s="138" t="s">
        <v>30</v>
      </c>
      <c r="D150" s="138"/>
      <c r="E150" s="138"/>
      <c r="F150" s="138"/>
      <c r="G150" s="138"/>
      <c r="H150" s="138"/>
      <c r="I150" s="69">
        <f>I33</f>
        <v>10713.73</v>
      </c>
    </row>
    <row r="151" spans="2:10" ht="18" customHeight="1" x14ac:dyDescent="0.25">
      <c r="B151" s="35" t="s">
        <v>13</v>
      </c>
      <c r="C151" s="138" t="s">
        <v>42</v>
      </c>
      <c r="D151" s="138"/>
      <c r="E151" s="138"/>
      <c r="F151" s="138"/>
      <c r="G151" s="138"/>
      <c r="H151" s="138"/>
      <c r="I151" s="69">
        <f>I71</f>
        <v>6927.863933333334</v>
      </c>
    </row>
    <row r="152" spans="2:10" ht="18" customHeight="1" x14ac:dyDescent="0.25">
      <c r="B152" s="35" t="s">
        <v>105</v>
      </c>
      <c r="C152" s="138" t="s">
        <v>180</v>
      </c>
      <c r="D152" s="138"/>
      <c r="E152" s="138"/>
      <c r="F152" s="138"/>
      <c r="G152" s="138"/>
      <c r="H152" s="138"/>
      <c r="I152" s="69">
        <f>I95</f>
        <v>428.01589432888892</v>
      </c>
    </row>
    <row r="153" spans="2:10" ht="18" customHeight="1" x14ac:dyDescent="0.25">
      <c r="B153" s="64" t="s">
        <v>107</v>
      </c>
      <c r="C153" s="132" t="s">
        <v>182</v>
      </c>
      <c r="D153" s="132"/>
      <c r="E153" s="132"/>
      <c r="F153" s="132"/>
      <c r="G153" s="132"/>
      <c r="H153" s="132"/>
      <c r="I153" s="81">
        <f>I96</f>
        <v>291.23489383333333</v>
      </c>
    </row>
    <row r="154" spans="2:10" ht="18" customHeight="1" x14ac:dyDescent="0.25">
      <c r="B154" s="35" t="s">
        <v>18</v>
      </c>
      <c r="C154" s="138" t="s">
        <v>78</v>
      </c>
      <c r="D154" s="138"/>
      <c r="E154" s="138"/>
      <c r="F154" s="138"/>
      <c r="G154" s="138"/>
      <c r="H154" s="138"/>
      <c r="I154" s="69">
        <f>I117</f>
        <v>1410.0830801354721</v>
      </c>
    </row>
    <row r="155" spans="2:10" ht="18" customHeight="1" x14ac:dyDescent="0.25">
      <c r="B155" s="35" t="s">
        <v>20</v>
      </c>
      <c r="C155" s="138" t="s">
        <v>93</v>
      </c>
      <c r="D155" s="138"/>
      <c r="E155" s="138"/>
      <c r="F155" s="138"/>
      <c r="G155" s="138"/>
      <c r="H155" s="138"/>
      <c r="I155" s="69">
        <f>I125</f>
        <v>0</v>
      </c>
    </row>
    <row r="156" spans="2:10" ht="18" customHeight="1" x14ac:dyDescent="0.25">
      <c r="B156" s="33"/>
      <c r="C156" s="137" t="s">
        <v>181</v>
      </c>
      <c r="D156" s="137"/>
      <c r="E156" s="137"/>
      <c r="F156" s="137"/>
      <c r="G156" s="137"/>
      <c r="H156" s="137"/>
      <c r="I156" s="70">
        <f>SUM(I150,I151,I152,I154)</f>
        <v>19479.692907797693</v>
      </c>
    </row>
    <row r="157" spans="2:10" ht="18" customHeight="1" x14ac:dyDescent="0.25">
      <c r="B157" s="35" t="s">
        <v>183</v>
      </c>
      <c r="C157" s="138" t="s">
        <v>99</v>
      </c>
      <c r="D157" s="138"/>
      <c r="E157" s="138"/>
      <c r="F157" s="138"/>
      <c r="G157" s="138"/>
      <c r="H157" s="138"/>
      <c r="I157" s="69">
        <f>I145</f>
        <v>6114.1886114350018</v>
      </c>
    </row>
    <row r="158" spans="2:10" ht="18" customHeight="1" x14ac:dyDescent="0.25">
      <c r="B158" s="64" t="s">
        <v>184</v>
      </c>
      <c r="C158" s="132" t="s">
        <v>185</v>
      </c>
      <c r="D158" s="132"/>
      <c r="E158" s="132"/>
      <c r="F158" s="132"/>
      <c r="G158" s="132"/>
      <c r="H158" s="132"/>
      <c r="I158" s="81">
        <f>I146</f>
        <v>91.411352301937512</v>
      </c>
    </row>
    <row r="159" spans="2:10" ht="18" customHeight="1" x14ac:dyDescent="0.25">
      <c r="B159" s="140"/>
      <c r="C159" s="140"/>
      <c r="D159" s="140"/>
      <c r="E159" s="140"/>
      <c r="F159" s="140"/>
      <c r="G159" s="140"/>
      <c r="H159" s="140"/>
      <c r="I159" s="140"/>
    </row>
    <row r="160" spans="2:10" ht="18" customHeight="1" x14ac:dyDescent="0.25">
      <c r="B160" s="137" t="s">
        <v>191</v>
      </c>
      <c r="C160" s="137"/>
      <c r="D160" s="137"/>
      <c r="E160" s="137"/>
      <c r="F160" s="137"/>
      <c r="G160" s="137"/>
      <c r="H160" s="137"/>
      <c r="I160" s="70">
        <f>I156+I157</f>
        <v>25593.881519232695</v>
      </c>
      <c r="J160" s="11"/>
    </row>
    <row r="161" spans="2:9" ht="18" customHeight="1" x14ac:dyDescent="0.25">
      <c r="B161" s="137" t="s">
        <v>123</v>
      </c>
      <c r="C161" s="137"/>
      <c r="D161" s="137"/>
      <c r="E161" s="137"/>
      <c r="F161" s="137"/>
      <c r="G161" s="137"/>
      <c r="H161" s="137"/>
      <c r="I161" s="65">
        <v>45</v>
      </c>
    </row>
    <row r="162" spans="2:9" ht="18" customHeight="1" x14ac:dyDescent="0.25">
      <c r="B162" s="137" t="s">
        <v>124</v>
      </c>
      <c r="C162" s="137"/>
      <c r="D162" s="137"/>
      <c r="E162" s="137"/>
      <c r="F162" s="137"/>
      <c r="G162" s="137"/>
      <c r="H162" s="137"/>
      <c r="I162" s="70">
        <f>I160*I161</f>
        <v>1151724.6683654713</v>
      </c>
    </row>
    <row r="163" spans="2:9" ht="18" customHeight="1" x14ac:dyDescent="0.25">
      <c r="B163" s="137" t="s">
        <v>125</v>
      </c>
      <c r="C163" s="137"/>
      <c r="D163" s="137"/>
      <c r="E163" s="137"/>
      <c r="F163" s="137"/>
      <c r="G163" s="137"/>
      <c r="H163" s="137"/>
      <c r="I163" s="66">
        <f>I160/I150</f>
        <v>2.3888861786915196</v>
      </c>
    </row>
    <row r="164" spans="2:9" ht="18" customHeight="1" x14ac:dyDescent="0.25">
      <c r="B164" s="143" t="s">
        <v>189</v>
      </c>
      <c r="C164" s="144"/>
      <c r="D164" s="144"/>
      <c r="E164" s="144"/>
      <c r="F164" s="144"/>
      <c r="G164" s="144"/>
      <c r="H164" s="145"/>
      <c r="I164" s="85">
        <f>SUM(I153,I158)*I161</f>
        <v>17219.08107608719</v>
      </c>
    </row>
    <row r="165" spans="2:9" ht="18" customHeight="1" x14ac:dyDescent="0.25">
      <c r="B165" s="140"/>
      <c r="C165" s="140"/>
      <c r="D165" s="140"/>
      <c r="E165" s="140"/>
      <c r="F165" s="140"/>
      <c r="G165" s="140"/>
      <c r="H165" s="140"/>
      <c r="I165" s="140"/>
    </row>
    <row r="166" spans="2:9" ht="18" customHeight="1" x14ac:dyDescent="0.25">
      <c r="B166" s="137" t="s">
        <v>192</v>
      </c>
      <c r="C166" s="137"/>
      <c r="D166" s="137"/>
      <c r="E166" s="137"/>
      <c r="F166" s="137"/>
      <c r="G166" s="137"/>
      <c r="H166" s="137"/>
      <c r="I166" s="70">
        <f>I160*I15</f>
        <v>511877.63038465392</v>
      </c>
    </row>
    <row r="167" spans="2:9" ht="24" customHeight="1" x14ac:dyDescent="0.25">
      <c r="B167" s="137" t="s">
        <v>126</v>
      </c>
      <c r="C167" s="137"/>
      <c r="D167" s="137"/>
      <c r="E167" s="137"/>
      <c r="F167" s="137"/>
      <c r="G167" s="137"/>
      <c r="H167" s="137"/>
      <c r="I167" s="70">
        <f>I162*I15</f>
        <v>23034493.367309425</v>
      </c>
    </row>
    <row r="168" spans="2:9" ht="24" customHeight="1" x14ac:dyDescent="0.25">
      <c r="B168" s="134" t="s">
        <v>190</v>
      </c>
      <c r="C168" s="134"/>
      <c r="D168" s="134"/>
      <c r="E168" s="134"/>
      <c r="F168" s="134"/>
      <c r="G168" s="134"/>
      <c r="H168" s="134"/>
      <c r="I168" s="85">
        <f>I164*12</f>
        <v>206628.97291304628</v>
      </c>
    </row>
    <row r="170" spans="2:9" ht="41.25" customHeight="1" x14ac:dyDescent="0.25">
      <c r="B170" s="135" t="s">
        <v>138</v>
      </c>
      <c r="C170" s="136"/>
      <c r="D170" s="136"/>
      <c r="E170" s="136"/>
      <c r="F170" s="136"/>
      <c r="G170" s="23">
        <v>300</v>
      </c>
    </row>
    <row r="171" spans="2:9" ht="22.5" customHeight="1" x14ac:dyDescent="0.25">
      <c r="B171" s="135" t="s">
        <v>158</v>
      </c>
      <c r="C171" s="136"/>
      <c r="D171" s="136"/>
      <c r="E171" s="136"/>
      <c r="F171" s="136"/>
      <c r="G171" s="24" t="s">
        <v>159</v>
      </c>
      <c r="H171" s="22"/>
      <c r="I171" s="22"/>
    </row>
    <row r="172" spans="2:9" ht="21" customHeight="1" x14ac:dyDescent="0.25">
      <c r="B172" s="141" t="s">
        <v>130</v>
      </c>
      <c r="C172" s="141"/>
      <c r="D172" s="141"/>
      <c r="E172" s="141"/>
      <c r="F172" s="141"/>
      <c r="G172" s="25">
        <v>0.5</v>
      </c>
      <c r="H172" s="22"/>
      <c r="I172" s="22"/>
    </row>
    <row r="173" spans="2:9" x14ac:dyDescent="0.25">
      <c r="B173" s="135" t="s">
        <v>140</v>
      </c>
      <c r="C173" s="142"/>
      <c r="D173" s="142"/>
      <c r="E173" s="142"/>
      <c r="F173" s="142"/>
      <c r="G173" s="22"/>
      <c r="H173" s="22"/>
      <c r="I173" s="22"/>
    </row>
    <row r="174" spans="2:9" ht="30.75" customHeight="1" x14ac:dyDescent="0.25">
      <c r="G174" s="22"/>
      <c r="H174" s="22"/>
      <c r="I174" s="22"/>
    </row>
    <row r="175" spans="2:9" x14ac:dyDescent="0.25">
      <c r="B175" s="22"/>
      <c r="C175" s="22"/>
      <c r="D175" s="22"/>
      <c r="E175" s="22"/>
      <c r="F175" s="22"/>
      <c r="G175" s="22"/>
      <c r="H175" s="22"/>
      <c r="I175" s="22"/>
    </row>
    <row r="176" spans="2:9" x14ac:dyDescent="0.25">
      <c r="C176" s="22"/>
      <c r="D176" s="22"/>
      <c r="E176" s="22"/>
      <c r="F176" s="22"/>
      <c r="G176" s="22"/>
      <c r="H176" s="22"/>
      <c r="I176" s="22"/>
    </row>
    <row r="177" spans="2:9" x14ac:dyDescent="0.25">
      <c r="B177" s="22"/>
      <c r="C177" s="22"/>
      <c r="D177" s="22"/>
      <c r="E177" s="22"/>
      <c r="F177" s="22"/>
      <c r="G177" s="22"/>
      <c r="H177" s="22"/>
      <c r="I177" s="22"/>
    </row>
    <row r="178" spans="2:9" x14ac:dyDescent="0.25">
      <c r="B178" s="22"/>
      <c r="C178" s="22"/>
      <c r="D178" s="22"/>
      <c r="E178" s="22"/>
      <c r="F178" s="22"/>
      <c r="G178" s="22"/>
      <c r="H178" s="22"/>
      <c r="I178" s="22"/>
    </row>
    <row r="179" spans="2:9" x14ac:dyDescent="0.25">
      <c r="B179" s="22"/>
      <c r="C179" s="22"/>
      <c r="D179" s="22"/>
      <c r="E179" s="22"/>
      <c r="F179" s="22"/>
      <c r="G179" s="22"/>
      <c r="H179" s="22"/>
      <c r="I179" s="22"/>
    </row>
    <row r="180" spans="2:9" x14ac:dyDescent="0.25">
      <c r="B180" s="22"/>
      <c r="C180" s="22"/>
      <c r="D180" s="22"/>
      <c r="E180" s="22"/>
      <c r="F180" s="22"/>
      <c r="G180" s="22"/>
      <c r="H180" s="22"/>
      <c r="I180" s="22"/>
    </row>
    <row r="181" spans="2:9" x14ac:dyDescent="0.25">
      <c r="B181" s="22"/>
      <c r="C181" s="22"/>
      <c r="D181" s="22"/>
      <c r="E181" s="22"/>
      <c r="F181" s="22"/>
      <c r="G181" s="22"/>
      <c r="H181" s="22"/>
      <c r="I181" s="22"/>
    </row>
    <row r="182" spans="2:9" x14ac:dyDescent="0.25">
      <c r="B182" s="22"/>
      <c r="C182" s="22"/>
      <c r="D182" s="22"/>
      <c r="E182" s="22"/>
      <c r="F182" s="22"/>
      <c r="G182" s="22"/>
      <c r="H182" s="22"/>
      <c r="I182" s="22"/>
    </row>
    <row r="188" spans="2:9" ht="12" customHeight="1" x14ac:dyDescent="0.25"/>
  </sheetData>
  <mergeCells count="178">
    <mergeCell ref="B2:I2"/>
    <mergeCell ref="B3:I3"/>
    <mergeCell ref="D4:I4"/>
    <mergeCell ref="B56:B57"/>
    <mergeCell ref="C56:C57"/>
    <mergeCell ref="B58:B59"/>
    <mergeCell ref="C58:D59"/>
    <mergeCell ref="I58:I59"/>
    <mergeCell ref="C101:G101"/>
    <mergeCell ref="B39:G39"/>
    <mergeCell ref="B40:H40"/>
    <mergeCell ref="C100:G100"/>
    <mergeCell ref="C13:H13"/>
    <mergeCell ref="C14:H14"/>
    <mergeCell ref="B11:I11"/>
    <mergeCell ref="C12:H12"/>
    <mergeCell ref="D9:I9"/>
    <mergeCell ref="B10:I10"/>
    <mergeCell ref="D7:I7"/>
    <mergeCell ref="D8:I8"/>
    <mergeCell ref="D5:I5"/>
    <mergeCell ref="D6:I6"/>
    <mergeCell ref="C21:H21"/>
    <mergeCell ref="C22:F22"/>
    <mergeCell ref="G22:H22"/>
    <mergeCell ref="B19:I19"/>
    <mergeCell ref="C20:H20"/>
    <mergeCell ref="C17:H17"/>
    <mergeCell ref="B18:I18"/>
    <mergeCell ref="C15:H15"/>
    <mergeCell ref="C16:H16"/>
    <mergeCell ref="C31:H31"/>
    <mergeCell ref="C32:H32"/>
    <mergeCell ref="C29:H29"/>
    <mergeCell ref="C30:H30"/>
    <mergeCell ref="C27:G27"/>
    <mergeCell ref="C28:G28"/>
    <mergeCell ref="C25:H25"/>
    <mergeCell ref="C26:H26"/>
    <mergeCell ref="C23:H23"/>
    <mergeCell ref="B24:I24"/>
    <mergeCell ref="B42:I42"/>
    <mergeCell ref="C43:H43"/>
    <mergeCell ref="C44:G44"/>
    <mergeCell ref="B41:H41"/>
    <mergeCell ref="C37:G37"/>
    <mergeCell ref="C38:G38"/>
    <mergeCell ref="B33:H33"/>
    <mergeCell ref="B34:I34"/>
    <mergeCell ref="B35:I35"/>
    <mergeCell ref="C36:H36"/>
    <mergeCell ref="C52:G52"/>
    <mergeCell ref="B53:G53"/>
    <mergeCell ref="C50:G50"/>
    <mergeCell ref="C51:G51"/>
    <mergeCell ref="C48:G48"/>
    <mergeCell ref="C49:G49"/>
    <mergeCell ref="C47:G47"/>
    <mergeCell ref="C45:G45"/>
    <mergeCell ref="E59:F59"/>
    <mergeCell ref="E58:F58"/>
    <mergeCell ref="I56:I57"/>
    <mergeCell ref="E57:F57"/>
    <mergeCell ref="B54:I54"/>
    <mergeCell ref="C55:H55"/>
    <mergeCell ref="E56:F56"/>
    <mergeCell ref="C69:H69"/>
    <mergeCell ref="C60:F60"/>
    <mergeCell ref="C70:H70"/>
    <mergeCell ref="B65:H65"/>
    <mergeCell ref="B66:I66"/>
    <mergeCell ref="B67:I67"/>
    <mergeCell ref="C68:H68"/>
    <mergeCell ref="C63:H63"/>
    <mergeCell ref="C64:H64"/>
    <mergeCell ref="C61:H61"/>
    <mergeCell ref="C62:H62"/>
    <mergeCell ref="C82:G82"/>
    <mergeCell ref="B95:G95"/>
    <mergeCell ref="C80:G80"/>
    <mergeCell ref="C81:G81"/>
    <mergeCell ref="C75:G75"/>
    <mergeCell ref="C76:G76"/>
    <mergeCell ref="B71:H71"/>
    <mergeCell ref="B72:I72"/>
    <mergeCell ref="B73:I73"/>
    <mergeCell ref="C74:H74"/>
    <mergeCell ref="C85:G85"/>
    <mergeCell ref="C86:G86"/>
    <mergeCell ref="C79:G79"/>
    <mergeCell ref="H79:I79"/>
    <mergeCell ref="H85:I85"/>
    <mergeCell ref="B89:G89"/>
    <mergeCell ref="B77:H77"/>
    <mergeCell ref="B83:H83"/>
    <mergeCell ref="C78:I78"/>
    <mergeCell ref="C84:I84"/>
    <mergeCell ref="B90:I90"/>
    <mergeCell ref="B91:I91"/>
    <mergeCell ref="C92:G92"/>
    <mergeCell ref="C93:G93"/>
    <mergeCell ref="B97:I97"/>
    <mergeCell ref="B98:I98"/>
    <mergeCell ref="C99:H99"/>
    <mergeCell ref="C102:G102"/>
    <mergeCell ref="C103:G103"/>
    <mergeCell ref="C104:G104"/>
    <mergeCell ref="C105:G105"/>
    <mergeCell ref="B111:I111"/>
    <mergeCell ref="B112:I112"/>
    <mergeCell ref="C109:G109"/>
    <mergeCell ref="B110:H110"/>
    <mergeCell ref="B106:H106"/>
    <mergeCell ref="B107:I107"/>
    <mergeCell ref="C108:H108"/>
    <mergeCell ref="C124:H124"/>
    <mergeCell ref="B125:H125"/>
    <mergeCell ref="B126:I126"/>
    <mergeCell ref="C129:G129"/>
    <mergeCell ref="C130:G130"/>
    <mergeCell ref="C128:G128"/>
    <mergeCell ref="C113:G113"/>
    <mergeCell ref="C114:G114"/>
    <mergeCell ref="C122:H122"/>
    <mergeCell ref="C123:H123"/>
    <mergeCell ref="B118:I118"/>
    <mergeCell ref="B119:I119"/>
    <mergeCell ref="C120:H120"/>
    <mergeCell ref="C121:H121"/>
    <mergeCell ref="B115:H115"/>
    <mergeCell ref="B117:H117"/>
    <mergeCell ref="B116:H116"/>
    <mergeCell ref="C139:G139"/>
    <mergeCell ref="C136:G136"/>
    <mergeCell ref="C137:G137"/>
    <mergeCell ref="C134:G134"/>
    <mergeCell ref="C135:G135"/>
    <mergeCell ref="B131:H131"/>
    <mergeCell ref="B132:H132"/>
    <mergeCell ref="C133:G133"/>
    <mergeCell ref="B127:I127"/>
    <mergeCell ref="B171:F171"/>
    <mergeCell ref="B172:F172"/>
    <mergeCell ref="B173:F173"/>
    <mergeCell ref="B163:H163"/>
    <mergeCell ref="B165:I165"/>
    <mergeCell ref="B166:H166"/>
    <mergeCell ref="B167:H167"/>
    <mergeCell ref="B159:I159"/>
    <mergeCell ref="B160:H160"/>
    <mergeCell ref="B161:H161"/>
    <mergeCell ref="B162:H162"/>
    <mergeCell ref="B164:H164"/>
    <mergeCell ref="B168:H168"/>
    <mergeCell ref="C94:G94"/>
    <mergeCell ref="B96:G96"/>
    <mergeCell ref="C153:H153"/>
    <mergeCell ref="C158:H158"/>
    <mergeCell ref="J127:J128"/>
    <mergeCell ref="B146:H146"/>
    <mergeCell ref="B170:F170"/>
    <mergeCell ref="C156:H156"/>
    <mergeCell ref="C157:H157"/>
    <mergeCell ref="C154:H154"/>
    <mergeCell ref="C155:H155"/>
    <mergeCell ref="C151:H151"/>
    <mergeCell ref="C152:H152"/>
    <mergeCell ref="B148:I148"/>
    <mergeCell ref="B149:H149"/>
    <mergeCell ref="C150:H150"/>
    <mergeCell ref="C144:H144"/>
    <mergeCell ref="B145:H145"/>
    <mergeCell ref="B147:I147"/>
    <mergeCell ref="B140:I140"/>
    <mergeCell ref="B141:I141"/>
    <mergeCell ref="C142:H142"/>
    <mergeCell ref="C143:H143"/>
    <mergeCell ref="C138:G13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A9F76-371D-49D2-A8B8-A402B41508C3}">
  <dimension ref="B2:M173"/>
  <sheetViews>
    <sheetView showGridLines="0" topLeftCell="A117" workbookViewId="0">
      <selection activeCell="K177" sqref="K177"/>
    </sheetView>
  </sheetViews>
  <sheetFormatPr defaultColWidth="9.33203125" defaultRowHeight="13.8" x14ac:dyDescent="0.25"/>
  <cols>
    <col min="1" max="1" width="9.33203125" style="1"/>
    <col min="2" max="2" width="4.44140625" style="1" bestFit="1" customWidth="1"/>
    <col min="3" max="3" width="59" style="1" customWidth="1"/>
    <col min="4" max="4" width="9.6640625" style="1" bestFit="1" customWidth="1"/>
    <col min="5" max="6" width="9.33203125" style="1"/>
    <col min="7" max="7" width="26.6640625" style="1" customWidth="1"/>
    <col min="8" max="8" width="18.77734375" style="1" bestFit="1" customWidth="1"/>
    <col min="9" max="9" width="33" style="1" customWidth="1"/>
    <col min="10" max="10" width="18.109375" style="1" customWidth="1"/>
    <col min="11" max="11" width="13.44140625" style="2" bestFit="1" customWidth="1"/>
    <col min="12" max="12" width="9.33203125" style="1"/>
    <col min="13" max="13" width="14.6640625" style="1" bestFit="1" customWidth="1"/>
    <col min="14" max="16384" width="9.33203125" style="1"/>
  </cols>
  <sheetData>
    <row r="2" spans="2:9" ht="23.25" customHeight="1" x14ac:dyDescent="0.25">
      <c r="B2" s="168" t="s">
        <v>4</v>
      </c>
      <c r="C2" s="169"/>
      <c r="D2" s="169"/>
      <c r="E2" s="169"/>
      <c r="F2" s="169"/>
      <c r="G2" s="169"/>
      <c r="H2" s="169"/>
      <c r="I2" s="169"/>
    </row>
    <row r="3" spans="2:9" ht="18" customHeight="1" x14ac:dyDescent="0.25">
      <c r="B3" s="139" t="s">
        <v>5</v>
      </c>
      <c r="C3" s="139"/>
      <c r="D3" s="139"/>
      <c r="E3" s="139"/>
      <c r="F3" s="139"/>
      <c r="G3" s="139"/>
      <c r="H3" s="139"/>
      <c r="I3" s="139"/>
    </row>
    <row r="4" spans="2:9" ht="18" customHeight="1" x14ac:dyDescent="0.25">
      <c r="B4" s="33"/>
      <c r="C4" s="34" t="s">
        <v>128</v>
      </c>
      <c r="D4" s="137" t="s">
        <v>136</v>
      </c>
      <c r="E4" s="137"/>
      <c r="F4" s="137"/>
      <c r="G4" s="137"/>
      <c r="H4" s="137"/>
      <c r="I4" s="137"/>
    </row>
    <row r="5" spans="2:9" ht="18" customHeight="1" x14ac:dyDescent="0.25">
      <c r="B5" s="33"/>
      <c r="C5" s="34" t="s">
        <v>6</v>
      </c>
      <c r="D5" s="140" t="s">
        <v>7</v>
      </c>
      <c r="E5" s="140"/>
      <c r="F5" s="140"/>
      <c r="G5" s="140"/>
      <c r="H5" s="140"/>
      <c r="I5" s="140"/>
    </row>
    <row r="6" spans="2:9" ht="18" customHeight="1" x14ac:dyDescent="0.25">
      <c r="B6" s="33"/>
      <c r="C6" s="34" t="s">
        <v>8</v>
      </c>
      <c r="D6" s="140"/>
      <c r="E6" s="140"/>
      <c r="F6" s="140"/>
      <c r="G6" s="140"/>
      <c r="H6" s="140"/>
      <c r="I6" s="140"/>
    </row>
    <row r="7" spans="2:9" ht="18" customHeight="1" x14ac:dyDescent="0.25">
      <c r="B7" s="33"/>
      <c r="C7" s="34" t="s">
        <v>9</v>
      </c>
      <c r="D7" s="140"/>
      <c r="E7" s="140"/>
      <c r="F7" s="140"/>
      <c r="G7" s="140"/>
      <c r="H7" s="140"/>
      <c r="I7" s="140"/>
    </row>
    <row r="8" spans="2:9" ht="18" customHeight="1" x14ac:dyDescent="0.25">
      <c r="B8" s="33"/>
      <c r="C8" s="34" t="s">
        <v>134</v>
      </c>
      <c r="D8" s="140"/>
      <c r="E8" s="140"/>
      <c r="F8" s="140"/>
      <c r="G8" s="140"/>
      <c r="H8" s="140"/>
      <c r="I8" s="140"/>
    </row>
    <row r="9" spans="2:9" ht="18" customHeight="1" x14ac:dyDescent="0.25">
      <c r="B9" s="33"/>
      <c r="C9" s="34" t="s">
        <v>127</v>
      </c>
      <c r="D9" s="172" t="s">
        <v>143</v>
      </c>
      <c r="E9" s="172"/>
      <c r="F9" s="172"/>
      <c r="G9" s="172"/>
      <c r="H9" s="172"/>
      <c r="I9" s="172"/>
    </row>
    <row r="10" spans="2:9" ht="18" customHeight="1" x14ac:dyDescent="0.25">
      <c r="B10" s="140"/>
      <c r="C10" s="140"/>
      <c r="D10" s="140"/>
      <c r="E10" s="140"/>
      <c r="F10" s="140"/>
      <c r="G10" s="140"/>
      <c r="H10" s="140"/>
      <c r="I10" s="140"/>
    </row>
    <row r="11" spans="2:9" ht="18" customHeight="1" x14ac:dyDescent="0.25">
      <c r="B11" s="139" t="s">
        <v>10</v>
      </c>
      <c r="C11" s="139"/>
      <c r="D11" s="139"/>
      <c r="E11" s="139"/>
      <c r="F11" s="139"/>
      <c r="G11" s="139"/>
      <c r="H11" s="139"/>
      <c r="I11" s="139"/>
    </row>
    <row r="12" spans="2:9" ht="18" customHeight="1" x14ac:dyDescent="0.25">
      <c r="B12" s="35" t="s">
        <v>11</v>
      </c>
      <c r="C12" s="138" t="s">
        <v>12</v>
      </c>
      <c r="D12" s="138"/>
      <c r="E12" s="138"/>
      <c r="F12" s="138"/>
      <c r="G12" s="138"/>
      <c r="H12" s="138"/>
      <c r="I12" s="36"/>
    </row>
    <row r="13" spans="2:9" ht="18" customHeight="1" x14ac:dyDescent="0.25">
      <c r="B13" s="35" t="s">
        <v>13</v>
      </c>
      <c r="C13" s="138" t="s">
        <v>14</v>
      </c>
      <c r="D13" s="138"/>
      <c r="E13" s="138"/>
      <c r="F13" s="138"/>
      <c r="G13" s="138"/>
      <c r="H13" s="138"/>
      <c r="I13" s="31" t="s">
        <v>15</v>
      </c>
    </row>
    <row r="14" spans="2:9" ht="18" customHeight="1" x14ac:dyDescent="0.25">
      <c r="B14" s="35" t="s">
        <v>16</v>
      </c>
      <c r="C14" s="138" t="s">
        <v>17</v>
      </c>
      <c r="D14" s="138"/>
      <c r="E14" s="138"/>
      <c r="F14" s="138"/>
      <c r="G14" s="138"/>
      <c r="H14" s="138"/>
      <c r="I14" s="31" t="s">
        <v>155</v>
      </c>
    </row>
    <row r="15" spans="2:9" ht="18" customHeight="1" x14ac:dyDescent="0.25">
      <c r="B15" s="35" t="s">
        <v>18</v>
      </c>
      <c r="C15" s="138" t="s">
        <v>19</v>
      </c>
      <c r="D15" s="138"/>
      <c r="E15" s="138"/>
      <c r="F15" s="138"/>
      <c r="G15" s="138"/>
      <c r="H15" s="138"/>
      <c r="I15" s="31">
        <v>20</v>
      </c>
    </row>
    <row r="16" spans="2:9" ht="31.5" customHeight="1" x14ac:dyDescent="0.25">
      <c r="B16" s="35" t="s">
        <v>20</v>
      </c>
      <c r="C16" s="138" t="s">
        <v>21</v>
      </c>
      <c r="D16" s="138"/>
      <c r="E16" s="138"/>
      <c r="F16" s="138"/>
      <c r="G16" s="138"/>
      <c r="H16" s="138"/>
      <c r="I16" s="37" t="s">
        <v>156</v>
      </c>
    </row>
    <row r="17" spans="2:9" ht="18" customHeight="1" x14ac:dyDescent="0.25">
      <c r="B17" s="35" t="s">
        <v>22</v>
      </c>
      <c r="C17" s="138" t="s">
        <v>23</v>
      </c>
      <c r="D17" s="138"/>
      <c r="E17" s="138"/>
      <c r="F17" s="138"/>
      <c r="G17" s="138"/>
      <c r="H17" s="138"/>
      <c r="I17" s="33"/>
    </row>
    <row r="18" spans="2:9" ht="18" customHeight="1" x14ac:dyDescent="0.25">
      <c r="B18" s="140"/>
      <c r="C18" s="140"/>
      <c r="D18" s="140"/>
      <c r="E18" s="140"/>
      <c r="F18" s="140"/>
      <c r="G18" s="140"/>
      <c r="H18" s="140"/>
      <c r="I18" s="140"/>
    </row>
    <row r="19" spans="2:9" ht="18" customHeight="1" x14ac:dyDescent="0.25">
      <c r="B19" s="137" t="s">
        <v>24</v>
      </c>
      <c r="C19" s="137"/>
      <c r="D19" s="137"/>
      <c r="E19" s="137"/>
      <c r="F19" s="137"/>
      <c r="G19" s="137"/>
      <c r="H19" s="137"/>
      <c r="I19" s="137"/>
    </row>
    <row r="20" spans="2:9" ht="47.25" customHeight="1" x14ac:dyDescent="0.25">
      <c r="B20" s="38">
        <v>1</v>
      </c>
      <c r="C20" s="138" t="s">
        <v>25</v>
      </c>
      <c r="D20" s="138"/>
      <c r="E20" s="138"/>
      <c r="F20" s="138"/>
      <c r="G20" s="138"/>
      <c r="H20" s="138"/>
      <c r="I20" s="33" t="s">
        <v>129</v>
      </c>
    </row>
    <row r="21" spans="2:9" ht="18" customHeight="1" x14ac:dyDescent="0.25">
      <c r="B21" s="38">
        <v>2</v>
      </c>
      <c r="C21" s="138" t="s">
        <v>26</v>
      </c>
      <c r="D21" s="138"/>
      <c r="E21" s="138"/>
      <c r="F21" s="138"/>
      <c r="G21" s="138"/>
      <c r="H21" s="138"/>
      <c r="I21" s="39">
        <v>15750</v>
      </c>
    </row>
    <row r="22" spans="2:9" ht="26.1" customHeight="1" x14ac:dyDescent="0.25">
      <c r="B22" s="38">
        <v>3</v>
      </c>
      <c r="C22" s="138" t="s">
        <v>27</v>
      </c>
      <c r="D22" s="140"/>
      <c r="E22" s="140"/>
      <c r="F22" s="140"/>
      <c r="G22" s="138" t="s">
        <v>28</v>
      </c>
      <c r="H22" s="138"/>
      <c r="I22" s="33" t="s">
        <v>146</v>
      </c>
    </row>
    <row r="23" spans="2:9" ht="18" customHeight="1" x14ac:dyDescent="0.25">
      <c r="B23" s="38">
        <v>4</v>
      </c>
      <c r="C23" s="138" t="s">
        <v>29</v>
      </c>
      <c r="D23" s="138"/>
      <c r="E23" s="138"/>
      <c r="F23" s="138"/>
      <c r="G23" s="138"/>
      <c r="H23" s="138"/>
      <c r="I23" s="40"/>
    </row>
    <row r="24" spans="2:9" ht="18" customHeight="1" x14ac:dyDescent="0.25">
      <c r="B24" s="167" t="s">
        <v>30</v>
      </c>
      <c r="C24" s="167"/>
      <c r="D24" s="167"/>
      <c r="E24" s="167"/>
      <c r="F24" s="167"/>
      <c r="G24" s="167"/>
      <c r="H24" s="167"/>
      <c r="I24" s="167"/>
    </row>
    <row r="25" spans="2:9" ht="18" customHeight="1" x14ac:dyDescent="0.25">
      <c r="B25" s="41">
        <v>1</v>
      </c>
      <c r="C25" s="158" t="s">
        <v>31</v>
      </c>
      <c r="D25" s="158"/>
      <c r="E25" s="158"/>
      <c r="F25" s="158"/>
      <c r="G25" s="158"/>
      <c r="H25" s="158"/>
      <c r="I25" s="42" t="s">
        <v>32</v>
      </c>
    </row>
    <row r="26" spans="2:9" ht="18" customHeight="1" x14ac:dyDescent="0.25">
      <c r="B26" s="27" t="s">
        <v>11</v>
      </c>
      <c r="C26" s="159" t="s">
        <v>33</v>
      </c>
      <c r="D26" s="159"/>
      <c r="E26" s="159"/>
      <c r="F26" s="159"/>
      <c r="G26" s="159"/>
      <c r="H26" s="159"/>
      <c r="I26" s="52">
        <f>I21</f>
        <v>15750</v>
      </c>
    </row>
    <row r="27" spans="2:9" ht="18" customHeight="1" x14ac:dyDescent="0.25">
      <c r="B27" s="27" t="s">
        <v>13</v>
      </c>
      <c r="C27" s="159" t="s">
        <v>34</v>
      </c>
      <c r="D27" s="159"/>
      <c r="E27" s="159"/>
      <c r="F27" s="159"/>
      <c r="G27" s="159"/>
      <c r="H27" s="44">
        <v>0</v>
      </c>
      <c r="I27" s="52">
        <v>0</v>
      </c>
    </row>
    <row r="28" spans="2:9" ht="18" customHeight="1" x14ac:dyDescent="0.25">
      <c r="B28" s="27" t="s">
        <v>16</v>
      </c>
      <c r="C28" s="159" t="s">
        <v>35</v>
      </c>
      <c r="D28" s="159"/>
      <c r="E28" s="159"/>
      <c r="F28" s="159"/>
      <c r="G28" s="159"/>
      <c r="H28" s="44">
        <v>0</v>
      </c>
      <c r="I28" s="52">
        <v>0</v>
      </c>
    </row>
    <row r="29" spans="2:9" ht="18" customHeight="1" x14ac:dyDescent="0.25">
      <c r="B29" s="27" t="s">
        <v>18</v>
      </c>
      <c r="C29" s="159" t="s">
        <v>36</v>
      </c>
      <c r="D29" s="159"/>
      <c r="E29" s="159"/>
      <c r="F29" s="159"/>
      <c r="G29" s="159"/>
      <c r="H29" s="159"/>
      <c r="I29" s="52">
        <v>0</v>
      </c>
    </row>
    <row r="30" spans="2:9" ht="18" customHeight="1" x14ac:dyDescent="0.25">
      <c r="B30" s="27" t="s">
        <v>20</v>
      </c>
      <c r="C30" s="159" t="s">
        <v>37</v>
      </c>
      <c r="D30" s="159"/>
      <c r="E30" s="159"/>
      <c r="F30" s="159"/>
      <c r="G30" s="159"/>
      <c r="H30" s="159"/>
      <c r="I30" s="52">
        <v>0</v>
      </c>
    </row>
    <row r="31" spans="2:9" ht="18" customHeight="1" x14ac:dyDescent="0.25">
      <c r="B31" s="27" t="s">
        <v>22</v>
      </c>
      <c r="C31" s="159" t="s">
        <v>38</v>
      </c>
      <c r="D31" s="159"/>
      <c r="E31" s="159"/>
      <c r="F31" s="159"/>
      <c r="G31" s="159"/>
      <c r="H31" s="159"/>
      <c r="I31" s="52">
        <v>0</v>
      </c>
    </row>
    <row r="32" spans="2:9" ht="18" customHeight="1" x14ac:dyDescent="0.25">
      <c r="B32" s="27" t="s">
        <v>39</v>
      </c>
      <c r="C32" s="159" t="s">
        <v>40</v>
      </c>
      <c r="D32" s="159"/>
      <c r="E32" s="159"/>
      <c r="F32" s="159"/>
      <c r="G32" s="159"/>
      <c r="H32" s="159"/>
      <c r="I32" s="52">
        <v>0</v>
      </c>
    </row>
    <row r="33" spans="2:11" ht="18" customHeight="1" x14ac:dyDescent="0.25">
      <c r="B33" s="158" t="s">
        <v>41</v>
      </c>
      <c r="C33" s="158"/>
      <c r="D33" s="158"/>
      <c r="E33" s="158"/>
      <c r="F33" s="158"/>
      <c r="G33" s="158"/>
      <c r="H33" s="158"/>
      <c r="I33" s="107">
        <f>SUM(I26:I32)</f>
        <v>15750</v>
      </c>
    </row>
    <row r="34" spans="2:11" ht="18" customHeight="1" x14ac:dyDescent="0.25">
      <c r="B34" s="140"/>
      <c r="C34" s="140"/>
      <c r="D34" s="140"/>
      <c r="E34" s="140"/>
      <c r="F34" s="140"/>
      <c r="G34" s="140"/>
      <c r="H34" s="140"/>
      <c r="I34" s="140"/>
    </row>
    <row r="35" spans="2:11" ht="18" customHeight="1" x14ac:dyDescent="0.25">
      <c r="B35" s="167" t="s">
        <v>42</v>
      </c>
      <c r="C35" s="167"/>
      <c r="D35" s="167"/>
      <c r="E35" s="167"/>
      <c r="F35" s="167"/>
      <c r="G35" s="167"/>
      <c r="H35" s="167"/>
      <c r="I35" s="167"/>
    </row>
    <row r="36" spans="2:11" ht="18" customHeight="1" x14ac:dyDescent="0.25">
      <c r="B36" s="46">
        <v>2.1</v>
      </c>
      <c r="C36" s="158" t="s">
        <v>160</v>
      </c>
      <c r="D36" s="166"/>
      <c r="E36" s="166"/>
      <c r="F36" s="166"/>
      <c r="G36" s="166"/>
      <c r="H36" s="166"/>
      <c r="I36" s="42" t="s">
        <v>32</v>
      </c>
    </row>
    <row r="37" spans="2:11" ht="18" customHeight="1" x14ac:dyDescent="0.25">
      <c r="B37" s="27" t="s">
        <v>11</v>
      </c>
      <c r="C37" s="159" t="s">
        <v>43</v>
      </c>
      <c r="D37" s="159"/>
      <c r="E37" s="159"/>
      <c r="F37" s="159"/>
      <c r="G37" s="159"/>
      <c r="H37" s="47">
        <f>1/12</f>
        <v>8.3333333333333329E-2</v>
      </c>
      <c r="I37" s="43">
        <f t="shared" ref="I37:I38" si="0">H37*$I$33</f>
        <v>1312.5</v>
      </c>
    </row>
    <row r="38" spans="2:11" ht="18" customHeight="1" x14ac:dyDescent="0.25">
      <c r="B38" s="27" t="s">
        <v>13</v>
      </c>
      <c r="C38" s="159" t="s">
        <v>168</v>
      </c>
      <c r="D38" s="159"/>
      <c r="E38" s="159"/>
      <c r="F38" s="159"/>
      <c r="G38" s="159"/>
      <c r="H38" s="47">
        <f>(1/12)/3</f>
        <v>2.7777777777777776E-2</v>
      </c>
      <c r="I38" s="43">
        <f t="shared" si="0"/>
        <v>437.5</v>
      </c>
    </row>
    <row r="39" spans="2:11" ht="18" customHeight="1" x14ac:dyDescent="0.25">
      <c r="B39" s="171" t="s">
        <v>44</v>
      </c>
      <c r="C39" s="171"/>
      <c r="D39" s="171"/>
      <c r="E39" s="171"/>
      <c r="F39" s="171"/>
      <c r="G39" s="171"/>
      <c r="H39" s="48">
        <f>SUM(H37:H38)</f>
        <v>0.1111111111111111</v>
      </c>
      <c r="I39" s="45">
        <f>SUM(I37:I38)</f>
        <v>1750</v>
      </c>
    </row>
    <row r="40" spans="2:11" ht="18" customHeight="1" x14ac:dyDescent="0.25">
      <c r="B40" s="170" t="s">
        <v>45</v>
      </c>
      <c r="C40" s="170"/>
      <c r="D40" s="170"/>
      <c r="E40" s="170"/>
      <c r="F40" s="170"/>
      <c r="G40" s="170"/>
      <c r="H40" s="170"/>
      <c r="I40" s="43">
        <f>I39*H53</f>
        <v>696.50000000000011</v>
      </c>
      <c r="K40" s="9"/>
    </row>
    <row r="41" spans="2:11" ht="18" customHeight="1" x14ac:dyDescent="0.25">
      <c r="B41" s="158" t="s">
        <v>46</v>
      </c>
      <c r="C41" s="158"/>
      <c r="D41" s="158"/>
      <c r="E41" s="158"/>
      <c r="F41" s="158"/>
      <c r="G41" s="158"/>
      <c r="H41" s="158"/>
      <c r="I41" s="45">
        <f>I40+I39</f>
        <v>2446.5</v>
      </c>
    </row>
    <row r="42" spans="2:11" ht="18" customHeight="1" x14ac:dyDescent="0.25">
      <c r="B42" s="166"/>
      <c r="C42" s="166"/>
      <c r="D42" s="166"/>
      <c r="E42" s="166"/>
      <c r="F42" s="166"/>
      <c r="G42" s="166"/>
      <c r="H42" s="166"/>
      <c r="I42" s="166"/>
    </row>
    <row r="43" spans="2:11" ht="18" customHeight="1" x14ac:dyDescent="0.25">
      <c r="B43" s="46">
        <v>2.2000000000000002</v>
      </c>
      <c r="C43" s="158" t="s">
        <v>47</v>
      </c>
      <c r="D43" s="158"/>
      <c r="E43" s="158"/>
      <c r="F43" s="158"/>
      <c r="G43" s="158"/>
      <c r="H43" s="158"/>
      <c r="I43" s="42" t="s">
        <v>32</v>
      </c>
    </row>
    <row r="44" spans="2:11" ht="18" customHeight="1" x14ac:dyDescent="0.25">
      <c r="B44" s="27" t="s">
        <v>11</v>
      </c>
      <c r="C44" s="159" t="s">
        <v>48</v>
      </c>
      <c r="D44" s="159"/>
      <c r="E44" s="159"/>
      <c r="F44" s="159"/>
      <c r="G44" s="159"/>
      <c r="H44" s="49">
        <v>0.2</v>
      </c>
      <c r="I44" s="43">
        <f>H44*$I$33</f>
        <v>3150</v>
      </c>
    </row>
    <row r="45" spans="2:11" ht="18" customHeight="1" x14ac:dyDescent="0.25">
      <c r="B45" s="27" t="s">
        <v>13</v>
      </c>
      <c r="C45" s="159" t="s">
        <v>49</v>
      </c>
      <c r="D45" s="159"/>
      <c r="E45" s="159"/>
      <c r="F45" s="159"/>
      <c r="G45" s="159"/>
      <c r="H45" s="47">
        <v>2.5000000000000001E-2</v>
      </c>
      <c r="I45" s="43">
        <f t="shared" ref="I45:I52" si="1">H45*$I$33</f>
        <v>393.75</v>
      </c>
    </row>
    <row r="46" spans="2:11" ht="18" customHeight="1" x14ac:dyDescent="0.25">
      <c r="B46" s="27" t="s">
        <v>16</v>
      </c>
      <c r="C46" s="26" t="s">
        <v>50</v>
      </c>
      <c r="D46" s="26" t="s">
        <v>51</v>
      </c>
      <c r="E46" s="28">
        <v>0.03</v>
      </c>
      <c r="F46" s="27" t="s">
        <v>52</v>
      </c>
      <c r="G46" s="29">
        <v>2</v>
      </c>
      <c r="H46" s="50">
        <f>E46*G46</f>
        <v>0.06</v>
      </c>
      <c r="I46" s="43">
        <f t="shared" si="1"/>
        <v>945</v>
      </c>
    </row>
    <row r="47" spans="2:11" ht="18" customHeight="1" x14ac:dyDescent="0.25">
      <c r="B47" s="27" t="s">
        <v>18</v>
      </c>
      <c r="C47" s="159" t="s">
        <v>53</v>
      </c>
      <c r="D47" s="159"/>
      <c r="E47" s="159"/>
      <c r="F47" s="159"/>
      <c r="G47" s="159"/>
      <c r="H47" s="47">
        <v>1.4999999999999999E-2</v>
      </c>
      <c r="I47" s="43">
        <f t="shared" si="1"/>
        <v>236.25</v>
      </c>
    </row>
    <row r="48" spans="2:11" ht="18" customHeight="1" x14ac:dyDescent="0.25">
      <c r="B48" s="27" t="s">
        <v>20</v>
      </c>
      <c r="C48" s="159" t="s">
        <v>54</v>
      </c>
      <c r="D48" s="159"/>
      <c r="E48" s="159"/>
      <c r="F48" s="159"/>
      <c r="G48" s="159"/>
      <c r="H48" s="47">
        <v>0.01</v>
      </c>
      <c r="I48" s="43">
        <f t="shared" si="1"/>
        <v>157.5</v>
      </c>
    </row>
    <row r="49" spans="2:9" ht="18" customHeight="1" x14ac:dyDescent="0.25">
      <c r="B49" s="27" t="s">
        <v>22</v>
      </c>
      <c r="C49" s="159" t="s">
        <v>55</v>
      </c>
      <c r="D49" s="159"/>
      <c r="E49" s="159"/>
      <c r="F49" s="159"/>
      <c r="G49" s="159"/>
      <c r="H49" s="47">
        <v>6.0000000000000001E-3</v>
      </c>
      <c r="I49" s="43">
        <f t="shared" si="1"/>
        <v>94.5</v>
      </c>
    </row>
    <row r="50" spans="2:9" ht="18" customHeight="1" x14ac:dyDescent="0.25">
      <c r="B50" s="27" t="s">
        <v>39</v>
      </c>
      <c r="C50" s="159" t="s">
        <v>56</v>
      </c>
      <c r="D50" s="159"/>
      <c r="E50" s="159"/>
      <c r="F50" s="159"/>
      <c r="G50" s="159"/>
      <c r="H50" s="47">
        <v>2E-3</v>
      </c>
      <c r="I50" s="43">
        <f t="shared" si="1"/>
        <v>31.5</v>
      </c>
    </row>
    <row r="51" spans="2:9" ht="18" customHeight="1" x14ac:dyDescent="0.25">
      <c r="B51" s="27" t="s">
        <v>57</v>
      </c>
      <c r="C51" s="159" t="s">
        <v>58</v>
      </c>
      <c r="D51" s="159"/>
      <c r="E51" s="159"/>
      <c r="F51" s="159"/>
      <c r="G51" s="159"/>
      <c r="H51" s="47">
        <v>0.08</v>
      </c>
      <c r="I51" s="43">
        <f t="shared" si="1"/>
        <v>1260</v>
      </c>
    </row>
    <row r="52" spans="2:9" ht="18" customHeight="1" x14ac:dyDescent="0.25">
      <c r="B52" s="27" t="s">
        <v>59</v>
      </c>
      <c r="C52" s="159" t="s">
        <v>60</v>
      </c>
      <c r="D52" s="159"/>
      <c r="E52" s="159"/>
      <c r="F52" s="159"/>
      <c r="G52" s="159"/>
      <c r="H52" s="47">
        <v>0</v>
      </c>
      <c r="I52" s="43">
        <f t="shared" si="1"/>
        <v>0</v>
      </c>
    </row>
    <row r="53" spans="2:9" ht="18" customHeight="1" x14ac:dyDescent="0.25">
      <c r="B53" s="158" t="s">
        <v>46</v>
      </c>
      <c r="C53" s="158"/>
      <c r="D53" s="158"/>
      <c r="E53" s="158"/>
      <c r="F53" s="158"/>
      <c r="G53" s="158"/>
      <c r="H53" s="48">
        <f>SUM(H44:H52)</f>
        <v>0.39800000000000008</v>
      </c>
      <c r="I53" s="45">
        <f>SUM(I44:I52)</f>
        <v>6268.5</v>
      </c>
    </row>
    <row r="54" spans="2:9" ht="18" customHeight="1" x14ac:dyDescent="0.25">
      <c r="B54" s="140"/>
      <c r="C54" s="140"/>
      <c r="D54" s="140"/>
      <c r="E54" s="140"/>
      <c r="F54" s="140"/>
      <c r="G54" s="140"/>
      <c r="H54" s="140"/>
      <c r="I54" s="140"/>
    </row>
    <row r="55" spans="2:9" ht="18" customHeight="1" x14ac:dyDescent="0.25">
      <c r="B55" s="46">
        <v>2.2999999999999998</v>
      </c>
      <c r="C55" s="158" t="s">
        <v>61</v>
      </c>
      <c r="D55" s="158"/>
      <c r="E55" s="158"/>
      <c r="F55" s="158"/>
      <c r="G55" s="158"/>
      <c r="H55" s="158"/>
      <c r="I55" s="42" t="s">
        <v>32</v>
      </c>
    </row>
    <row r="56" spans="2:9" ht="18" customHeight="1" x14ac:dyDescent="0.25">
      <c r="B56" s="170" t="s">
        <v>11</v>
      </c>
      <c r="C56" s="170" t="s">
        <v>62</v>
      </c>
      <c r="D56" s="27" t="s">
        <v>63</v>
      </c>
      <c r="E56" s="159" t="s">
        <v>64</v>
      </c>
      <c r="F56" s="159"/>
      <c r="G56" s="27" t="s">
        <v>65</v>
      </c>
      <c r="H56" s="27" t="s">
        <v>66</v>
      </c>
      <c r="I56" s="156">
        <f>D57*E57*G57-H57</f>
        <v>0</v>
      </c>
    </row>
    <row r="57" spans="2:9" ht="18" customHeight="1" x14ac:dyDescent="0.25">
      <c r="B57" s="170"/>
      <c r="C57" s="170"/>
      <c r="D57" s="51">
        <v>0</v>
      </c>
      <c r="E57" s="157">
        <v>0</v>
      </c>
      <c r="F57" s="157"/>
      <c r="G57" s="51">
        <v>0</v>
      </c>
      <c r="H57" s="52">
        <v>0</v>
      </c>
      <c r="I57" s="156"/>
    </row>
    <row r="58" spans="2:9" ht="18" customHeight="1" x14ac:dyDescent="0.25">
      <c r="B58" s="170" t="s">
        <v>13</v>
      </c>
      <c r="C58" s="170" t="s">
        <v>67</v>
      </c>
      <c r="D58" s="170"/>
      <c r="E58" s="159" t="s">
        <v>64</v>
      </c>
      <c r="F58" s="159"/>
      <c r="G58" s="27" t="s">
        <v>65</v>
      </c>
      <c r="H58" s="27" t="s">
        <v>66</v>
      </c>
      <c r="I58" s="156">
        <f>E59*G59-H59</f>
        <v>819</v>
      </c>
    </row>
    <row r="59" spans="2:9" ht="18" customHeight="1" x14ac:dyDescent="0.25">
      <c r="B59" s="170"/>
      <c r="C59" s="170"/>
      <c r="D59" s="170"/>
      <c r="E59" s="165">
        <v>39</v>
      </c>
      <c r="F59" s="165"/>
      <c r="G59" s="51">
        <v>21</v>
      </c>
      <c r="H59" s="52">
        <v>0</v>
      </c>
      <c r="I59" s="156"/>
    </row>
    <row r="60" spans="2:9" ht="18" customHeight="1" x14ac:dyDescent="0.25">
      <c r="B60" s="27" t="s">
        <v>16</v>
      </c>
      <c r="C60" s="159" t="s">
        <v>139</v>
      </c>
      <c r="D60" s="159"/>
      <c r="E60" s="159"/>
      <c r="F60" s="159"/>
      <c r="G60" s="30" t="s">
        <v>161</v>
      </c>
      <c r="H60" s="53">
        <v>300</v>
      </c>
      <c r="I60" s="43">
        <f>H60*0.5</f>
        <v>150</v>
      </c>
    </row>
    <row r="61" spans="2:9" ht="18" customHeight="1" x14ac:dyDescent="0.25">
      <c r="B61" s="27" t="s">
        <v>18</v>
      </c>
      <c r="C61" s="159" t="s">
        <v>68</v>
      </c>
      <c r="D61" s="159"/>
      <c r="E61" s="159"/>
      <c r="F61" s="159"/>
      <c r="G61" s="159"/>
      <c r="H61" s="159"/>
      <c r="I61" s="43">
        <v>0</v>
      </c>
    </row>
    <row r="62" spans="2:9" ht="18" customHeight="1" x14ac:dyDescent="0.25">
      <c r="B62" s="27" t="s">
        <v>20</v>
      </c>
      <c r="C62" s="159" t="s">
        <v>69</v>
      </c>
      <c r="D62" s="159"/>
      <c r="E62" s="159"/>
      <c r="F62" s="159"/>
      <c r="G62" s="159"/>
      <c r="H62" s="159"/>
      <c r="I62" s="43">
        <v>0</v>
      </c>
    </row>
    <row r="63" spans="2:9" ht="18" customHeight="1" x14ac:dyDescent="0.25">
      <c r="B63" s="27" t="s">
        <v>22</v>
      </c>
      <c r="C63" s="159" t="s">
        <v>70</v>
      </c>
      <c r="D63" s="159"/>
      <c r="E63" s="159"/>
      <c r="F63" s="159"/>
      <c r="G63" s="159"/>
      <c r="H63" s="159"/>
      <c r="I63" s="43">
        <v>0</v>
      </c>
    </row>
    <row r="64" spans="2:9" ht="18" customHeight="1" x14ac:dyDescent="0.25">
      <c r="B64" s="27" t="s">
        <v>59</v>
      </c>
      <c r="C64" s="159" t="s">
        <v>147</v>
      </c>
      <c r="D64" s="159"/>
      <c r="E64" s="159"/>
      <c r="F64" s="159"/>
      <c r="G64" s="159"/>
      <c r="H64" s="159"/>
      <c r="I64" s="43">
        <v>30.6</v>
      </c>
    </row>
    <row r="65" spans="2:9" ht="18" customHeight="1" x14ac:dyDescent="0.25">
      <c r="B65" s="158" t="s">
        <v>46</v>
      </c>
      <c r="C65" s="158"/>
      <c r="D65" s="158"/>
      <c r="E65" s="158"/>
      <c r="F65" s="158"/>
      <c r="G65" s="158"/>
      <c r="H65" s="158"/>
      <c r="I65" s="45">
        <f>SUM(I56:I64)</f>
        <v>999.6</v>
      </c>
    </row>
    <row r="66" spans="2:9" ht="18" customHeight="1" x14ac:dyDescent="0.25">
      <c r="B66" s="140"/>
      <c r="C66" s="140"/>
      <c r="D66" s="140"/>
      <c r="E66" s="140"/>
      <c r="F66" s="140"/>
      <c r="G66" s="140"/>
      <c r="H66" s="140"/>
      <c r="I66" s="140"/>
    </row>
    <row r="67" spans="2:9" ht="18" customHeight="1" x14ac:dyDescent="0.25">
      <c r="B67" s="164" t="s">
        <v>71</v>
      </c>
      <c r="C67" s="164"/>
      <c r="D67" s="164"/>
      <c r="E67" s="164"/>
      <c r="F67" s="164"/>
      <c r="G67" s="164"/>
      <c r="H67" s="164"/>
      <c r="I67" s="164"/>
    </row>
    <row r="68" spans="2:9" ht="18" customHeight="1" x14ac:dyDescent="0.25">
      <c r="B68" s="54">
        <v>2.1</v>
      </c>
      <c r="C68" s="160" t="s">
        <v>177</v>
      </c>
      <c r="D68" s="160"/>
      <c r="E68" s="160"/>
      <c r="F68" s="160"/>
      <c r="G68" s="160"/>
      <c r="H68" s="160"/>
      <c r="I68" s="67">
        <f>I41</f>
        <v>2446.5</v>
      </c>
    </row>
    <row r="69" spans="2:9" ht="18" customHeight="1" x14ac:dyDescent="0.25">
      <c r="B69" s="54">
        <v>2.2000000000000002</v>
      </c>
      <c r="C69" s="160" t="s">
        <v>72</v>
      </c>
      <c r="D69" s="160"/>
      <c r="E69" s="160"/>
      <c r="F69" s="160"/>
      <c r="G69" s="160"/>
      <c r="H69" s="160"/>
      <c r="I69" s="67">
        <f>I53</f>
        <v>6268.5</v>
      </c>
    </row>
    <row r="70" spans="2:9" ht="18" customHeight="1" x14ac:dyDescent="0.25">
      <c r="B70" s="54">
        <v>2.2999999999999998</v>
      </c>
      <c r="C70" s="160" t="s">
        <v>73</v>
      </c>
      <c r="D70" s="160"/>
      <c r="E70" s="160"/>
      <c r="F70" s="160"/>
      <c r="G70" s="160"/>
      <c r="H70" s="160"/>
      <c r="I70" s="67">
        <f>I65</f>
        <v>999.6</v>
      </c>
    </row>
    <row r="71" spans="2:9" ht="18" customHeight="1" x14ac:dyDescent="0.25">
      <c r="B71" s="148" t="s">
        <v>74</v>
      </c>
      <c r="C71" s="148"/>
      <c r="D71" s="148"/>
      <c r="E71" s="148"/>
      <c r="F71" s="148"/>
      <c r="G71" s="148"/>
      <c r="H71" s="148"/>
      <c r="I71" s="68">
        <f>SUM(I68:I70)</f>
        <v>9714.6</v>
      </c>
    </row>
    <row r="72" spans="2:9" ht="18" customHeight="1" x14ac:dyDescent="0.25">
      <c r="B72" s="140"/>
      <c r="C72" s="140"/>
      <c r="D72" s="140"/>
      <c r="E72" s="140"/>
      <c r="F72" s="140"/>
      <c r="G72" s="140"/>
      <c r="H72" s="140"/>
      <c r="I72" s="140"/>
    </row>
    <row r="73" spans="2:9" ht="18" customHeight="1" x14ac:dyDescent="0.25">
      <c r="B73" s="139" t="s">
        <v>75</v>
      </c>
      <c r="C73" s="139"/>
      <c r="D73" s="139"/>
      <c r="E73" s="139"/>
      <c r="F73" s="139"/>
      <c r="G73" s="139"/>
      <c r="H73" s="139"/>
      <c r="I73" s="139"/>
    </row>
    <row r="74" spans="2:9" ht="18" customHeight="1" x14ac:dyDescent="0.25">
      <c r="B74" s="55" t="s">
        <v>164</v>
      </c>
      <c r="C74" s="137" t="s">
        <v>76</v>
      </c>
      <c r="D74" s="137"/>
      <c r="E74" s="137"/>
      <c r="F74" s="137"/>
      <c r="G74" s="137"/>
      <c r="H74" s="137"/>
      <c r="I74" s="34" t="s">
        <v>32</v>
      </c>
    </row>
    <row r="75" spans="2:9" ht="18" customHeight="1" x14ac:dyDescent="0.25">
      <c r="B75" s="35" t="s">
        <v>11</v>
      </c>
      <c r="C75" s="138" t="s">
        <v>76</v>
      </c>
      <c r="D75" s="138"/>
      <c r="E75" s="138"/>
      <c r="F75" s="138"/>
      <c r="G75" s="138"/>
      <c r="H75" s="56">
        <f>TRUNC(((1/12*0.0192)),4)</f>
        <v>1.6000000000000001E-3</v>
      </c>
      <c r="I75" s="69">
        <f>H75*$I$33</f>
        <v>25.200000000000003</v>
      </c>
    </row>
    <row r="76" spans="2:9" ht="18" customHeight="1" x14ac:dyDescent="0.25">
      <c r="B76" s="35" t="s">
        <v>13</v>
      </c>
      <c r="C76" s="138" t="s">
        <v>77</v>
      </c>
      <c r="D76" s="138"/>
      <c r="E76" s="138"/>
      <c r="F76" s="138"/>
      <c r="G76" s="138"/>
      <c r="H76" s="57">
        <f>8%*H75*100%</f>
        <v>1.2800000000000002E-4</v>
      </c>
      <c r="I76" s="69">
        <f t="shared" ref="I76:I82" si="2">H76*$I$33</f>
        <v>2.0160000000000005</v>
      </c>
    </row>
    <row r="77" spans="2:9" ht="18" customHeight="1" x14ac:dyDescent="0.25">
      <c r="B77" s="137" t="s">
        <v>46</v>
      </c>
      <c r="C77" s="137"/>
      <c r="D77" s="137"/>
      <c r="E77" s="137"/>
      <c r="F77" s="137"/>
      <c r="G77" s="137"/>
      <c r="H77" s="137"/>
      <c r="I77" s="70">
        <f>SUM(I75:I76)</f>
        <v>27.216000000000005</v>
      </c>
    </row>
    <row r="78" spans="2:9" ht="18" customHeight="1" x14ac:dyDescent="0.25">
      <c r="B78" s="34"/>
      <c r="C78" s="139"/>
      <c r="D78" s="139"/>
      <c r="E78" s="139"/>
      <c r="F78" s="139"/>
      <c r="G78" s="139"/>
      <c r="H78" s="139"/>
      <c r="I78" s="139"/>
    </row>
    <row r="79" spans="2:9" ht="18" customHeight="1" x14ac:dyDescent="0.25">
      <c r="B79" s="34" t="s">
        <v>163</v>
      </c>
      <c r="C79" s="137" t="s">
        <v>171</v>
      </c>
      <c r="D79" s="137"/>
      <c r="E79" s="137"/>
      <c r="F79" s="137"/>
      <c r="G79" s="137"/>
      <c r="H79" s="174"/>
      <c r="I79" s="174"/>
    </row>
    <row r="80" spans="2:9" ht="18" customHeight="1" x14ac:dyDescent="0.25">
      <c r="B80" s="35" t="s">
        <v>16</v>
      </c>
      <c r="C80" s="138" t="s">
        <v>169</v>
      </c>
      <c r="D80" s="138"/>
      <c r="E80" s="138"/>
      <c r="F80" s="138"/>
      <c r="G80" s="138"/>
      <c r="H80" s="56">
        <f>(7/30)/12</f>
        <v>1.9444444444444445E-2</v>
      </c>
      <c r="I80" s="69">
        <f t="shared" si="2"/>
        <v>306.25</v>
      </c>
    </row>
    <row r="81" spans="2:9" ht="24.75" customHeight="1" x14ac:dyDescent="0.25">
      <c r="B81" s="35" t="s">
        <v>18</v>
      </c>
      <c r="C81" s="138" t="s">
        <v>170</v>
      </c>
      <c r="D81" s="140"/>
      <c r="E81" s="140"/>
      <c r="F81" s="140"/>
      <c r="G81" s="140"/>
      <c r="H81" s="56">
        <f>H80*H53</f>
        <v>7.7388888888888906E-3</v>
      </c>
      <c r="I81" s="69">
        <f t="shared" si="2"/>
        <v>121.88750000000003</v>
      </c>
    </row>
    <row r="82" spans="2:9" ht="18" customHeight="1" x14ac:dyDescent="0.25">
      <c r="B82" s="35" t="s">
        <v>20</v>
      </c>
      <c r="C82" s="138" t="s">
        <v>173</v>
      </c>
      <c r="D82" s="138"/>
      <c r="E82" s="138"/>
      <c r="F82" s="138"/>
      <c r="G82" s="138"/>
      <c r="H82" s="56">
        <v>0</v>
      </c>
      <c r="I82" s="69">
        <f t="shared" si="2"/>
        <v>0</v>
      </c>
    </row>
    <row r="83" spans="2:9" ht="18" customHeight="1" x14ac:dyDescent="0.25">
      <c r="B83" s="137" t="s">
        <v>46</v>
      </c>
      <c r="C83" s="137"/>
      <c r="D83" s="137"/>
      <c r="E83" s="137"/>
      <c r="F83" s="137"/>
      <c r="G83" s="137"/>
      <c r="H83" s="137"/>
      <c r="I83" s="70">
        <f>SUM(I80:I82)</f>
        <v>428.13750000000005</v>
      </c>
    </row>
    <row r="84" spans="2:9" ht="18" customHeight="1" x14ac:dyDescent="0.25">
      <c r="B84" s="34"/>
      <c r="C84" s="139"/>
      <c r="D84" s="139"/>
      <c r="E84" s="139"/>
      <c r="F84" s="139"/>
      <c r="G84" s="139"/>
      <c r="H84" s="139"/>
      <c r="I84" s="139"/>
    </row>
    <row r="85" spans="2:9" ht="18" customHeight="1" x14ac:dyDescent="0.25">
      <c r="B85" s="34" t="s">
        <v>172</v>
      </c>
      <c r="C85" s="137" t="s">
        <v>165</v>
      </c>
      <c r="D85" s="137"/>
      <c r="E85" s="137"/>
      <c r="F85" s="137"/>
      <c r="G85" s="137"/>
      <c r="H85" s="175"/>
      <c r="I85" s="175"/>
    </row>
    <row r="86" spans="2:9" ht="18" customHeight="1" x14ac:dyDescent="0.25">
      <c r="B86" s="35" t="s">
        <v>11</v>
      </c>
      <c r="C86" s="138" t="s">
        <v>166</v>
      </c>
      <c r="D86" s="138"/>
      <c r="E86" s="138"/>
      <c r="F86" s="138"/>
      <c r="G86" s="138"/>
      <c r="H86" s="56">
        <f>40%*8%</f>
        <v>3.2000000000000001E-2</v>
      </c>
      <c r="I86" s="69">
        <f>H86*$I$33</f>
        <v>504</v>
      </c>
    </row>
    <row r="87" spans="2:9" ht="18" customHeight="1" x14ac:dyDescent="0.25">
      <c r="B87" s="35" t="s">
        <v>13</v>
      </c>
      <c r="C87" s="126" t="s">
        <v>167</v>
      </c>
      <c r="D87" s="127"/>
      <c r="E87" s="127"/>
      <c r="F87" s="127"/>
      <c r="G87" s="128"/>
      <c r="H87" s="56">
        <f>40%*8%*(H39)</f>
        <v>3.5555555555555553E-3</v>
      </c>
      <c r="I87" s="69">
        <f>H87*$I$33</f>
        <v>55.999999999999993</v>
      </c>
    </row>
    <row r="88" spans="2:9" ht="18" customHeight="1" x14ac:dyDescent="0.25">
      <c r="B88" s="35" t="s">
        <v>16</v>
      </c>
      <c r="C88" s="126" t="s">
        <v>43</v>
      </c>
      <c r="D88" s="127"/>
      <c r="E88" s="127"/>
      <c r="F88" s="127"/>
      <c r="G88" s="128"/>
      <c r="H88" s="56">
        <f>40%*8%*H37</f>
        <v>2.6666666666666666E-3</v>
      </c>
      <c r="I88" s="69">
        <f>H88*$I$33</f>
        <v>42</v>
      </c>
    </row>
    <row r="89" spans="2:9" ht="18" customHeight="1" x14ac:dyDescent="0.25">
      <c r="B89" s="137" t="s">
        <v>46</v>
      </c>
      <c r="C89" s="137"/>
      <c r="D89" s="137"/>
      <c r="E89" s="137"/>
      <c r="F89" s="137"/>
      <c r="G89" s="137"/>
      <c r="H89" s="75">
        <f>SUM(H86:H88)</f>
        <v>3.822222222222222E-2</v>
      </c>
      <c r="I89" s="70">
        <f>SUM(I86:I88)</f>
        <v>602</v>
      </c>
    </row>
    <row r="90" spans="2:9" ht="18" customHeight="1" x14ac:dyDescent="0.25">
      <c r="B90" s="139"/>
      <c r="C90" s="139"/>
      <c r="D90" s="139"/>
      <c r="E90" s="139"/>
      <c r="F90" s="139"/>
      <c r="G90" s="139"/>
      <c r="H90" s="139"/>
      <c r="I90" s="139"/>
    </row>
    <row r="91" spans="2:9" ht="18" customHeight="1" x14ac:dyDescent="0.25">
      <c r="B91" s="139" t="s">
        <v>174</v>
      </c>
      <c r="C91" s="139"/>
      <c r="D91" s="139"/>
      <c r="E91" s="139"/>
      <c r="F91" s="139"/>
      <c r="G91" s="139"/>
      <c r="H91" s="139"/>
      <c r="I91" s="139"/>
    </row>
    <row r="92" spans="2:9" ht="18" customHeight="1" x14ac:dyDescent="0.25">
      <c r="B92" s="61" t="s">
        <v>164</v>
      </c>
      <c r="C92" s="138" t="s">
        <v>76</v>
      </c>
      <c r="D92" s="138"/>
      <c r="E92" s="138"/>
      <c r="F92" s="138"/>
      <c r="G92" s="138"/>
      <c r="H92" s="76">
        <f>SUM(H75:H76)</f>
        <v>1.7280000000000002E-3</v>
      </c>
      <c r="I92" s="69">
        <f>I77</f>
        <v>27.216000000000005</v>
      </c>
    </row>
    <row r="93" spans="2:9" ht="18" customHeight="1" x14ac:dyDescent="0.25">
      <c r="B93" s="34" t="s">
        <v>163</v>
      </c>
      <c r="C93" s="138" t="s">
        <v>162</v>
      </c>
      <c r="D93" s="138"/>
      <c r="E93" s="138"/>
      <c r="F93" s="138"/>
      <c r="G93" s="138"/>
      <c r="H93" s="76">
        <f>SUM(H80:H81)</f>
        <v>2.7183333333333337E-2</v>
      </c>
      <c r="I93" s="69">
        <f>I83</f>
        <v>428.13750000000005</v>
      </c>
    </row>
    <row r="94" spans="2:9" ht="18" customHeight="1" x14ac:dyDescent="0.25">
      <c r="B94" s="32" t="s">
        <v>172</v>
      </c>
      <c r="C94" s="138" t="s">
        <v>175</v>
      </c>
      <c r="D94" s="138"/>
      <c r="E94" s="138"/>
      <c r="F94" s="138"/>
      <c r="G94" s="138"/>
      <c r="H94" s="78">
        <f>H89</f>
        <v>3.822222222222222E-2</v>
      </c>
      <c r="I94" s="69">
        <f>I89</f>
        <v>602</v>
      </c>
    </row>
    <row r="95" spans="2:9" ht="18" customHeight="1" x14ac:dyDescent="0.25">
      <c r="B95" s="137" t="s">
        <v>176</v>
      </c>
      <c r="C95" s="137"/>
      <c r="D95" s="137"/>
      <c r="E95" s="137"/>
      <c r="F95" s="137"/>
      <c r="G95" s="137"/>
      <c r="H95" s="58">
        <f>SUM(H92,H94)</f>
        <v>3.995022222222222E-2</v>
      </c>
      <c r="I95" s="70">
        <f>SUM(I92,I94)</f>
        <v>629.21600000000001</v>
      </c>
    </row>
    <row r="96" spans="2:9" ht="18" customHeight="1" x14ac:dyDescent="0.25">
      <c r="B96" s="137" t="s">
        <v>178</v>
      </c>
      <c r="C96" s="137"/>
      <c r="D96" s="137"/>
      <c r="E96" s="137"/>
      <c r="F96" s="137"/>
      <c r="G96" s="137"/>
      <c r="H96" s="58">
        <f>H93</f>
        <v>2.7183333333333337E-2</v>
      </c>
      <c r="I96" s="70">
        <f>I93</f>
        <v>428.13750000000005</v>
      </c>
    </row>
    <row r="97" spans="2:9" ht="18" customHeight="1" x14ac:dyDescent="0.25">
      <c r="B97" s="140"/>
      <c r="C97" s="140"/>
      <c r="D97" s="140"/>
      <c r="E97" s="140"/>
      <c r="F97" s="140"/>
      <c r="G97" s="140"/>
      <c r="H97" s="140"/>
      <c r="I97" s="140"/>
    </row>
    <row r="98" spans="2:9" ht="18" customHeight="1" x14ac:dyDescent="0.25">
      <c r="B98" s="139" t="s">
        <v>78</v>
      </c>
      <c r="C98" s="139"/>
      <c r="D98" s="139"/>
      <c r="E98" s="139"/>
      <c r="F98" s="139"/>
      <c r="G98" s="139"/>
      <c r="H98" s="139"/>
      <c r="I98" s="139"/>
    </row>
    <row r="99" spans="2:9" ht="18" customHeight="1" x14ac:dyDescent="0.25">
      <c r="B99" s="55">
        <v>4.0999999999999996</v>
      </c>
      <c r="C99" s="137" t="s">
        <v>79</v>
      </c>
      <c r="D99" s="137"/>
      <c r="E99" s="137"/>
      <c r="F99" s="137"/>
      <c r="G99" s="137"/>
      <c r="H99" s="137"/>
      <c r="I99" s="34" t="s">
        <v>32</v>
      </c>
    </row>
    <row r="100" spans="2:9" ht="18" customHeight="1" x14ac:dyDescent="0.25">
      <c r="B100" s="35" t="s">
        <v>11</v>
      </c>
      <c r="C100" s="146" t="s">
        <v>80</v>
      </c>
      <c r="D100" s="146"/>
      <c r="E100" s="146"/>
      <c r="F100" s="146"/>
      <c r="G100" s="146"/>
      <c r="H100" s="56">
        <f>(1/12)</f>
        <v>8.3333333333333329E-2</v>
      </c>
      <c r="I100" s="69">
        <f t="shared" ref="I100:I105" si="3">H100*$I$33</f>
        <v>1312.5</v>
      </c>
    </row>
    <row r="101" spans="2:9" ht="18" customHeight="1" x14ac:dyDescent="0.25">
      <c r="B101" s="35" t="s">
        <v>13</v>
      </c>
      <c r="C101" s="146" t="s">
        <v>81</v>
      </c>
      <c r="D101" s="146"/>
      <c r="E101" s="146"/>
      <c r="F101" s="146"/>
      <c r="G101" s="146"/>
      <c r="H101" s="79">
        <f>0.1/360</f>
        <v>2.7777777777777778E-4</v>
      </c>
      <c r="I101" s="69">
        <f t="shared" si="3"/>
        <v>4.375</v>
      </c>
    </row>
    <row r="102" spans="2:9" ht="18" customHeight="1" x14ac:dyDescent="0.25">
      <c r="B102" s="59" t="s">
        <v>16</v>
      </c>
      <c r="C102" s="146" t="s">
        <v>82</v>
      </c>
      <c r="D102" s="146"/>
      <c r="E102" s="146"/>
      <c r="F102" s="146"/>
      <c r="G102" s="146"/>
      <c r="H102" s="79">
        <f>(5/30/12)*0.0259</f>
        <v>3.5972222222222221E-4</v>
      </c>
      <c r="I102" s="69">
        <f t="shared" si="3"/>
        <v>5.6656249999999995</v>
      </c>
    </row>
    <row r="103" spans="2:9" ht="18" customHeight="1" x14ac:dyDescent="0.25">
      <c r="B103" s="59" t="s">
        <v>18</v>
      </c>
      <c r="C103" s="146" t="s">
        <v>83</v>
      </c>
      <c r="D103" s="146"/>
      <c r="E103" s="146"/>
      <c r="F103" s="146"/>
      <c r="G103" s="146"/>
      <c r="H103" s="56">
        <f>(15/360)*0.002</f>
        <v>8.3333333333333331E-5</v>
      </c>
      <c r="I103" s="69">
        <f t="shared" si="3"/>
        <v>1.3125</v>
      </c>
    </row>
    <row r="104" spans="2:9" ht="18" customHeight="1" x14ac:dyDescent="0.25">
      <c r="B104" s="59" t="s">
        <v>20</v>
      </c>
      <c r="C104" s="146" t="s">
        <v>84</v>
      </c>
      <c r="D104" s="146"/>
      <c r="E104" s="146"/>
      <c r="F104" s="146"/>
      <c r="G104" s="146"/>
      <c r="H104" s="56">
        <f>(((1/12+(1/3*1/12))*(4/12))/12)*0.0294</f>
        <v>9.0740740740740734E-5</v>
      </c>
      <c r="I104" s="69">
        <f t="shared" si="3"/>
        <v>1.4291666666666665</v>
      </c>
    </row>
    <row r="105" spans="2:9" ht="18" customHeight="1" x14ac:dyDescent="0.25">
      <c r="B105" s="35" t="s">
        <v>22</v>
      </c>
      <c r="C105" s="146" t="s">
        <v>179</v>
      </c>
      <c r="D105" s="146"/>
      <c r="E105" s="146"/>
      <c r="F105" s="146"/>
      <c r="G105" s="146"/>
      <c r="H105" s="56">
        <v>0.01</v>
      </c>
      <c r="I105" s="69">
        <f t="shared" si="3"/>
        <v>157.5</v>
      </c>
    </row>
    <row r="106" spans="2:9" ht="18" customHeight="1" x14ac:dyDescent="0.25">
      <c r="B106" s="137" t="s">
        <v>46</v>
      </c>
      <c r="C106" s="137"/>
      <c r="D106" s="137"/>
      <c r="E106" s="137"/>
      <c r="F106" s="137"/>
      <c r="G106" s="137"/>
      <c r="H106" s="137"/>
      <c r="I106" s="70">
        <f>SUM(I100:I105)</f>
        <v>1482.7822916666667</v>
      </c>
    </row>
    <row r="107" spans="2:9" ht="18" customHeight="1" x14ac:dyDescent="0.25">
      <c r="B107" s="140"/>
      <c r="C107" s="140"/>
      <c r="D107" s="140"/>
      <c r="E107" s="140"/>
      <c r="F107" s="140"/>
      <c r="G107" s="140"/>
      <c r="H107" s="140"/>
      <c r="I107" s="140"/>
    </row>
    <row r="108" spans="2:9" ht="18" customHeight="1" x14ac:dyDescent="0.25">
      <c r="B108" s="55">
        <v>4.2</v>
      </c>
      <c r="C108" s="137" t="s">
        <v>85</v>
      </c>
      <c r="D108" s="137"/>
      <c r="E108" s="137"/>
      <c r="F108" s="137"/>
      <c r="G108" s="137"/>
      <c r="H108" s="137"/>
      <c r="I108" s="34" t="s">
        <v>32</v>
      </c>
    </row>
    <row r="109" spans="2:9" ht="18" customHeight="1" x14ac:dyDescent="0.25">
      <c r="B109" s="35" t="s">
        <v>11</v>
      </c>
      <c r="C109" s="138" t="s">
        <v>86</v>
      </c>
      <c r="D109" s="138"/>
      <c r="E109" s="138"/>
      <c r="F109" s="138"/>
      <c r="G109" s="138"/>
      <c r="H109" s="56">
        <v>0</v>
      </c>
      <c r="I109" s="69">
        <f t="shared" ref="I109" si="4">H109*$I$33</f>
        <v>0</v>
      </c>
    </row>
    <row r="110" spans="2:9" ht="18" customHeight="1" x14ac:dyDescent="0.25">
      <c r="B110" s="137" t="s">
        <v>46</v>
      </c>
      <c r="C110" s="137"/>
      <c r="D110" s="137"/>
      <c r="E110" s="137"/>
      <c r="F110" s="137"/>
      <c r="G110" s="137"/>
      <c r="H110" s="137"/>
      <c r="I110" s="70">
        <f>I109</f>
        <v>0</v>
      </c>
    </row>
    <row r="111" spans="2:9" ht="18" customHeight="1" x14ac:dyDescent="0.25">
      <c r="B111" s="140"/>
      <c r="C111" s="140"/>
      <c r="D111" s="140"/>
      <c r="E111" s="140"/>
      <c r="F111" s="140"/>
      <c r="G111" s="140"/>
      <c r="H111" s="140"/>
      <c r="I111" s="140"/>
    </row>
    <row r="112" spans="2:9" ht="18" customHeight="1" x14ac:dyDescent="0.25">
      <c r="B112" s="139" t="s">
        <v>87</v>
      </c>
      <c r="C112" s="139"/>
      <c r="D112" s="139"/>
      <c r="E112" s="139"/>
      <c r="F112" s="139"/>
      <c r="G112" s="139"/>
      <c r="H112" s="139"/>
      <c r="I112" s="139"/>
    </row>
    <row r="113" spans="2:10" ht="18" customHeight="1" x14ac:dyDescent="0.25">
      <c r="B113" s="60">
        <v>4.0999999999999996</v>
      </c>
      <c r="C113" s="146" t="s">
        <v>88</v>
      </c>
      <c r="D113" s="146"/>
      <c r="E113" s="146"/>
      <c r="F113" s="146"/>
      <c r="G113" s="146"/>
      <c r="H113" s="56">
        <f>SUM(H100:H105)</f>
        <v>9.4144907407407399E-2</v>
      </c>
      <c r="I113" s="69">
        <f>I106</f>
        <v>1482.7822916666667</v>
      </c>
    </row>
    <row r="114" spans="2:10" ht="18" customHeight="1" x14ac:dyDescent="0.25">
      <c r="B114" s="60">
        <v>4.2</v>
      </c>
      <c r="C114" s="146" t="s">
        <v>89</v>
      </c>
      <c r="D114" s="146"/>
      <c r="E114" s="146"/>
      <c r="F114" s="146"/>
      <c r="G114" s="146"/>
      <c r="H114" s="56">
        <f>H109</f>
        <v>0</v>
      </c>
      <c r="I114" s="69">
        <f>I110</f>
        <v>0</v>
      </c>
    </row>
    <row r="115" spans="2:10" ht="18" customHeight="1" x14ac:dyDescent="0.25">
      <c r="B115" s="137" t="s">
        <v>90</v>
      </c>
      <c r="C115" s="137"/>
      <c r="D115" s="137"/>
      <c r="E115" s="137"/>
      <c r="F115" s="137"/>
      <c r="G115" s="137"/>
      <c r="H115" s="137"/>
      <c r="I115" s="70">
        <f>SUM(I113:I114)</f>
        <v>1482.7822916666667</v>
      </c>
    </row>
    <row r="116" spans="2:10" ht="18" customHeight="1" x14ac:dyDescent="0.25">
      <c r="B116" s="147" t="s">
        <v>91</v>
      </c>
      <c r="C116" s="147"/>
      <c r="D116" s="147"/>
      <c r="E116" s="147"/>
      <c r="F116" s="147"/>
      <c r="G116" s="147"/>
      <c r="H116" s="147"/>
      <c r="I116" s="69">
        <f>I115*H53</f>
        <v>590.14735208333343</v>
      </c>
    </row>
    <row r="117" spans="2:10" ht="18" customHeight="1" x14ac:dyDescent="0.25">
      <c r="B117" s="137" t="s">
        <v>92</v>
      </c>
      <c r="C117" s="137"/>
      <c r="D117" s="137"/>
      <c r="E117" s="137"/>
      <c r="F117" s="137"/>
      <c r="G117" s="137"/>
      <c r="H117" s="137"/>
      <c r="I117" s="70">
        <f>SUM(I115:I116)</f>
        <v>2072.9296437500002</v>
      </c>
    </row>
    <row r="118" spans="2:10" ht="18" customHeight="1" x14ac:dyDescent="0.25">
      <c r="B118" s="140"/>
      <c r="C118" s="140"/>
      <c r="D118" s="140"/>
      <c r="E118" s="140"/>
      <c r="F118" s="140"/>
      <c r="G118" s="140"/>
      <c r="H118" s="140"/>
      <c r="I118" s="140"/>
    </row>
    <row r="119" spans="2:10" ht="18" customHeight="1" x14ac:dyDescent="0.25">
      <c r="B119" s="139" t="s">
        <v>93</v>
      </c>
      <c r="C119" s="139"/>
      <c r="D119" s="139"/>
      <c r="E119" s="139"/>
      <c r="F119" s="139"/>
      <c r="G119" s="139"/>
      <c r="H119" s="139"/>
      <c r="I119" s="139"/>
    </row>
    <row r="120" spans="2:10" ht="18" customHeight="1" x14ac:dyDescent="0.25">
      <c r="B120" s="62">
        <v>5</v>
      </c>
      <c r="C120" s="137" t="s">
        <v>94</v>
      </c>
      <c r="D120" s="137"/>
      <c r="E120" s="137"/>
      <c r="F120" s="137"/>
      <c r="G120" s="137"/>
      <c r="H120" s="137"/>
      <c r="I120" s="34" t="s">
        <v>32</v>
      </c>
    </row>
    <row r="121" spans="2:10" ht="18" customHeight="1" x14ac:dyDescent="0.25">
      <c r="B121" s="35" t="s">
        <v>11</v>
      </c>
      <c r="C121" s="138" t="s">
        <v>95</v>
      </c>
      <c r="D121" s="138"/>
      <c r="E121" s="138"/>
      <c r="F121" s="138"/>
      <c r="G121" s="138"/>
      <c r="H121" s="138"/>
      <c r="I121" s="69">
        <v>0</v>
      </c>
    </row>
    <row r="122" spans="2:10" ht="18" customHeight="1" x14ac:dyDescent="0.25">
      <c r="B122" s="35" t="s">
        <v>13</v>
      </c>
      <c r="C122" s="138" t="s">
        <v>96</v>
      </c>
      <c r="D122" s="138"/>
      <c r="E122" s="138"/>
      <c r="F122" s="138"/>
      <c r="G122" s="138"/>
      <c r="H122" s="138"/>
      <c r="I122" s="69">
        <v>0</v>
      </c>
    </row>
    <row r="123" spans="2:10" ht="18" customHeight="1" x14ac:dyDescent="0.25">
      <c r="B123" s="35" t="s">
        <v>16</v>
      </c>
      <c r="C123" s="138" t="s">
        <v>97</v>
      </c>
      <c r="D123" s="138"/>
      <c r="E123" s="138"/>
      <c r="F123" s="138"/>
      <c r="G123" s="138"/>
      <c r="H123" s="138"/>
      <c r="I123" s="69">
        <v>0</v>
      </c>
    </row>
    <row r="124" spans="2:10" ht="18" customHeight="1" x14ac:dyDescent="0.25">
      <c r="B124" s="35" t="s">
        <v>18</v>
      </c>
      <c r="C124" s="138" t="s">
        <v>40</v>
      </c>
      <c r="D124" s="138"/>
      <c r="E124" s="138"/>
      <c r="F124" s="138"/>
      <c r="G124" s="138"/>
      <c r="H124" s="138"/>
      <c r="I124" s="69">
        <v>0</v>
      </c>
    </row>
    <row r="125" spans="2:10" ht="18" customHeight="1" x14ac:dyDescent="0.25">
      <c r="B125" s="137" t="s">
        <v>98</v>
      </c>
      <c r="C125" s="137"/>
      <c r="D125" s="137"/>
      <c r="E125" s="137"/>
      <c r="F125" s="137"/>
      <c r="G125" s="137"/>
      <c r="H125" s="137"/>
      <c r="I125" s="70">
        <f>SUM(I121:I124)</f>
        <v>0</v>
      </c>
    </row>
    <row r="126" spans="2:10" ht="18" customHeight="1" x14ac:dyDescent="0.25">
      <c r="B126" s="140"/>
      <c r="C126" s="140"/>
      <c r="D126" s="140"/>
      <c r="E126" s="140"/>
      <c r="F126" s="140"/>
      <c r="G126" s="140"/>
      <c r="H126" s="140"/>
      <c r="I126" s="140"/>
    </row>
    <row r="127" spans="2:10" ht="18" customHeight="1" x14ac:dyDescent="0.25">
      <c r="B127" s="139" t="s">
        <v>99</v>
      </c>
      <c r="C127" s="139"/>
      <c r="D127" s="139"/>
      <c r="E127" s="139"/>
      <c r="F127" s="139"/>
      <c r="G127" s="139"/>
      <c r="H127" s="139"/>
      <c r="I127" s="139"/>
      <c r="J127" s="173" t="s">
        <v>186</v>
      </c>
    </row>
    <row r="128" spans="2:10" ht="18" customHeight="1" x14ac:dyDescent="0.25">
      <c r="B128" s="62">
        <v>6</v>
      </c>
      <c r="C128" s="137" t="s">
        <v>131</v>
      </c>
      <c r="D128" s="137"/>
      <c r="E128" s="137"/>
      <c r="F128" s="137"/>
      <c r="G128" s="137"/>
      <c r="H128" s="34"/>
      <c r="I128" s="34" t="s">
        <v>32</v>
      </c>
      <c r="J128" s="173"/>
    </row>
    <row r="129" spans="2:13" ht="18" customHeight="1" x14ac:dyDescent="0.25">
      <c r="B129" s="35" t="s">
        <v>11</v>
      </c>
      <c r="C129" s="146" t="s">
        <v>100</v>
      </c>
      <c r="D129" s="146"/>
      <c r="E129" s="146"/>
      <c r="F129" s="146"/>
      <c r="G129" s="146"/>
      <c r="H129" s="63">
        <v>0.05</v>
      </c>
      <c r="I129" s="69">
        <f>I156*$H$129</f>
        <v>1408.3372821875</v>
      </c>
      <c r="J129" s="104">
        <f>H129*$I$153</f>
        <v>21.406875000000003</v>
      </c>
      <c r="M129" s="10"/>
    </row>
    <row r="130" spans="2:13" ht="18" customHeight="1" x14ac:dyDescent="0.25">
      <c r="B130" s="35" t="s">
        <v>13</v>
      </c>
      <c r="C130" s="138" t="s">
        <v>101</v>
      </c>
      <c r="D130" s="138"/>
      <c r="E130" s="138"/>
      <c r="F130" s="138"/>
      <c r="G130" s="138"/>
      <c r="H130" s="63">
        <v>0.1</v>
      </c>
      <c r="I130" s="69">
        <f>I156*$H$130</f>
        <v>2816.674564375</v>
      </c>
      <c r="J130" s="104">
        <f>H130*$I$153</f>
        <v>42.813750000000006</v>
      </c>
    </row>
    <row r="131" spans="2:13" ht="18" customHeight="1" x14ac:dyDescent="0.25">
      <c r="B131" s="137" t="s">
        <v>102</v>
      </c>
      <c r="C131" s="137"/>
      <c r="D131" s="137"/>
      <c r="E131" s="137"/>
      <c r="F131" s="137"/>
      <c r="G131" s="137"/>
      <c r="H131" s="137"/>
      <c r="I131" s="70">
        <f>SUM(I129:I130)</f>
        <v>4225.0118465625001</v>
      </c>
      <c r="J131" s="105">
        <f>SUM(J129:J130)</f>
        <v>64.220625000000013</v>
      </c>
    </row>
    <row r="132" spans="2:13" ht="18" customHeight="1" x14ac:dyDescent="0.25">
      <c r="B132" s="137" t="s">
        <v>103</v>
      </c>
      <c r="C132" s="137"/>
      <c r="D132" s="137"/>
      <c r="E132" s="137"/>
      <c r="F132" s="137"/>
      <c r="G132" s="137"/>
      <c r="H132" s="137"/>
      <c r="I132" s="80" t="s">
        <v>104</v>
      </c>
      <c r="J132" s="106"/>
    </row>
    <row r="133" spans="2:13" ht="18" customHeight="1" x14ac:dyDescent="0.25">
      <c r="B133" s="35" t="s">
        <v>105</v>
      </c>
      <c r="C133" s="138" t="s">
        <v>106</v>
      </c>
      <c r="D133" s="138"/>
      <c r="E133" s="138"/>
      <c r="F133" s="138"/>
      <c r="G133" s="138"/>
      <c r="H133" s="63">
        <v>7.5999999999999998E-2</v>
      </c>
      <c r="I133" s="69">
        <f>H133*($I$131+$I$156)</f>
        <v>2461.7735692637498</v>
      </c>
      <c r="J133" s="104">
        <f>H133*($J$131+$I$153)</f>
        <v>37.419217500000009</v>
      </c>
    </row>
    <row r="134" spans="2:13" ht="18" customHeight="1" x14ac:dyDescent="0.25">
      <c r="B134" s="35" t="s">
        <v>107</v>
      </c>
      <c r="C134" s="138" t="s">
        <v>108</v>
      </c>
      <c r="D134" s="138"/>
      <c r="E134" s="138"/>
      <c r="F134" s="138"/>
      <c r="G134" s="138"/>
      <c r="H134" s="63">
        <v>1.6500000000000001E-2</v>
      </c>
      <c r="I134" s="69">
        <f t="shared" ref="I134:I138" si="5">H134*($I$131+$I$156)</f>
        <v>534.46399859015628</v>
      </c>
      <c r="J134" s="104">
        <f t="shared" ref="J134:J138" si="6">H134*($J$131+$I$153)</f>
        <v>8.123909062500001</v>
      </c>
    </row>
    <row r="135" spans="2:13" ht="18" customHeight="1" x14ac:dyDescent="0.25">
      <c r="B135" s="35" t="s">
        <v>109</v>
      </c>
      <c r="C135" s="132" t="s">
        <v>157</v>
      </c>
      <c r="D135" s="132"/>
      <c r="E135" s="132"/>
      <c r="F135" s="132"/>
      <c r="G135" s="132"/>
      <c r="H135" s="56">
        <v>0</v>
      </c>
      <c r="I135" s="69">
        <f t="shared" si="5"/>
        <v>0</v>
      </c>
      <c r="J135" s="104">
        <f t="shared" si="6"/>
        <v>0</v>
      </c>
    </row>
    <row r="136" spans="2:13" ht="18" customHeight="1" x14ac:dyDescent="0.25">
      <c r="B136" s="35" t="s">
        <v>18</v>
      </c>
      <c r="C136" s="138" t="s">
        <v>110</v>
      </c>
      <c r="D136" s="138"/>
      <c r="E136" s="138"/>
      <c r="F136" s="138"/>
      <c r="G136" s="138"/>
      <c r="H136" s="56">
        <v>0</v>
      </c>
      <c r="I136" s="69">
        <f t="shared" si="5"/>
        <v>0</v>
      </c>
      <c r="J136" s="104">
        <f t="shared" si="6"/>
        <v>0</v>
      </c>
    </row>
    <row r="137" spans="2:13" ht="18" customHeight="1" x14ac:dyDescent="0.25">
      <c r="B137" s="35" t="s">
        <v>111</v>
      </c>
      <c r="C137" s="138" t="s">
        <v>112</v>
      </c>
      <c r="D137" s="138"/>
      <c r="E137" s="138"/>
      <c r="F137" s="138"/>
      <c r="G137" s="138"/>
      <c r="H137" s="63">
        <v>0.05</v>
      </c>
      <c r="I137" s="69">
        <f t="shared" si="5"/>
        <v>1619.5878745156251</v>
      </c>
      <c r="J137" s="104">
        <f t="shared" si="6"/>
        <v>24.617906250000004</v>
      </c>
    </row>
    <row r="138" spans="2:13" ht="18" customHeight="1" x14ac:dyDescent="0.25">
      <c r="B138" s="35" t="s">
        <v>113</v>
      </c>
      <c r="C138" s="138" t="s">
        <v>114</v>
      </c>
      <c r="D138" s="138"/>
      <c r="E138" s="138"/>
      <c r="F138" s="138"/>
      <c r="G138" s="138"/>
      <c r="H138" s="56">
        <v>0</v>
      </c>
      <c r="I138" s="69">
        <f t="shared" si="5"/>
        <v>0</v>
      </c>
      <c r="J138" s="104">
        <f t="shared" si="6"/>
        <v>0</v>
      </c>
    </row>
    <row r="139" spans="2:13" ht="18" customHeight="1" x14ac:dyDescent="0.25">
      <c r="B139" s="34" t="s">
        <v>22</v>
      </c>
      <c r="C139" s="137" t="s">
        <v>115</v>
      </c>
      <c r="D139" s="137"/>
      <c r="E139" s="137"/>
      <c r="F139" s="137"/>
      <c r="G139" s="137"/>
      <c r="H139" s="56">
        <f>SUM(H133:H138)</f>
        <v>0.14250000000000002</v>
      </c>
      <c r="I139" s="70">
        <f>SUM(I133:I138)</f>
        <v>4615.8254423695307</v>
      </c>
      <c r="J139" s="105">
        <f>SUM(J133:J138)</f>
        <v>70.161032812500011</v>
      </c>
    </row>
    <row r="140" spans="2:13" ht="18" customHeight="1" x14ac:dyDescent="0.25">
      <c r="B140" s="140"/>
      <c r="C140" s="140"/>
      <c r="D140" s="140"/>
      <c r="E140" s="140"/>
      <c r="F140" s="140"/>
      <c r="G140" s="140"/>
      <c r="H140" s="140"/>
      <c r="I140" s="140"/>
    </row>
    <row r="141" spans="2:13" ht="18" customHeight="1" x14ac:dyDescent="0.25">
      <c r="B141" s="137" t="s">
        <v>116</v>
      </c>
      <c r="C141" s="137"/>
      <c r="D141" s="137"/>
      <c r="E141" s="137"/>
      <c r="F141" s="137"/>
      <c r="G141" s="137"/>
      <c r="H141" s="137"/>
      <c r="I141" s="137"/>
    </row>
    <row r="142" spans="2:13" ht="18" customHeight="1" x14ac:dyDescent="0.25">
      <c r="B142" s="35" t="s">
        <v>117</v>
      </c>
      <c r="C142" s="138" t="s">
        <v>100</v>
      </c>
      <c r="D142" s="138"/>
      <c r="E142" s="138"/>
      <c r="F142" s="138"/>
      <c r="G142" s="138"/>
      <c r="H142" s="138"/>
      <c r="I142" s="69">
        <f>I129</f>
        <v>1408.3372821875</v>
      </c>
    </row>
    <row r="143" spans="2:13" ht="18" customHeight="1" x14ac:dyDescent="0.25">
      <c r="B143" s="35" t="s">
        <v>118</v>
      </c>
      <c r="C143" s="138" t="s">
        <v>101</v>
      </c>
      <c r="D143" s="138"/>
      <c r="E143" s="138"/>
      <c r="F143" s="138"/>
      <c r="G143" s="138"/>
      <c r="H143" s="138"/>
      <c r="I143" s="69">
        <f>I130</f>
        <v>2816.674564375</v>
      </c>
    </row>
    <row r="144" spans="2:13" ht="18" customHeight="1" x14ac:dyDescent="0.25">
      <c r="B144" s="35" t="s">
        <v>119</v>
      </c>
      <c r="C144" s="138" t="s">
        <v>120</v>
      </c>
      <c r="D144" s="138"/>
      <c r="E144" s="138"/>
      <c r="F144" s="138"/>
      <c r="G144" s="138"/>
      <c r="H144" s="138"/>
      <c r="I144" s="69">
        <f>I139</f>
        <v>4615.8254423695307</v>
      </c>
    </row>
    <row r="145" spans="2:10" ht="18" customHeight="1" x14ac:dyDescent="0.25">
      <c r="B145" s="137" t="s">
        <v>187</v>
      </c>
      <c r="C145" s="137"/>
      <c r="D145" s="137"/>
      <c r="E145" s="137"/>
      <c r="F145" s="137"/>
      <c r="G145" s="137"/>
      <c r="H145" s="137"/>
      <c r="I145" s="70">
        <f>SUM(I142:I144)</f>
        <v>8840.8372889320308</v>
      </c>
    </row>
    <row r="146" spans="2:10" ht="18" customHeight="1" x14ac:dyDescent="0.25">
      <c r="B146" s="134" t="s">
        <v>188</v>
      </c>
      <c r="C146" s="134"/>
      <c r="D146" s="134"/>
      <c r="E146" s="134"/>
      <c r="F146" s="134"/>
      <c r="G146" s="134"/>
      <c r="H146" s="134"/>
      <c r="I146" s="85">
        <f>SUM(J131,J139)</f>
        <v>134.38165781250001</v>
      </c>
    </row>
    <row r="147" spans="2:10" ht="18" customHeight="1" x14ac:dyDescent="0.25">
      <c r="B147" s="140"/>
      <c r="C147" s="140"/>
      <c r="D147" s="140"/>
      <c r="E147" s="140"/>
      <c r="F147" s="140"/>
      <c r="G147" s="140"/>
      <c r="H147" s="140"/>
      <c r="I147" s="140"/>
    </row>
    <row r="148" spans="2:10" ht="18" customHeight="1" x14ac:dyDescent="0.25">
      <c r="B148" s="139" t="s">
        <v>121</v>
      </c>
      <c r="C148" s="139"/>
      <c r="D148" s="139"/>
      <c r="E148" s="139"/>
      <c r="F148" s="139"/>
      <c r="G148" s="139"/>
      <c r="H148" s="139"/>
      <c r="I148" s="139"/>
    </row>
    <row r="149" spans="2:10" ht="18" customHeight="1" x14ac:dyDescent="0.25">
      <c r="B149" s="137" t="s">
        <v>122</v>
      </c>
      <c r="C149" s="137"/>
      <c r="D149" s="137"/>
      <c r="E149" s="137"/>
      <c r="F149" s="137"/>
      <c r="G149" s="137"/>
      <c r="H149" s="137"/>
      <c r="I149" s="34" t="s">
        <v>32</v>
      </c>
    </row>
    <row r="150" spans="2:10" ht="18" customHeight="1" x14ac:dyDescent="0.25">
      <c r="B150" s="35" t="s">
        <v>11</v>
      </c>
      <c r="C150" s="138" t="s">
        <v>30</v>
      </c>
      <c r="D150" s="138"/>
      <c r="E150" s="138"/>
      <c r="F150" s="138"/>
      <c r="G150" s="138"/>
      <c r="H150" s="138"/>
      <c r="I150" s="69">
        <f>I33</f>
        <v>15750</v>
      </c>
    </row>
    <row r="151" spans="2:10" ht="18" customHeight="1" x14ac:dyDescent="0.25">
      <c r="B151" s="35" t="s">
        <v>13</v>
      </c>
      <c r="C151" s="138" t="s">
        <v>42</v>
      </c>
      <c r="D151" s="138"/>
      <c r="E151" s="138"/>
      <c r="F151" s="138"/>
      <c r="G151" s="138"/>
      <c r="H151" s="138"/>
      <c r="I151" s="69">
        <f>I71</f>
        <v>9714.6</v>
      </c>
    </row>
    <row r="152" spans="2:10" ht="18" customHeight="1" x14ac:dyDescent="0.25">
      <c r="B152" s="35" t="s">
        <v>105</v>
      </c>
      <c r="C152" s="138" t="s">
        <v>180</v>
      </c>
      <c r="D152" s="138"/>
      <c r="E152" s="138"/>
      <c r="F152" s="138"/>
      <c r="G152" s="138"/>
      <c r="H152" s="138"/>
      <c r="I152" s="69">
        <f>I95</f>
        <v>629.21600000000001</v>
      </c>
    </row>
    <row r="153" spans="2:10" ht="18" customHeight="1" x14ac:dyDescent="0.25">
      <c r="B153" s="64" t="s">
        <v>107</v>
      </c>
      <c r="C153" s="132" t="s">
        <v>182</v>
      </c>
      <c r="D153" s="132"/>
      <c r="E153" s="132"/>
      <c r="F153" s="132"/>
      <c r="G153" s="132"/>
      <c r="H153" s="132"/>
      <c r="I153" s="81">
        <f>I96</f>
        <v>428.13750000000005</v>
      </c>
    </row>
    <row r="154" spans="2:10" ht="18" customHeight="1" x14ac:dyDescent="0.25">
      <c r="B154" s="35" t="s">
        <v>18</v>
      </c>
      <c r="C154" s="138" t="s">
        <v>78</v>
      </c>
      <c r="D154" s="138"/>
      <c r="E154" s="138"/>
      <c r="F154" s="138"/>
      <c r="G154" s="138"/>
      <c r="H154" s="138"/>
      <c r="I154" s="69">
        <f>I117</f>
        <v>2072.9296437500002</v>
      </c>
    </row>
    <row r="155" spans="2:10" ht="18" customHeight="1" x14ac:dyDescent="0.25">
      <c r="B155" s="35" t="s">
        <v>20</v>
      </c>
      <c r="C155" s="138" t="s">
        <v>93</v>
      </c>
      <c r="D155" s="138"/>
      <c r="E155" s="138"/>
      <c r="F155" s="138"/>
      <c r="G155" s="138"/>
      <c r="H155" s="138"/>
      <c r="I155" s="69">
        <f>I125</f>
        <v>0</v>
      </c>
    </row>
    <row r="156" spans="2:10" ht="18" customHeight="1" x14ac:dyDescent="0.25">
      <c r="B156" s="33"/>
      <c r="C156" s="137" t="s">
        <v>181</v>
      </c>
      <c r="D156" s="137"/>
      <c r="E156" s="137"/>
      <c r="F156" s="137"/>
      <c r="G156" s="137"/>
      <c r="H156" s="137"/>
      <c r="I156" s="70">
        <f>SUM(I150,I151,I152,I154)</f>
        <v>28166.74564375</v>
      </c>
    </row>
    <row r="157" spans="2:10" ht="18" customHeight="1" x14ac:dyDescent="0.25">
      <c r="B157" s="35" t="s">
        <v>183</v>
      </c>
      <c r="C157" s="138" t="s">
        <v>99</v>
      </c>
      <c r="D157" s="138"/>
      <c r="E157" s="138"/>
      <c r="F157" s="138"/>
      <c r="G157" s="138"/>
      <c r="H157" s="138"/>
      <c r="I157" s="69">
        <f>I145</f>
        <v>8840.8372889320308</v>
      </c>
    </row>
    <row r="158" spans="2:10" ht="18" customHeight="1" x14ac:dyDescent="0.25">
      <c r="B158" s="64" t="s">
        <v>184</v>
      </c>
      <c r="C158" s="132" t="s">
        <v>185</v>
      </c>
      <c r="D158" s="132"/>
      <c r="E158" s="132"/>
      <c r="F158" s="132"/>
      <c r="G158" s="132"/>
      <c r="H158" s="132"/>
      <c r="I158" s="81">
        <f>I146</f>
        <v>134.38165781250001</v>
      </c>
    </row>
    <row r="159" spans="2:10" ht="18" customHeight="1" x14ac:dyDescent="0.25">
      <c r="B159" s="140"/>
      <c r="C159" s="140"/>
      <c r="D159" s="140"/>
      <c r="E159" s="140"/>
      <c r="F159" s="140"/>
      <c r="G159" s="140"/>
      <c r="H159" s="140"/>
      <c r="I159" s="140"/>
    </row>
    <row r="160" spans="2:10" ht="18" customHeight="1" x14ac:dyDescent="0.25">
      <c r="B160" s="137" t="s">
        <v>191</v>
      </c>
      <c r="C160" s="137"/>
      <c r="D160" s="137"/>
      <c r="E160" s="137"/>
      <c r="F160" s="137"/>
      <c r="G160" s="137"/>
      <c r="H160" s="137"/>
      <c r="I160" s="70">
        <f>I156+I157</f>
        <v>37007.582932682031</v>
      </c>
      <c r="J160" s="11"/>
    </row>
    <row r="161" spans="2:9" ht="18" customHeight="1" x14ac:dyDescent="0.25">
      <c r="B161" s="137" t="s">
        <v>123</v>
      </c>
      <c r="C161" s="137"/>
      <c r="D161" s="137"/>
      <c r="E161" s="137"/>
      <c r="F161" s="137"/>
      <c r="G161" s="137"/>
      <c r="H161" s="137"/>
      <c r="I161" s="65">
        <v>39</v>
      </c>
    </row>
    <row r="162" spans="2:9" ht="18" customHeight="1" x14ac:dyDescent="0.25">
      <c r="B162" s="137" t="s">
        <v>124</v>
      </c>
      <c r="C162" s="137"/>
      <c r="D162" s="137"/>
      <c r="E162" s="137"/>
      <c r="F162" s="137"/>
      <c r="G162" s="137"/>
      <c r="H162" s="137"/>
      <c r="I162" s="70">
        <f>I160*I161</f>
        <v>1443295.7343745993</v>
      </c>
    </row>
    <row r="163" spans="2:9" ht="18" customHeight="1" x14ac:dyDescent="0.25">
      <c r="B163" s="137" t="s">
        <v>125</v>
      </c>
      <c r="C163" s="137"/>
      <c r="D163" s="137"/>
      <c r="E163" s="137"/>
      <c r="F163" s="137"/>
      <c r="G163" s="137"/>
      <c r="H163" s="137"/>
      <c r="I163" s="66">
        <f>I160/I150</f>
        <v>2.3496878052496526</v>
      </c>
    </row>
    <row r="164" spans="2:9" ht="18" customHeight="1" x14ac:dyDescent="0.25">
      <c r="B164" s="134" t="s">
        <v>189</v>
      </c>
      <c r="C164" s="134"/>
      <c r="D164" s="134"/>
      <c r="E164" s="134"/>
      <c r="F164" s="134"/>
      <c r="G164" s="134"/>
      <c r="H164" s="134"/>
      <c r="I164" s="85">
        <f>SUM(I153,I158)*I161</f>
        <v>21938.247154687499</v>
      </c>
    </row>
    <row r="165" spans="2:9" ht="18" customHeight="1" x14ac:dyDescent="0.25">
      <c r="B165" s="140"/>
      <c r="C165" s="140"/>
      <c r="D165" s="140"/>
      <c r="E165" s="140"/>
      <c r="F165" s="140"/>
      <c r="G165" s="140"/>
      <c r="H165" s="140"/>
      <c r="I165" s="140"/>
    </row>
    <row r="166" spans="2:9" ht="18" customHeight="1" x14ac:dyDescent="0.25">
      <c r="B166" s="137" t="s">
        <v>192</v>
      </c>
      <c r="C166" s="137"/>
      <c r="D166" s="137"/>
      <c r="E166" s="137"/>
      <c r="F166" s="137"/>
      <c r="G166" s="137"/>
      <c r="H166" s="137"/>
      <c r="I166" s="70">
        <f>I160*I15</f>
        <v>740151.65865364065</v>
      </c>
    </row>
    <row r="167" spans="2:9" ht="24" customHeight="1" x14ac:dyDescent="0.25">
      <c r="B167" s="137" t="s">
        <v>126</v>
      </c>
      <c r="C167" s="137"/>
      <c r="D167" s="137"/>
      <c r="E167" s="137"/>
      <c r="F167" s="137"/>
      <c r="G167" s="137"/>
      <c r="H167" s="137"/>
      <c r="I167" s="70">
        <f>I162*I15</f>
        <v>28865914.687491987</v>
      </c>
    </row>
    <row r="168" spans="2:9" ht="24" customHeight="1" x14ac:dyDescent="0.25">
      <c r="B168" s="134" t="s">
        <v>190</v>
      </c>
      <c r="C168" s="134"/>
      <c r="D168" s="134"/>
      <c r="E168" s="134"/>
      <c r="F168" s="134"/>
      <c r="G168" s="134"/>
      <c r="H168" s="134"/>
      <c r="I168" s="85">
        <f>I164*12</f>
        <v>263258.96585624997</v>
      </c>
    </row>
    <row r="170" spans="2:9" ht="41.25" customHeight="1" x14ac:dyDescent="0.25">
      <c r="B170" s="135" t="s">
        <v>138</v>
      </c>
      <c r="C170" s="136"/>
      <c r="D170" s="136"/>
      <c r="E170" s="136"/>
      <c r="F170" s="136"/>
      <c r="G170" s="23">
        <v>300</v>
      </c>
    </row>
    <row r="171" spans="2:9" ht="22.5" customHeight="1" x14ac:dyDescent="0.25">
      <c r="B171" s="135" t="s">
        <v>158</v>
      </c>
      <c r="C171" s="136"/>
      <c r="D171" s="136"/>
      <c r="E171" s="136"/>
      <c r="F171" s="136"/>
      <c r="G171" s="24" t="s">
        <v>159</v>
      </c>
      <c r="H171" s="22"/>
      <c r="I171" s="22"/>
    </row>
    <row r="172" spans="2:9" ht="21" customHeight="1" x14ac:dyDescent="0.25">
      <c r="B172" s="141" t="s">
        <v>130</v>
      </c>
      <c r="C172" s="141"/>
      <c r="D172" s="141"/>
      <c r="E172" s="141"/>
      <c r="F172" s="141"/>
      <c r="G172" s="25">
        <v>0.5</v>
      </c>
      <c r="H172" s="22"/>
      <c r="I172" s="22"/>
    </row>
    <row r="173" spans="2:9" x14ac:dyDescent="0.25">
      <c r="B173" s="135" t="s">
        <v>140</v>
      </c>
      <c r="C173" s="142"/>
      <c r="D173" s="142"/>
      <c r="E173" s="142"/>
      <c r="F173" s="142"/>
      <c r="G173" s="22"/>
      <c r="H173" s="22"/>
      <c r="I173" s="22"/>
    </row>
  </sheetData>
  <mergeCells count="180">
    <mergeCell ref="B147:I147"/>
    <mergeCell ref="B148:I148"/>
    <mergeCell ref="B149:H149"/>
    <mergeCell ref="C150:H150"/>
    <mergeCell ref="C151:H151"/>
    <mergeCell ref="C152:H152"/>
    <mergeCell ref="C153:H153"/>
    <mergeCell ref="B125:H125"/>
    <mergeCell ref="B126:I126"/>
    <mergeCell ref="B127:I127"/>
    <mergeCell ref="B132:H132"/>
    <mergeCell ref="C137:G137"/>
    <mergeCell ref="C138:G138"/>
    <mergeCell ref="C139:G139"/>
    <mergeCell ref="B146:H146"/>
    <mergeCell ref="B140:I140"/>
    <mergeCell ref="B141:I141"/>
    <mergeCell ref="C142:H142"/>
    <mergeCell ref="C143:H143"/>
    <mergeCell ref="C144:H144"/>
    <mergeCell ref="B145:H145"/>
    <mergeCell ref="B116:H116"/>
    <mergeCell ref="B117:H117"/>
    <mergeCell ref="B118:I118"/>
    <mergeCell ref="B119:I119"/>
    <mergeCell ref="C120:H120"/>
    <mergeCell ref="C121:H121"/>
    <mergeCell ref="C122:H122"/>
    <mergeCell ref="C123:H123"/>
    <mergeCell ref="C124:H124"/>
    <mergeCell ref="B98:I98"/>
    <mergeCell ref="C99:H99"/>
    <mergeCell ref="C100:G100"/>
    <mergeCell ref="C101:G101"/>
    <mergeCell ref="C102:G102"/>
    <mergeCell ref="B111:I111"/>
    <mergeCell ref="C113:G113"/>
    <mergeCell ref="C114:G114"/>
    <mergeCell ref="B115:H115"/>
    <mergeCell ref="C108:H108"/>
    <mergeCell ref="C103:G103"/>
    <mergeCell ref="C104:G104"/>
    <mergeCell ref="C105:G105"/>
    <mergeCell ref="B106:H106"/>
    <mergeCell ref="B107:I107"/>
    <mergeCell ref="C109:G109"/>
    <mergeCell ref="B110:H110"/>
    <mergeCell ref="B112:I112"/>
    <mergeCell ref="B89:G89"/>
    <mergeCell ref="B90:I90"/>
    <mergeCell ref="B91:I91"/>
    <mergeCell ref="C93:G93"/>
    <mergeCell ref="C92:G92"/>
    <mergeCell ref="C94:G94"/>
    <mergeCell ref="B95:G95"/>
    <mergeCell ref="B96:G96"/>
    <mergeCell ref="B97:I97"/>
    <mergeCell ref="B77:H77"/>
    <mergeCell ref="C78:I78"/>
    <mergeCell ref="C85:G85"/>
    <mergeCell ref="C86:G86"/>
    <mergeCell ref="C87:G87"/>
    <mergeCell ref="C88:G88"/>
    <mergeCell ref="C79:G79"/>
    <mergeCell ref="H79:I79"/>
    <mergeCell ref="C80:G80"/>
    <mergeCell ref="C81:G81"/>
    <mergeCell ref="C82:G82"/>
    <mergeCell ref="B83:H83"/>
    <mergeCell ref="C84:I84"/>
    <mergeCell ref="H85:I85"/>
    <mergeCell ref="B73:I73"/>
    <mergeCell ref="C74:H74"/>
    <mergeCell ref="C75:G75"/>
    <mergeCell ref="C76:G76"/>
    <mergeCell ref="B67:I67"/>
    <mergeCell ref="C68:H68"/>
    <mergeCell ref="C69:H69"/>
    <mergeCell ref="C70:H70"/>
    <mergeCell ref="B71:H71"/>
    <mergeCell ref="B72:I72"/>
    <mergeCell ref="C61:H61"/>
    <mergeCell ref="C62:H62"/>
    <mergeCell ref="C63:H63"/>
    <mergeCell ref="C64:H64"/>
    <mergeCell ref="B65:H65"/>
    <mergeCell ref="B66:I66"/>
    <mergeCell ref="B58:B59"/>
    <mergeCell ref="C58:D59"/>
    <mergeCell ref="E58:F58"/>
    <mergeCell ref="I58:I59"/>
    <mergeCell ref="E59:F59"/>
    <mergeCell ref="C60:F60"/>
    <mergeCell ref="B54:I54"/>
    <mergeCell ref="C55:H55"/>
    <mergeCell ref="B56:B57"/>
    <mergeCell ref="C56:C57"/>
    <mergeCell ref="E56:F56"/>
    <mergeCell ref="I56:I57"/>
    <mergeCell ref="E57:F57"/>
    <mergeCell ref="C48:G48"/>
    <mergeCell ref="C49:G49"/>
    <mergeCell ref="C50:G50"/>
    <mergeCell ref="C51:G51"/>
    <mergeCell ref="C52:G52"/>
    <mergeCell ref="B53:G53"/>
    <mergeCell ref="C43:H43"/>
    <mergeCell ref="C44:G44"/>
    <mergeCell ref="C45:G45"/>
    <mergeCell ref="C47:G47"/>
    <mergeCell ref="C37:G37"/>
    <mergeCell ref="C38:G38"/>
    <mergeCell ref="B39:G39"/>
    <mergeCell ref="B40:H40"/>
    <mergeCell ref="B41:H41"/>
    <mergeCell ref="B42:I42"/>
    <mergeCell ref="C31:H31"/>
    <mergeCell ref="C32:H32"/>
    <mergeCell ref="B33:H33"/>
    <mergeCell ref="B34:I34"/>
    <mergeCell ref="B35:I35"/>
    <mergeCell ref="C36:H36"/>
    <mergeCell ref="C25:H25"/>
    <mergeCell ref="C26:H26"/>
    <mergeCell ref="C27:G27"/>
    <mergeCell ref="C28:G28"/>
    <mergeCell ref="C29:H29"/>
    <mergeCell ref="C30:H30"/>
    <mergeCell ref="C20:H20"/>
    <mergeCell ref="C21:H21"/>
    <mergeCell ref="C22:F22"/>
    <mergeCell ref="G22:H22"/>
    <mergeCell ref="C23:H23"/>
    <mergeCell ref="B24:I24"/>
    <mergeCell ref="C14:H14"/>
    <mergeCell ref="C15:H15"/>
    <mergeCell ref="C16:H16"/>
    <mergeCell ref="C17:H17"/>
    <mergeCell ref="B18:I18"/>
    <mergeCell ref="B19:I19"/>
    <mergeCell ref="D8:I8"/>
    <mergeCell ref="D9:I9"/>
    <mergeCell ref="B10:I10"/>
    <mergeCell ref="B11:I11"/>
    <mergeCell ref="C12:H12"/>
    <mergeCell ref="C13:H13"/>
    <mergeCell ref="B2:I2"/>
    <mergeCell ref="B3:I3"/>
    <mergeCell ref="D4:I4"/>
    <mergeCell ref="D5:I5"/>
    <mergeCell ref="D6:I6"/>
    <mergeCell ref="D7:I7"/>
    <mergeCell ref="J127:J128"/>
    <mergeCell ref="C128:G128"/>
    <mergeCell ref="C129:G129"/>
    <mergeCell ref="C130:G130"/>
    <mergeCell ref="B131:H131"/>
    <mergeCell ref="C133:G133"/>
    <mergeCell ref="C134:G134"/>
    <mergeCell ref="C135:G135"/>
    <mergeCell ref="C136:G136"/>
    <mergeCell ref="C154:H154"/>
    <mergeCell ref="C155:H155"/>
    <mergeCell ref="C156:H156"/>
    <mergeCell ref="C157:H157"/>
    <mergeCell ref="C158:H158"/>
    <mergeCell ref="B159:I159"/>
    <mergeCell ref="B160:H160"/>
    <mergeCell ref="B161:H161"/>
    <mergeCell ref="B162:H162"/>
    <mergeCell ref="B173:F173"/>
    <mergeCell ref="B163:H163"/>
    <mergeCell ref="B164:H164"/>
    <mergeCell ref="B165:I165"/>
    <mergeCell ref="B166:H166"/>
    <mergeCell ref="B167:H167"/>
    <mergeCell ref="B168:H168"/>
    <mergeCell ref="B170:F170"/>
    <mergeCell ref="B171:F171"/>
    <mergeCell ref="B172:F17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BF970-F277-4182-A4BF-CCFB910B2835}">
  <dimension ref="B1:M173"/>
  <sheetViews>
    <sheetView showGridLines="0" topLeftCell="A121" workbookViewId="0">
      <selection activeCell="M144" sqref="M144"/>
    </sheetView>
  </sheetViews>
  <sheetFormatPr defaultColWidth="9.33203125" defaultRowHeight="13.8" x14ac:dyDescent="0.25"/>
  <cols>
    <col min="1" max="1" width="9.33203125" style="1"/>
    <col min="2" max="2" width="4.44140625" style="1" bestFit="1" customWidth="1"/>
    <col min="3" max="3" width="59" style="1" customWidth="1"/>
    <col min="4" max="4" width="9.6640625" style="1" bestFit="1" customWidth="1"/>
    <col min="5" max="6" width="9.33203125" style="1"/>
    <col min="7" max="7" width="26.6640625" style="1" customWidth="1"/>
    <col min="8" max="8" width="18.77734375" style="1" bestFit="1" customWidth="1"/>
    <col min="9" max="9" width="33" style="1" customWidth="1"/>
    <col min="10" max="10" width="18.109375" style="1" customWidth="1"/>
    <col min="11" max="11" width="13.44140625" style="2" bestFit="1" customWidth="1"/>
    <col min="12" max="12" width="9.33203125" style="1"/>
    <col min="13" max="13" width="14.6640625" style="1" bestFit="1" customWidth="1"/>
    <col min="14" max="16384" width="9.33203125" style="1"/>
  </cols>
  <sheetData>
    <row r="1" spans="2:9" ht="14.4" thickBot="1" x14ac:dyDescent="0.3"/>
    <row r="2" spans="2:9" ht="23.25" customHeight="1" x14ac:dyDescent="0.25">
      <c r="B2" s="188" t="s">
        <v>4</v>
      </c>
      <c r="C2" s="189"/>
      <c r="D2" s="189"/>
      <c r="E2" s="189"/>
      <c r="F2" s="189"/>
      <c r="G2" s="189"/>
      <c r="H2" s="189"/>
      <c r="I2" s="190"/>
    </row>
    <row r="3" spans="2:9" ht="18" customHeight="1" x14ac:dyDescent="0.25">
      <c r="B3" s="183" t="s">
        <v>5</v>
      </c>
      <c r="C3" s="184"/>
      <c r="D3" s="184"/>
      <c r="E3" s="184"/>
      <c r="F3" s="184"/>
      <c r="G3" s="184"/>
      <c r="H3" s="184"/>
      <c r="I3" s="185"/>
    </row>
    <row r="4" spans="2:9" ht="18" customHeight="1" x14ac:dyDescent="0.25">
      <c r="B4" s="3"/>
      <c r="C4" s="4" t="s">
        <v>128</v>
      </c>
      <c r="D4" s="191" t="s">
        <v>136</v>
      </c>
      <c r="E4" s="192"/>
      <c r="F4" s="192"/>
      <c r="G4" s="192"/>
      <c r="H4" s="192"/>
      <c r="I4" s="193"/>
    </row>
    <row r="5" spans="2:9" ht="18" customHeight="1" x14ac:dyDescent="0.25">
      <c r="B5" s="3"/>
      <c r="C5" s="4" t="s">
        <v>6</v>
      </c>
      <c r="D5" s="176" t="s">
        <v>7</v>
      </c>
      <c r="E5" s="177"/>
      <c r="F5" s="177"/>
      <c r="G5" s="177"/>
      <c r="H5" s="177"/>
      <c r="I5" s="178"/>
    </row>
    <row r="6" spans="2:9" ht="18" customHeight="1" x14ac:dyDescent="0.25">
      <c r="B6" s="3"/>
      <c r="C6" s="4" t="s">
        <v>8</v>
      </c>
      <c r="D6" s="176"/>
      <c r="E6" s="177"/>
      <c r="F6" s="177"/>
      <c r="G6" s="177"/>
      <c r="H6" s="177"/>
      <c r="I6" s="178"/>
    </row>
    <row r="7" spans="2:9" ht="18" customHeight="1" x14ac:dyDescent="0.25">
      <c r="B7" s="3"/>
      <c r="C7" s="4" t="s">
        <v>9</v>
      </c>
      <c r="D7" s="176"/>
      <c r="E7" s="177"/>
      <c r="F7" s="177"/>
      <c r="G7" s="177"/>
      <c r="H7" s="177"/>
      <c r="I7" s="178"/>
    </row>
    <row r="8" spans="2:9" ht="18" customHeight="1" x14ac:dyDescent="0.25">
      <c r="B8" s="3"/>
      <c r="C8" s="4" t="s">
        <v>134</v>
      </c>
      <c r="D8" s="176"/>
      <c r="E8" s="177"/>
      <c r="F8" s="177"/>
      <c r="G8" s="177"/>
      <c r="H8" s="177"/>
      <c r="I8" s="178"/>
    </row>
    <row r="9" spans="2:9" ht="18" customHeight="1" x14ac:dyDescent="0.25">
      <c r="B9" s="3"/>
      <c r="C9" s="4" t="s">
        <v>127</v>
      </c>
      <c r="D9" s="179" t="s">
        <v>144</v>
      </c>
      <c r="E9" s="180"/>
      <c r="F9" s="180"/>
      <c r="G9" s="180"/>
      <c r="H9" s="180"/>
      <c r="I9" s="181"/>
    </row>
    <row r="10" spans="2:9" ht="18" customHeight="1" x14ac:dyDescent="0.25">
      <c r="B10" s="182"/>
      <c r="C10" s="177"/>
      <c r="D10" s="177"/>
      <c r="E10" s="177"/>
      <c r="F10" s="177"/>
      <c r="G10" s="177"/>
      <c r="H10" s="177"/>
      <c r="I10" s="178"/>
    </row>
    <row r="11" spans="2:9" ht="18" customHeight="1" x14ac:dyDescent="0.25">
      <c r="B11" s="183" t="s">
        <v>10</v>
      </c>
      <c r="C11" s="184"/>
      <c r="D11" s="184"/>
      <c r="E11" s="184"/>
      <c r="F11" s="184"/>
      <c r="G11" s="184"/>
      <c r="H11" s="184"/>
      <c r="I11" s="185"/>
    </row>
    <row r="12" spans="2:9" ht="18" customHeight="1" x14ac:dyDescent="0.25">
      <c r="B12" s="5" t="s">
        <v>11</v>
      </c>
      <c r="C12" s="186" t="s">
        <v>12</v>
      </c>
      <c r="D12" s="187"/>
      <c r="E12" s="187"/>
      <c r="F12" s="187"/>
      <c r="G12" s="187"/>
      <c r="H12" s="187"/>
      <c r="I12" s="12"/>
    </row>
    <row r="13" spans="2:9" ht="18" customHeight="1" x14ac:dyDescent="0.25">
      <c r="B13" s="5" t="s">
        <v>13</v>
      </c>
      <c r="C13" s="186" t="s">
        <v>14</v>
      </c>
      <c r="D13" s="187"/>
      <c r="E13" s="187"/>
      <c r="F13" s="187"/>
      <c r="G13" s="187"/>
      <c r="H13" s="187"/>
      <c r="I13" s="20" t="s">
        <v>15</v>
      </c>
    </row>
    <row r="14" spans="2:9" ht="18" customHeight="1" x14ac:dyDescent="0.25">
      <c r="B14" s="5" t="s">
        <v>16</v>
      </c>
      <c r="C14" s="186" t="s">
        <v>17</v>
      </c>
      <c r="D14" s="187"/>
      <c r="E14" s="187"/>
      <c r="F14" s="187"/>
      <c r="G14" s="187"/>
      <c r="H14" s="187"/>
      <c r="I14" s="20" t="s">
        <v>155</v>
      </c>
    </row>
    <row r="15" spans="2:9" ht="18" customHeight="1" x14ac:dyDescent="0.25">
      <c r="B15" s="5" t="s">
        <v>18</v>
      </c>
      <c r="C15" s="186" t="s">
        <v>19</v>
      </c>
      <c r="D15" s="187"/>
      <c r="E15" s="187"/>
      <c r="F15" s="187"/>
      <c r="G15" s="187"/>
      <c r="H15" s="187"/>
      <c r="I15" s="20">
        <v>20</v>
      </c>
    </row>
    <row r="16" spans="2:9" ht="31.5" customHeight="1" x14ac:dyDescent="0.25">
      <c r="B16" s="5" t="s">
        <v>20</v>
      </c>
      <c r="C16" s="186" t="s">
        <v>21</v>
      </c>
      <c r="D16" s="187"/>
      <c r="E16" s="187"/>
      <c r="F16" s="187"/>
      <c r="G16" s="187"/>
      <c r="H16" s="187"/>
      <c r="I16" s="21" t="s">
        <v>156</v>
      </c>
    </row>
    <row r="17" spans="2:9" ht="18" customHeight="1" x14ac:dyDescent="0.25">
      <c r="B17" s="5" t="s">
        <v>22</v>
      </c>
      <c r="C17" s="186" t="s">
        <v>23</v>
      </c>
      <c r="D17" s="187"/>
      <c r="E17" s="187"/>
      <c r="F17" s="187"/>
      <c r="G17" s="187"/>
      <c r="H17" s="187"/>
      <c r="I17" s="6"/>
    </row>
    <row r="18" spans="2:9" ht="18" customHeight="1" x14ac:dyDescent="0.25">
      <c r="B18" s="182"/>
      <c r="C18" s="177"/>
      <c r="D18" s="177"/>
      <c r="E18" s="177"/>
      <c r="F18" s="177"/>
      <c r="G18" s="177"/>
      <c r="H18" s="177"/>
      <c r="I18" s="178"/>
    </row>
    <row r="19" spans="2:9" ht="18" customHeight="1" x14ac:dyDescent="0.25">
      <c r="B19" s="197" t="s">
        <v>24</v>
      </c>
      <c r="C19" s="192"/>
      <c r="D19" s="192"/>
      <c r="E19" s="192"/>
      <c r="F19" s="192"/>
      <c r="G19" s="192"/>
      <c r="H19" s="192"/>
      <c r="I19" s="193"/>
    </row>
    <row r="20" spans="2:9" ht="47.25" customHeight="1" x14ac:dyDescent="0.25">
      <c r="B20" s="7">
        <v>1</v>
      </c>
      <c r="C20" s="186" t="s">
        <v>25</v>
      </c>
      <c r="D20" s="187"/>
      <c r="E20" s="187"/>
      <c r="F20" s="187"/>
      <c r="G20" s="187"/>
      <c r="H20" s="187"/>
      <c r="I20" s="6" t="s">
        <v>129</v>
      </c>
    </row>
    <row r="21" spans="2:9" ht="18" customHeight="1" x14ac:dyDescent="0.25">
      <c r="B21" s="7">
        <v>2</v>
      </c>
      <c r="C21" s="186" t="s">
        <v>26</v>
      </c>
      <c r="D21" s="187"/>
      <c r="E21" s="187"/>
      <c r="F21" s="187"/>
      <c r="G21" s="187"/>
      <c r="H21" s="187"/>
      <c r="I21" s="19">
        <v>16966.669999999998</v>
      </c>
    </row>
    <row r="22" spans="2:9" ht="26.1" customHeight="1" x14ac:dyDescent="0.25">
      <c r="B22" s="7">
        <v>3</v>
      </c>
      <c r="C22" s="186" t="s">
        <v>27</v>
      </c>
      <c r="D22" s="177"/>
      <c r="E22" s="177"/>
      <c r="F22" s="177"/>
      <c r="G22" s="186" t="s">
        <v>28</v>
      </c>
      <c r="H22" s="187"/>
      <c r="I22" s="6" t="s">
        <v>146</v>
      </c>
    </row>
    <row r="23" spans="2:9" ht="18" customHeight="1" x14ac:dyDescent="0.25">
      <c r="B23" s="7">
        <v>4</v>
      </c>
      <c r="C23" s="186" t="s">
        <v>29</v>
      </c>
      <c r="D23" s="187"/>
      <c r="E23" s="187"/>
      <c r="F23" s="187"/>
      <c r="G23" s="187"/>
      <c r="H23" s="187"/>
      <c r="I23" s="8"/>
    </row>
    <row r="24" spans="2:9" ht="18" customHeight="1" x14ac:dyDescent="0.25">
      <c r="B24" s="194" t="s">
        <v>30</v>
      </c>
      <c r="C24" s="195"/>
      <c r="D24" s="195"/>
      <c r="E24" s="195"/>
      <c r="F24" s="195"/>
      <c r="G24" s="195"/>
      <c r="H24" s="195"/>
      <c r="I24" s="196"/>
    </row>
    <row r="25" spans="2:9" ht="18" customHeight="1" x14ac:dyDescent="0.25">
      <c r="B25" s="13">
        <v>1</v>
      </c>
      <c r="C25" s="202" t="s">
        <v>31</v>
      </c>
      <c r="D25" s="201"/>
      <c r="E25" s="201"/>
      <c r="F25" s="201"/>
      <c r="G25" s="201"/>
      <c r="H25" s="201"/>
      <c r="I25" s="14" t="s">
        <v>32</v>
      </c>
    </row>
    <row r="26" spans="2:9" ht="18" customHeight="1" x14ac:dyDescent="0.25">
      <c r="B26" s="15" t="s">
        <v>11</v>
      </c>
      <c r="C26" s="198" t="s">
        <v>33</v>
      </c>
      <c r="D26" s="199"/>
      <c r="E26" s="199"/>
      <c r="F26" s="199"/>
      <c r="G26" s="199"/>
      <c r="H26" s="199"/>
      <c r="I26" s="16">
        <f>I21</f>
        <v>16966.669999999998</v>
      </c>
    </row>
    <row r="27" spans="2:9" ht="18" customHeight="1" x14ac:dyDescent="0.25">
      <c r="B27" s="15" t="s">
        <v>13</v>
      </c>
      <c r="C27" s="198" t="s">
        <v>34</v>
      </c>
      <c r="D27" s="199"/>
      <c r="E27" s="199"/>
      <c r="F27" s="199"/>
      <c r="G27" s="199"/>
      <c r="H27" s="17">
        <v>0</v>
      </c>
      <c r="I27" s="16">
        <v>0</v>
      </c>
    </row>
    <row r="28" spans="2:9" ht="18" customHeight="1" x14ac:dyDescent="0.25">
      <c r="B28" s="15" t="s">
        <v>16</v>
      </c>
      <c r="C28" s="198" t="s">
        <v>35</v>
      </c>
      <c r="D28" s="199"/>
      <c r="E28" s="199"/>
      <c r="F28" s="199"/>
      <c r="G28" s="199"/>
      <c r="H28" s="17">
        <v>0</v>
      </c>
      <c r="I28" s="16">
        <v>0</v>
      </c>
    </row>
    <row r="29" spans="2:9" ht="18" customHeight="1" x14ac:dyDescent="0.25">
      <c r="B29" s="15" t="s">
        <v>18</v>
      </c>
      <c r="C29" s="198" t="s">
        <v>36</v>
      </c>
      <c r="D29" s="199"/>
      <c r="E29" s="199"/>
      <c r="F29" s="199"/>
      <c r="G29" s="199"/>
      <c r="H29" s="199"/>
      <c r="I29" s="16">
        <v>0</v>
      </c>
    </row>
    <row r="30" spans="2:9" ht="18" customHeight="1" x14ac:dyDescent="0.25">
      <c r="B30" s="15" t="s">
        <v>20</v>
      </c>
      <c r="C30" s="198" t="s">
        <v>37</v>
      </c>
      <c r="D30" s="199"/>
      <c r="E30" s="199"/>
      <c r="F30" s="199"/>
      <c r="G30" s="199"/>
      <c r="H30" s="199"/>
      <c r="I30" s="16">
        <v>0</v>
      </c>
    </row>
    <row r="31" spans="2:9" ht="18" customHeight="1" x14ac:dyDescent="0.25">
      <c r="B31" s="15" t="s">
        <v>22</v>
      </c>
      <c r="C31" s="198" t="s">
        <v>38</v>
      </c>
      <c r="D31" s="199"/>
      <c r="E31" s="199"/>
      <c r="F31" s="199"/>
      <c r="G31" s="199"/>
      <c r="H31" s="199"/>
      <c r="I31" s="16">
        <v>0</v>
      </c>
    </row>
    <row r="32" spans="2:9" ht="18" customHeight="1" x14ac:dyDescent="0.25">
      <c r="B32" s="15" t="s">
        <v>39</v>
      </c>
      <c r="C32" s="198" t="s">
        <v>40</v>
      </c>
      <c r="D32" s="199"/>
      <c r="E32" s="199"/>
      <c r="F32" s="199"/>
      <c r="G32" s="199"/>
      <c r="H32" s="199"/>
      <c r="I32" s="16">
        <v>0</v>
      </c>
    </row>
    <row r="33" spans="2:11" ht="18" customHeight="1" x14ac:dyDescent="0.25">
      <c r="B33" s="200" t="s">
        <v>41</v>
      </c>
      <c r="C33" s="201"/>
      <c r="D33" s="201"/>
      <c r="E33" s="201"/>
      <c r="F33" s="201"/>
      <c r="G33" s="201"/>
      <c r="H33" s="201"/>
      <c r="I33" s="18">
        <f>SUM(I26:I32)</f>
        <v>16966.669999999998</v>
      </c>
    </row>
    <row r="34" spans="2:11" ht="18" customHeight="1" x14ac:dyDescent="0.25">
      <c r="B34" s="182"/>
      <c r="C34" s="177"/>
      <c r="D34" s="177"/>
      <c r="E34" s="177"/>
      <c r="F34" s="177"/>
      <c r="G34" s="177"/>
      <c r="H34" s="177"/>
      <c r="I34" s="178"/>
    </row>
    <row r="35" spans="2:11" ht="18" customHeight="1" x14ac:dyDescent="0.25">
      <c r="B35" s="167" t="s">
        <v>42</v>
      </c>
      <c r="C35" s="167"/>
      <c r="D35" s="167"/>
      <c r="E35" s="167"/>
      <c r="F35" s="167"/>
      <c r="G35" s="167"/>
      <c r="H35" s="167"/>
      <c r="I35" s="167"/>
      <c r="K35" s="108"/>
    </row>
    <row r="36" spans="2:11" ht="18" customHeight="1" x14ac:dyDescent="0.25">
      <c r="B36" s="46">
        <v>2.1</v>
      </c>
      <c r="C36" s="158" t="s">
        <v>160</v>
      </c>
      <c r="D36" s="166"/>
      <c r="E36" s="166"/>
      <c r="F36" s="166"/>
      <c r="G36" s="166"/>
      <c r="H36" s="166"/>
      <c r="I36" s="42" t="s">
        <v>32</v>
      </c>
      <c r="K36" s="108"/>
    </row>
    <row r="37" spans="2:11" ht="18" customHeight="1" x14ac:dyDescent="0.25">
      <c r="B37" s="27" t="s">
        <v>11</v>
      </c>
      <c r="C37" s="159" t="s">
        <v>43</v>
      </c>
      <c r="D37" s="159"/>
      <c r="E37" s="159"/>
      <c r="F37" s="159"/>
      <c r="G37" s="159"/>
      <c r="H37" s="47">
        <f>1/12</f>
        <v>8.3333333333333329E-2</v>
      </c>
      <c r="I37" s="43">
        <f>H37*$I$33</f>
        <v>1413.8891666666664</v>
      </c>
      <c r="K37" s="108"/>
    </row>
    <row r="38" spans="2:11" ht="18" customHeight="1" x14ac:dyDescent="0.25">
      <c r="B38" s="27" t="s">
        <v>13</v>
      </c>
      <c r="C38" s="159" t="s">
        <v>168</v>
      </c>
      <c r="D38" s="159"/>
      <c r="E38" s="159"/>
      <c r="F38" s="159"/>
      <c r="G38" s="159"/>
      <c r="H38" s="47">
        <f>(1/12)/3</f>
        <v>2.7777777777777776E-2</v>
      </c>
      <c r="I38" s="43">
        <f>H38*$I$33</f>
        <v>471.29638888888883</v>
      </c>
      <c r="K38" s="108"/>
    </row>
    <row r="39" spans="2:11" ht="18" customHeight="1" x14ac:dyDescent="0.25">
      <c r="B39" s="171" t="s">
        <v>44</v>
      </c>
      <c r="C39" s="171"/>
      <c r="D39" s="171"/>
      <c r="E39" s="171"/>
      <c r="F39" s="171"/>
      <c r="G39" s="171"/>
      <c r="H39" s="48">
        <f>SUM(H37:H38)</f>
        <v>0.1111111111111111</v>
      </c>
      <c r="I39" s="45">
        <f>SUM(I37:I38)</f>
        <v>1885.1855555555553</v>
      </c>
      <c r="K39" s="108"/>
    </row>
    <row r="40" spans="2:11" ht="18" customHeight="1" x14ac:dyDescent="0.25">
      <c r="B40" s="170" t="s">
        <v>45</v>
      </c>
      <c r="C40" s="170"/>
      <c r="D40" s="170"/>
      <c r="E40" s="170"/>
      <c r="F40" s="170"/>
      <c r="G40" s="170"/>
      <c r="H40" s="170"/>
      <c r="I40" s="43">
        <f>I39*H53</f>
        <v>750.30385111111116</v>
      </c>
      <c r="K40" s="109"/>
    </row>
    <row r="41" spans="2:11" ht="18" customHeight="1" x14ac:dyDescent="0.25">
      <c r="B41" s="158" t="s">
        <v>46</v>
      </c>
      <c r="C41" s="158"/>
      <c r="D41" s="158"/>
      <c r="E41" s="158"/>
      <c r="F41" s="158"/>
      <c r="G41" s="158"/>
      <c r="H41" s="158"/>
      <c r="I41" s="45">
        <f>I40+I39</f>
        <v>2635.4894066666666</v>
      </c>
      <c r="K41" s="108"/>
    </row>
    <row r="42" spans="2:11" ht="18" customHeight="1" x14ac:dyDescent="0.25">
      <c r="B42" s="166"/>
      <c r="C42" s="166"/>
      <c r="D42" s="166"/>
      <c r="E42" s="166"/>
      <c r="F42" s="166"/>
      <c r="G42" s="166"/>
      <c r="H42" s="166"/>
      <c r="I42" s="166"/>
      <c r="K42" s="108"/>
    </row>
    <row r="43" spans="2:11" ht="18" customHeight="1" x14ac:dyDescent="0.25">
      <c r="B43" s="46">
        <v>2.2000000000000002</v>
      </c>
      <c r="C43" s="158" t="s">
        <v>47</v>
      </c>
      <c r="D43" s="158"/>
      <c r="E43" s="158"/>
      <c r="F43" s="158"/>
      <c r="G43" s="158"/>
      <c r="H43" s="158"/>
      <c r="I43" s="42" t="s">
        <v>32</v>
      </c>
      <c r="K43" s="108"/>
    </row>
    <row r="44" spans="2:11" ht="18" customHeight="1" x14ac:dyDescent="0.25">
      <c r="B44" s="27" t="s">
        <v>11</v>
      </c>
      <c r="C44" s="159" t="s">
        <v>48</v>
      </c>
      <c r="D44" s="159"/>
      <c r="E44" s="159"/>
      <c r="F44" s="159"/>
      <c r="G44" s="159"/>
      <c r="H44" s="49">
        <v>0.2</v>
      </c>
      <c r="I44" s="43">
        <f t="shared" ref="I44:I52" si="0">H44*$I$33</f>
        <v>3393.3339999999998</v>
      </c>
      <c r="K44" s="108"/>
    </row>
    <row r="45" spans="2:11" ht="18" customHeight="1" x14ac:dyDescent="0.25">
      <c r="B45" s="27" t="s">
        <v>13</v>
      </c>
      <c r="C45" s="159" t="s">
        <v>49</v>
      </c>
      <c r="D45" s="159"/>
      <c r="E45" s="159"/>
      <c r="F45" s="159"/>
      <c r="G45" s="159"/>
      <c r="H45" s="47">
        <v>2.5000000000000001E-2</v>
      </c>
      <c r="I45" s="43">
        <f t="shared" si="0"/>
        <v>424.16674999999998</v>
      </c>
      <c r="K45" s="108"/>
    </row>
    <row r="46" spans="2:11" ht="18" customHeight="1" x14ac:dyDescent="0.25">
      <c r="B46" s="27" t="s">
        <v>16</v>
      </c>
      <c r="C46" s="26" t="s">
        <v>50</v>
      </c>
      <c r="D46" s="26" t="s">
        <v>51</v>
      </c>
      <c r="E46" s="28">
        <v>0.03</v>
      </c>
      <c r="F46" s="27" t="s">
        <v>52</v>
      </c>
      <c r="G46" s="29">
        <v>2</v>
      </c>
      <c r="H46" s="50">
        <f>E46*G46</f>
        <v>0.06</v>
      </c>
      <c r="I46" s="43">
        <f t="shared" si="0"/>
        <v>1018.0001999999998</v>
      </c>
      <c r="K46" s="108"/>
    </row>
    <row r="47" spans="2:11" ht="18" customHeight="1" x14ac:dyDescent="0.25">
      <c r="B47" s="27" t="s">
        <v>18</v>
      </c>
      <c r="C47" s="159" t="s">
        <v>53</v>
      </c>
      <c r="D47" s="159"/>
      <c r="E47" s="159"/>
      <c r="F47" s="159"/>
      <c r="G47" s="159"/>
      <c r="H47" s="47">
        <v>1.4999999999999999E-2</v>
      </c>
      <c r="I47" s="43">
        <f t="shared" si="0"/>
        <v>254.50004999999996</v>
      </c>
      <c r="K47" s="108"/>
    </row>
    <row r="48" spans="2:11" ht="18" customHeight="1" x14ac:dyDescent="0.25">
      <c r="B48" s="27" t="s">
        <v>20</v>
      </c>
      <c r="C48" s="159" t="s">
        <v>54</v>
      </c>
      <c r="D48" s="159"/>
      <c r="E48" s="159"/>
      <c r="F48" s="159"/>
      <c r="G48" s="159"/>
      <c r="H48" s="47">
        <v>0.01</v>
      </c>
      <c r="I48" s="43">
        <f t="shared" si="0"/>
        <v>169.66669999999999</v>
      </c>
      <c r="K48" s="108"/>
    </row>
    <row r="49" spans="2:11" ht="18" customHeight="1" x14ac:dyDescent="0.25">
      <c r="B49" s="27" t="s">
        <v>22</v>
      </c>
      <c r="C49" s="159" t="s">
        <v>55</v>
      </c>
      <c r="D49" s="159"/>
      <c r="E49" s="159"/>
      <c r="F49" s="159"/>
      <c r="G49" s="159"/>
      <c r="H49" s="47">
        <v>6.0000000000000001E-3</v>
      </c>
      <c r="I49" s="43">
        <f t="shared" si="0"/>
        <v>101.80001999999999</v>
      </c>
      <c r="K49" s="108"/>
    </row>
    <row r="50" spans="2:11" ht="18" customHeight="1" x14ac:dyDescent="0.25">
      <c r="B50" s="27" t="s">
        <v>39</v>
      </c>
      <c r="C50" s="159" t="s">
        <v>56</v>
      </c>
      <c r="D50" s="159"/>
      <c r="E50" s="159"/>
      <c r="F50" s="159"/>
      <c r="G50" s="159"/>
      <c r="H50" s="47">
        <v>2E-3</v>
      </c>
      <c r="I50" s="43">
        <f t="shared" si="0"/>
        <v>33.933339999999994</v>
      </c>
      <c r="K50" s="108"/>
    </row>
    <row r="51" spans="2:11" ht="18" customHeight="1" x14ac:dyDescent="0.25">
      <c r="B51" s="27" t="s">
        <v>57</v>
      </c>
      <c r="C51" s="159" t="s">
        <v>58</v>
      </c>
      <c r="D51" s="159"/>
      <c r="E51" s="159"/>
      <c r="F51" s="159"/>
      <c r="G51" s="159"/>
      <c r="H51" s="47">
        <v>0.08</v>
      </c>
      <c r="I51" s="43">
        <f t="shared" si="0"/>
        <v>1357.3335999999999</v>
      </c>
      <c r="K51" s="108"/>
    </row>
    <row r="52" spans="2:11" ht="18" customHeight="1" x14ac:dyDescent="0.25">
      <c r="B52" s="27" t="s">
        <v>59</v>
      </c>
      <c r="C52" s="159" t="s">
        <v>60</v>
      </c>
      <c r="D52" s="159"/>
      <c r="E52" s="159"/>
      <c r="F52" s="159"/>
      <c r="G52" s="159"/>
      <c r="H52" s="47">
        <v>0</v>
      </c>
      <c r="I52" s="43">
        <f t="shared" si="0"/>
        <v>0</v>
      </c>
      <c r="K52" s="108"/>
    </row>
    <row r="53" spans="2:11" ht="18" customHeight="1" x14ac:dyDescent="0.25">
      <c r="B53" s="158" t="s">
        <v>46</v>
      </c>
      <c r="C53" s="158"/>
      <c r="D53" s="158"/>
      <c r="E53" s="158"/>
      <c r="F53" s="158"/>
      <c r="G53" s="158"/>
      <c r="H53" s="48">
        <f>SUM(H44:H52)</f>
        <v>0.39800000000000008</v>
      </c>
      <c r="I53" s="45">
        <f>SUM(I44:I52)</f>
        <v>6752.7346599999983</v>
      </c>
      <c r="K53" s="108"/>
    </row>
    <row r="54" spans="2:11" ht="18" customHeight="1" x14ac:dyDescent="0.25">
      <c r="B54" s="140"/>
      <c r="C54" s="140"/>
      <c r="D54" s="140"/>
      <c r="E54" s="140"/>
      <c r="F54" s="140"/>
      <c r="G54" s="140"/>
      <c r="H54" s="140"/>
      <c r="I54" s="140"/>
      <c r="K54" s="108"/>
    </row>
    <row r="55" spans="2:11" ht="18" customHeight="1" x14ac:dyDescent="0.25">
      <c r="B55" s="46">
        <v>2.2999999999999998</v>
      </c>
      <c r="C55" s="158" t="s">
        <v>61</v>
      </c>
      <c r="D55" s="158"/>
      <c r="E55" s="158"/>
      <c r="F55" s="158"/>
      <c r="G55" s="158"/>
      <c r="H55" s="158"/>
      <c r="I55" s="42" t="s">
        <v>32</v>
      </c>
      <c r="K55" s="108"/>
    </row>
    <row r="56" spans="2:11" ht="18" customHeight="1" x14ac:dyDescent="0.25">
      <c r="B56" s="170" t="s">
        <v>11</v>
      </c>
      <c r="C56" s="170" t="s">
        <v>62</v>
      </c>
      <c r="D56" s="27" t="s">
        <v>63</v>
      </c>
      <c r="E56" s="159" t="s">
        <v>64</v>
      </c>
      <c r="F56" s="159"/>
      <c r="G56" s="27" t="s">
        <v>65</v>
      </c>
      <c r="H56" s="27" t="s">
        <v>66</v>
      </c>
      <c r="I56" s="156">
        <f>D57*E57*G57-H57</f>
        <v>0</v>
      </c>
      <c r="K56" s="108"/>
    </row>
    <row r="57" spans="2:11" ht="18" customHeight="1" x14ac:dyDescent="0.25">
      <c r="B57" s="170"/>
      <c r="C57" s="170"/>
      <c r="D57" s="51">
        <v>0</v>
      </c>
      <c r="E57" s="157">
        <v>0</v>
      </c>
      <c r="F57" s="157"/>
      <c r="G57" s="51">
        <v>0</v>
      </c>
      <c r="H57" s="52">
        <v>0</v>
      </c>
      <c r="I57" s="156"/>
      <c r="K57" s="108"/>
    </row>
    <row r="58" spans="2:11" ht="18" customHeight="1" x14ac:dyDescent="0.25">
      <c r="B58" s="170" t="s">
        <v>13</v>
      </c>
      <c r="C58" s="170" t="s">
        <v>67</v>
      </c>
      <c r="D58" s="170"/>
      <c r="E58" s="159" t="s">
        <v>64</v>
      </c>
      <c r="F58" s="159"/>
      <c r="G58" s="27" t="s">
        <v>65</v>
      </c>
      <c r="H58" s="27" t="s">
        <v>66</v>
      </c>
      <c r="I58" s="156">
        <f>E59*G59-H59</f>
        <v>819</v>
      </c>
      <c r="K58" s="108"/>
    </row>
    <row r="59" spans="2:11" ht="18" customHeight="1" x14ac:dyDescent="0.25">
      <c r="B59" s="170"/>
      <c r="C59" s="170"/>
      <c r="D59" s="170"/>
      <c r="E59" s="165">
        <v>39</v>
      </c>
      <c r="F59" s="165"/>
      <c r="G59" s="51">
        <v>21</v>
      </c>
      <c r="H59" s="52">
        <v>0</v>
      </c>
      <c r="I59" s="156"/>
      <c r="K59" s="108"/>
    </row>
    <row r="60" spans="2:11" ht="18" customHeight="1" x14ac:dyDescent="0.25">
      <c r="B60" s="27" t="s">
        <v>16</v>
      </c>
      <c r="C60" s="159" t="s">
        <v>139</v>
      </c>
      <c r="D60" s="159"/>
      <c r="E60" s="159"/>
      <c r="F60" s="159"/>
      <c r="G60" s="30" t="s">
        <v>161</v>
      </c>
      <c r="H60" s="53">
        <v>300</v>
      </c>
      <c r="I60" s="43">
        <f>H60*0.5</f>
        <v>150</v>
      </c>
      <c r="K60" s="108"/>
    </row>
    <row r="61" spans="2:11" ht="18" customHeight="1" x14ac:dyDescent="0.25">
      <c r="B61" s="27" t="s">
        <v>18</v>
      </c>
      <c r="C61" s="159" t="s">
        <v>68</v>
      </c>
      <c r="D61" s="159"/>
      <c r="E61" s="159"/>
      <c r="F61" s="159"/>
      <c r="G61" s="159"/>
      <c r="H61" s="159"/>
      <c r="I61" s="43">
        <v>0</v>
      </c>
      <c r="K61" s="108"/>
    </row>
    <row r="62" spans="2:11" ht="18" customHeight="1" x14ac:dyDescent="0.25">
      <c r="B62" s="27" t="s">
        <v>20</v>
      </c>
      <c r="C62" s="159" t="s">
        <v>69</v>
      </c>
      <c r="D62" s="159"/>
      <c r="E62" s="159"/>
      <c r="F62" s="159"/>
      <c r="G62" s="159"/>
      <c r="H62" s="159"/>
      <c r="I62" s="43">
        <v>0</v>
      </c>
      <c r="K62" s="108"/>
    </row>
    <row r="63" spans="2:11" ht="18" customHeight="1" x14ac:dyDescent="0.25">
      <c r="B63" s="27" t="s">
        <v>22</v>
      </c>
      <c r="C63" s="159" t="s">
        <v>70</v>
      </c>
      <c r="D63" s="159"/>
      <c r="E63" s="159"/>
      <c r="F63" s="159"/>
      <c r="G63" s="159"/>
      <c r="H63" s="159"/>
      <c r="I63" s="43">
        <v>0</v>
      </c>
      <c r="K63" s="108"/>
    </row>
    <row r="64" spans="2:11" ht="18" customHeight="1" x14ac:dyDescent="0.25">
      <c r="B64" s="27" t="s">
        <v>59</v>
      </c>
      <c r="C64" s="159" t="s">
        <v>147</v>
      </c>
      <c r="D64" s="159"/>
      <c r="E64" s="159"/>
      <c r="F64" s="159"/>
      <c r="G64" s="159"/>
      <c r="H64" s="159"/>
      <c r="I64" s="43">
        <v>30.6</v>
      </c>
      <c r="K64" s="108"/>
    </row>
    <row r="65" spans="2:11" ht="18" customHeight="1" x14ac:dyDescent="0.25">
      <c r="B65" s="158" t="s">
        <v>46</v>
      </c>
      <c r="C65" s="158"/>
      <c r="D65" s="158"/>
      <c r="E65" s="158"/>
      <c r="F65" s="158"/>
      <c r="G65" s="158"/>
      <c r="H65" s="158"/>
      <c r="I65" s="45">
        <f>SUM(I56:I64)</f>
        <v>999.6</v>
      </c>
      <c r="K65" s="108"/>
    </row>
    <row r="66" spans="2:11" ht="18" customHeight="1" x14ac:dyDescent="0.25">
      <c r="B66" s="140"/>
      <c r="C66" s="140"/>
      <c r="D66" s="140"/>
      <c r="E66" s="140"/>
      <c r="F66" s="140"/>
      <c r="G66" s="140"/>
      <c r="H66" s="140"/>
      <c r="I66" s="140"/>
      <c r="K66" s="108"/>
    </row>
    <row r="67" spans="2:11" ht="18" customHeight="1" x14ac:dyDescent="0.25">
      <c r="B67" s="164" t="s">
        <v>71</v>
      </c>
      <c r="C67" s="164"/>
      <c r="D67" s="164"/>
      <c r="E67" s="164"/>
      <c r="F67" s="164"/>
      <c r="G67" s="164"/>
      <c r="H67" s="164"/>
      <c r="I67" s="164"/>
      <c r="K67" s="108"/>
    </row>
    <row r="68" spans="2:11" ht="18" customHeight="1" x14ac:dyDescent="0.25">
      <c r="B68" s="54">
        <v>2.1</v>
      </c>
      <c r="C68" s="160" t="s">
        <v>177</v>
      </c>
      <c r="D68" s="160"/>
      <c r="E68" s="160"/>
      <c r="F68" s="160"/>
      <c r="G68" s="160"/>
      <c r="H68" s="160"/>
      <c r="I68" s="67">
        <f>I41</f>
        <v>2635.4894066666666</v>
      </c>
      <c r="K68" s="108"/>
    </row>
    <row r="69" spans="2:11" ht="18" customHeight="1" x14ac:dyDescent="0.25">
      <c r="B69" s="54">
        <v>2.2000000000000002</v>
      </c>
      <c r="C69" s="160" t="s">
        <v>72</v>
      </c>
      <c r="D69" s="160"/>
      <c r="E69" s="160"/>
      <c r="F69" s="160"/>
      <c r="G69" s="160"/>
      <c r="H69" s="160"/>
      <c r="I69" s="67">
        <f>I53</f>
        <v>6752.7346599999983</v>
      </c>
      <c r="K69" s="108"/>
    </row>
    <row r="70" spans="2:11" ht="18" customHeight="1" x14ac:dyDescent="0.25">
      <c r="B70" s="54">
        <v>2.2999999999999998</v>
      </c>
      <c r="C70" s="160" t="s">
        <v>73</v>
      </c>
      <c r="D70" s="160"/>
      <c r="E70" s="160"/>
      <c r="F70" s="160"/>
      <c r="G70" s="160"/>
      <c r="H70" s="160"/>
      <c r="I70" s="67">
        <f>I65</f>
        <v>999.6</v>
      </c>
      <c r="K70" s="108"/>
    </row>
    <row r="71" spans="2:11" ht="18" customHeight="1" x14ac:dyDescent="0.25">
      <c r="B71" s="148" t="s">
        <v>74</v>
      </c>
      <c r="C71" s="148"/>
      <c r="D71" s="148"/>
      <c r="E71" s="148"/>
      <c r="F71" s="148"/>
      <c r="G71" s="148"/>
      <c r="H71" s="148"/>
      <c r="I71" s="68">
        <f>SUM(I68:I70)</f>
        <v>10387.824066666666</v>
      </c>
      <c r="K71" s="108"/>
    </row>
    <row r="72" spans="2:11" ht="18" customHeight="1" x14ac:dyDescent="0.25">
      <c r="B72" s="140"/>
      <c r="C72" s="140"/>
      <c r="D72" s="140"/>
      <c r="E72" s="140"/>
      <c r="F72" s="140"/>
      <c r="G72" s="140"/>
      <c r="H72" s="140"/>
      <c r="I72" s="140"/>
      <c r="K72" s="108"/>
    </row>
    <row r="73" spans="2:11" ht="18" customHeight="1" x14ac:dyDescent="0.25">
      <c r="B73" s="139" t="s">
        <v>75</v>
      </c>
      <c r="C73" s="139"/>
      <c r="D73" s="139"/>
      <c r="E73" s="139"/>
      <c r="F73" s="139"/>
      <c r="G73" s="139"/>
      <c r="H73" s="139"/>
      <c r="I73" s="139"/>
      <c r="K73" s="108"/>
    </row>
    <row r="74" spans="2:11" ht="18" customHeight="1" x14ac:dyDescent="0.25">
      <c r="B74" s="55" t="s">
        <v>164</v>
      </c>
      <c r="C74" s="137" t="s">
        <v>76</v>
      </c>
      <c r="D74" s="137"/>
      <c r="E74" s="137"/>
      <c r="F74" s="137"/>
      <c r="G74" s="137"/>
      <c r="H74" s="137"/>
      <c r="I74" s="34" t="s">
        <v>32</v>
      </c>
      <c r="K74" s="108"/>
    </row>
    <row r="75" spans="2:11" ht="18" customHeight="1" x14ac:dyDescent="0.25">
      <c r="B75" s="35" t="s">
        <v>11</v>
      </c>
      <c r="C75" s="138" t="s">
        <v>76</v>
      </c>
      <c r="D75" s="138"/>
      <c r="E75" s="138"/>
      <c r="F75" s="138"/>
      <c r="G75" s="138"/>
      <c r="H75" s="110">
        <f>TRUNC(((1/12*0.0192)),4)</f>
        <v>1.6000000000000001E-3</v>
      </c>
      <c r="I75" s="69">
        <f>H75*$I$33</f>
        <v>27.146671999999999</v>
      </c>
      <c r="K75" s="108"/>
    </row>
    <row r="76" spans="2:11" ht="18" customHeight="1" x14ac:dyDescent="0.25">
      <c r="B76" s="35" t="s">
        <v>13</v>
      </c>
      <c r="C76" s="138" t="s">
        <v>77</v>
      </c>
      <c r="D76" s="138"/>
      <c r="E76" s="138"/>
      <c r="F76" s="138"/>
      <c r="G76" s="138"/>
      <c r="H76" s="111">
        <f>8%*H75*100%</f>
        <v>1.2800000000000002E-4</v>
      </c>
      <c r="I76" s="69">
        <f>H76*$I$33</f>
        <v>2.17173376</v>
      </c>
      <c r="K76" s="108"/>
    </row>
    <row r="77" spans="2:11" ht="18" customHeight="1" x14ac:dyDescent="0.25">
      <c r="B77" s="137" t="s">
        <v>46</v>
      </c>
      <c r="C77" s="137"/>
      <c r="D77" s="137"/>
      <c r="E77" s="137"/>
      <c r="F77" s="137"/>
      <c r="G77" s="137"/>
      <c r="H77" s="137"/>
      <c r="I77" s="70">
        <f>SUM(I75:I76)</f>
        <v>29.318405759999997</v>
      </c>
      <c r="K77" s="108"/>
    </row>
    <row r="78" spans="2:11" ht="18" customHeight="1" x14ac:dyDescent="0.25">
      <c r="B78" s="34"/>
      <c r="C78" s="139"/>
      <c r="D78" s="139"/>
      <c r="E78" s="139"/>
      <c r="F78" s="139"/>
      <c r="G78" s="139"/>
      <c r="H78" s="139"/>
      <c r="I78" s="139"/>
      <c r="K78" s="108"/>
    </row>
    <row r="79" spans="2:11" ht="18" customHeight="1" x14ac:dyDescent="0.25">
      <c r="B79" s="34" t="s">
        <v>163</v>
      </c>
      <c r="C79" s="137" t="s">
        <v>171</v>
      </c>
      <c r="D79" s="137"/>
      <c r="E79" s="137"/>
      <c r="F79" s="137"/>
      <c r="G79" s="137"/>
      <c r="H79" s="203"/>
      <c r="I79" s="203"/>
      <c r="K79" s="108"/>
    </row>
    <row r="80" spans="2:11" ht="18" customHeight="1" x14ac:dyDescent="0.25">
      <c r="B80" s="35" t="s">
        <v>16</v>
      </c>
      <c r="C80" s="138" t="s">
        <v>169</v>
      </c>
      <c r="D80" s="138"/>
      <c r="E80" s="138"/>
      <c r="F80" s="138"/>
      <c r="G80" s="138"/>
      <c r="H80" s="110">
        <f>(7/30)/12</f>
        <v>1.9444444444444445E-2</v>
      </c>
      <c r="I80" s="69">
        <f>H80*$I$33</f>
        <v>329.90747222222217</v>
      </c>
      <c r="K80" s="108"/>
    </row>
    <row r="81" spans="2:11" ht="18" customHeight="1" x14ac:dyDescent="0.25">
      <c r="B81" s="35" t="s">
        <v>18</v>
      </c>
      <c r="C81" s="138" t="s">
        <v>170</v>
      </c>
      <c r="D81" s="140"/>
      <c r="E81" s="140"/>
      <c r="F81" s="140"/>
      <c r="G81" s="140"/>
      <c r="H81" s="110">
        <f>H80*H53</f>
        <v>7.7388888888888906E-3</v>
      </c>
      <c r="I81" s="69">
        <f>H81*$I$33</f>
        <v>131.30317394444447</v>
      </c>
      <c r="K81" s="108"/>
    </row>
    <row r="82" spans="2:11" ht="18" customHeight="1" x14ac:dyDescent="0.25">
      <c r="B82" s="35" t="s">
        <v>20</v>
      </c>
      <c r="C82" s="138" t="s">
        <v>173</v>
      </c>
      <c r="D82" s="138"/>
      <c r="E82" s="138"/>
      <c r="F82" s="138"/>
      <c r="G82" s="138"/>
      <c r="H82" s="110">
        <v>0</v>
      </c>
      <c r="I82" s="69">
        <f>H82*$I$33</f>
        <v>0</v>
      </c>
      <c r="K82" s="108"/>
    </row>
    <row r="83" spans="2:11" ht="18" customHeight="1" x14ac:dyDescent="0.25">
      <c r="B83" s="137" t="s">
        <v>46</v>
      </c>
      <c r="C83" s="137"/>
      <c r="D83" s="137"/>
      <c r="E83" s="137"/>
      <c r="F83" s="137"/>
      <c r="G83" s="137"/>
      <c r="H83" s="137"/>
      <c r="I83" s="70">
        <f>SUM(I80:I82)</f>
        <v>461.21064616666661</v>
      </c>
      <c r="K83" s="108"/>
    </row>
    <row r="84" spans="2:11" ht="18" customHeight="1" x14ac:dyDescent="0.25">
      <c r="B84" s="34"/>
      <c r="C84" s="139"/>
      <c r="D84" s="139"/>
      <c r="E84" s="139"/>
      <c r="F84" s="139"/>
      <c r="G84" s="139"/>
      <c r="H84" s="139"/>
      <c r="I84" s="139"/>
      <c r="K84" s="108"/>
    </row>
    <row r="85" spans="2:11" ht="18" customHeight="1" x14ac:dyDescent="0.25">
      <c r="B85" s="34" t="s">
        <v>172</v>
      </c>
      <c r="C85" s="137" t="s">
        <v>165</v>
      </c>
      <c r="D85" s="137"/>
      <c r="E85" s="137"/>
      <c r="F85" s="137"/>
      <c r="G85" s="137"/>
      <c r="H85" s="204"/>
      <c r="I85" s="204"/>
      <c r="K85" s="108"/>
    </row>
    <row r="86" spans="2:11" ht="18" customHeight="1" x14ac:dyDescent="0.25">
      <c r="B86" s="35" t="s">
        <v>11</v>
      </c>
      <c r="C86" s="138" t="s">
        <v>166</v>
      </c>
      <c r="D86" s="138"/>
      <c r="E86" s="138"/>
      <c r="F86" s="138"/>
      <c r="G86" s="138"/>
      <c r="H86" s="110">
        <f>40%*8%</f>
        <v>3.2000000000000001E-2</v>
      </c>
      <c r="I86" s="69">
        <f>H86*$I$33</f>
        <v>542.93343999999991</v>
      </c>
      <c r="K86" s="108"/>
    </row>
    <row r="87" spans="2:11" ht="18" customHeight="1" x14ac:dyDescent="0.25">
      <c r="B87" s="35" t="s">
        <v>13</v>
      </c>
      <c r="C87" s="126" t="s">
        <v>167</v>
      </c>
      <c r="D87" s="127"/>
      <c r="E87" s="127"/>
      <c r="F87" s="127"/>
      <c r="G87" s="128"/>
      <c r="H87" s="110">
        <f>40%*8%*(H39)</f>
        <v>3.5555555555555553E-3</v>
      </c>
      <c r="I87" s="69">
        <f>H87*$I$33</f>
        <v>60.325937777777767</v>
      </c>
      <c r="K87" s="108"/>
    </row>
    <row r="88" spans="2:11" ht="18" customHeight="1" x14ac:dyDescent="0.25">
      <c r="B88" s="35" t="s">
        <v>16</v>
      </c>
      <c r="C88" s="126" t="s">
        <v>43</v>
      </c>
      <c r="D88" s="127"/>
      <c r="E88" s="127"/>
      <c r="F88" s="127"/>
      <c r="G88" s="128"/>
      <c r="H88" s="110">
        <f>40%*8%*H37</f>
        <v>2.6666666666666666E-3</v>
      </c>
      <c r="I88" s="69">
        <f>H88*$I$33</f>
        <v>45.244453333333325</v>
      </c>
      <c r="K88" s="108"/>
    </row>
    <row r="89" spans="2:11" ht="18" customHeight="1" x14ac:dyDescent="0.25">
      <c r="B89" s="137" t="s">
        <v>46</v>
      </c>
      <c r="C89" s="137"/>
      <c r="D89" s="137"/>
      <c r="E89" s="137"/>
      <c r="F89" s="137"/>
      <c r="G89" s="137"/>
      <c r="H89" s="112">
        <f>SUM(H86:H88)</f>
        <v>3.822222222222222E-2</v>
      </c>
      <c r="I89" s="70">
        <f>SUM(I86:I88)</f>
        <v>648.50383111111103</v>
      </c>
      <c r="K89" s="108"/>
    </row>
    <row r="90" spans="2:11" ht="18" customHeight="1" x14ac:dyDescent="0.25">
      <c r="B90" s="139"/>
      <c r="C90" s="139"/>
      <c r="D90" s="139"/>
      <c r="E90" s="139"/>
      <c r="F90" s="139"/>
      <c r="G90" s="139"/>
      <c r="H90" s="139"/>
      <c r="I90" s="139"/>
      <c r="K90" s="108"/>
    </row>
    <row r="91" spans="2:11" ht="18" customHeight="1" x14ac:dyDescent="0.25">
      <c r="B91" s="139" t="s">
        <v>174</v>
      </c>
      <c r="C91" s="139"/>
      <c r="D91" s="139"/>
      <c r="E91" s="139"/>
      <c r="F91" s="139"/>
      <c r="G91" s="139"/>
      <c r="H91" s="139"/>
      <c r="I91" s="139"/>
      <c r="K91" s="108"/>
    </row>
    <row r="92" spans="2:11" ht="18" customHeight="1" x14ac:dyDescent="0.25">
      <c r="B92" s="61" t="s">
        <v>164</v>
      </c>
      <c r="C92" s="138" t="s">
        <v>76</v>
      </c>
      <c r="D92" s="138"/>
      <c r="E92" s="138"/>
      <c r="F92" s="138"/>
      <c r="G92" s="138"/>
      <c r="H92" s="76">
        <f>SUM(H75:H76)</f>
        <v>1.7280000000000002E-3</v>
      </c>
      <c r="I92" s="69">
        <f>I77</f>
        <v>29.318405759999997</v>
      </c>
      <c r="K92" s="108"/>
    </row>
    <row r="93" spans="2:11" ht="18" customHeight="1" x14ac:dyDescent="0.25">
      <c r="B93" s="34" t="s">
        <v>163</v>
      </c>
      <c r="C93" s="138" t="s">
        <v>162</v>
      </c>
      <c r="D93" s="138"/>
      <c r="E93" s="138"/>
      <c r="F93" s="138"/>
      <c r="G93" s="138"/>
      <c r="H93" s="76">
        <f>SUM(H80:H81)</f>
        <v>2.7183333333333337E-2</v>
      </c>
      <c r="I93" s="69">
        <f>I83</f>
        <v>461.21064616666661</v>
      </c>
      <c r="K93" s="108"/>
    </row>
    <row r="94" spans="2:11" ht="18" customHeight="1" x14ac:dyDescent="0.25">
      <c r="B94" s="32" t="s">
        <v>172</v>
      </c>
      <c r="C94" s="138" t="s">
        <v>175</v>
      </c>
      <c r="D94" s="138"/>
      <c r="E94" s="138"/>
      <c r="F94" s="138"/>
      <c r="G94" s="138"/>
      <c r="H94" s="78">
        <f>H89</f>
        <v>3.822222222222222E-2</v>
      </c>
      <c r="I94" s="69">
        <f>I89</f>
        <v>648.50383111111103</v>
      </c>
      <c r="K94" s="108"/>
    </row>
    <row r="95" spans="2:11" ht="18" customHeight="1" x14ac:dyDescent="0.25">
      <c r="B95" s="137" t="s">
        <v>176</v>
      </c>
      <c r="C95" s="137"/>
      <c r="D95" s="137"/>
      <c r="E95" s="137"/>
      <c r="F95" s="137"/>
      <c r="G95" s="137"/>
      <c r="H95" s="113">
        <f>SUM(H92,H94)</f>
        <v>3.995022222222222E-2</v>
      </c>
      <c r="I95" s="70">
        <f>SUM(I92,I94)</f>
        <v>677.82223687111104</v>
      </c>
      <c r="K95" s="108"/>
    </row>
    <row r="96" spans="2:11" ht="18" customHeight="1" x14ac:dyDescent="0.25">
      <c r="B96" s="137" t="s">
        <v>178</v>
      </c>
      <c r="C96" s="137"/>
      <c r="D96" s="137"/>
      <c r="E96" s="137"/>
      <c r="F96" s="137"/>
      <c r="G96" s="137"/>
      <c r="H96" s="113">
        <f>H93</f>
        <v>2.7183333333333337E-2</v>
      </c>
      <c r="I96" s="70">
        <f>I93</f>
        <v>461.21064616666661</v>
      </c>
      <c r="K96" s="108"/>
    </row>
    <row r="97" spans="2:11" ht="18" customHeight="1" x14ac:dyDescent="0.25">
      <c r="B97" s="140"/>
      <c r="C97" s="140"/>
      <c r="D97" s="140"/>
      <c r="E97" s="140"/>
      <c r="F97" s="140"/>
      <c r="G97" s="140"/>
      <c r="H97" s="140"/>
      <c r="I97" s="140"/>
      <c r="K97" s="108"/>
    </row>
    <row r="98" spans="2:11" ht="18" customHeight="1" x14ac:dyDescent="0.25">
      <c r="B98" s="139" t="s">
        <v>78</v>
      </c>
      <c r="C98" s="139"/>
      <c r="D98" s="139"/>
      <c r="E98" s="139"/>
      <c r="F98" s="139"/>
      <c r="G98" s="139"/>
      <c r="H98" s="139"/>
      <c r="I98" s="139"/>
      <c r="K98" s="108"/>
    </row>
    <row r="99" spans="2:11" ht="18" customHeight="1" x14ac:dyDescent="0.25">
      <c r="B99" s="55">
        <v>4.0999999999999996</v>
      </c>
      <c r="C99" s="137" t="s">
        <v>79</v>
      </c>
      <c r="D99" s="137"/>
      <c r="E99" s="137"/>
      <c r="F99" s="137"/>
      <c r="G99" s="137"/>
      <c r="H99" s="137"/>
      <c r="I99" s="34" t="s">
        <v>32</v>
      </c>
      <c r="K99" s="108"/>
    </row>
    <row r="100" spans="2:11" ht="18" customHeight="1" x14ac:dyDescent="0.25">
      <c r="B100" s="35" t="s">
        <v>11</v>
      </c>
      <c r="C100" s="146" t="s">
        <v>80</v>
      </c>
      <c r="D100" s="146"/>
      <c r="E100" s="146"/>
      <c r="F100" s="146"/>
      <c r="G100" s="146"/>
      <c r="H100" s="110">
        <f>(1/12)</f>
        <v>8.3333333333333329E-2</v>
      </c>
      <c r="I100" s="69">
        <f t="shared" ref="I100:I105" si="1">H100*$I$33</f>
        <v>1413.8891666666664</v>
      </c>
      <c r="K100" s="108"/>
    </row>
    <row r="101" spans="2:11" ht="18" customHeight="1" x14ac:dyDescent="0.25">
      <c r="B101" s="35" t="s">
        <v>13</v>
      </c>
      <c r="C101" s="146" t="s">
        <v>81</v>
      </c>
      <c r="D101" s="146"/>
      <c r="E101" s="146"/>
      <c r="F101" s="146"/>
      <c r="G101" s="146"/>
      <c r="H101" s="114">
        <f>0.1/360</f>
        <v>2.7777777777777778E-4</v>
      </c>
      <c r="I101" s="69">
        <f t="shared" si="1"/>
        <v>4.7129638888888881</v>
      </c>
      <c r="K101" s="108"/>
    </row>
    <row r="102" spans="2:11" ht="18" customHeight="1" x14ac:dyDescent="0.25">
      <c r="B102" s="59" t="s">
        <v>16</v>
      </c>
      <c r="C102" s="146" t="s">
        <v>82</v>
      </c>
      <c r="D102" s="146"/>
      <c r="E102" s="146"/>
      <c r="F102" s="146"/>
      <c r="G102" s="146"/>
      <c r="H102" s="114">
        <f>(5/30/12)*0.0259</f>
        <v>3.5972222222222221E-4</v>
      </c>
      <c r="I102" s="69">
        <f t="shared" si="1"/>
        <v>6.1032882361111103</v>
      </c>
      <c r="K102" s="108"/>
    </row>
    <row r="103" spans="2:11" ht="18" customHeight="1" x14ac:dyDescent="0.25">
      <c r="B103" s="59" t="s">
        <v>18</v>
      </c>
      <c r="C103" s="146" t="s">
        <v>83</v>
      </c>
      <c r="D103" s="146"/>
      <c r="E103" s="146"/>
      <c r="F103" s="146"/>
      <c r="G103" s="146"/>
      <c r="H103" s="110">
        <f>(15/360)*0.002</f>
        <v>8.3333333333333331E-5</v>
      </c>
      <c r="I103" s="69">
        <f t="shared" si="1"/>
        <v>1.4138891666666664</v>
      </c>
      <c r="K103" s="108"/>
    </row>
    <row r="104" spans="2:11" ht="18" customHeight="1" x14ac:dyDescent="0.25">
      <c r="B104" s="59" t="s">
        <v>20</v>
      </c>
      <c r="C104" s="146" t="s">
        <v>84</v>
      </c>
      <c r="D104" s="146"/>
      <c r="E104" s="146"/>
      <c r="F104" s="146"/>
      <c r="G104" s="146"/>
      <c r="H104" s="110">
        <f>(((1/12+(1/3*1/12))*(4/12))/12)*0.0294</f>
        <v>9.0740740740740734E-5</v>
      </c>
      <c r="I104" s="69">
        <f t="shared" si="1"/>
        <v>1.5395682037037035</v>
      </c>
      <c r="K104" s="108"/>
    </row>
    <row r="105" spans="2:11" ht="18" customHeight="1" x14ac:dyDescent="0.25">
      <c r="B105" s="35" t="s">
        <v>22</v>
      </c>
      <c r="C105" s="146" t="s">
        <v>179</v>
      </c>
      <c r="D105" s="146"/>
      <c r="E105" s="146"/>
      <c r="F105" s="146"/>
      <c r="G105" s="146"/>
      <c r="H105" s="110">
        <v>0.01</v>
      </c>
      <c r="I105" s="69">
        <f t="shared" si="1"/>
        <v>169.66669999999999</v>
      </c>
      <c r="K105" s="108"/>
    </row>
    <row r="106" spans="2:11" ht="18" customHeight="1" x14ac:dyDescent="0.25">
      <c r="B106" s="137" t="s">
        <v>46</v>
      </c>
      <c r="C106" s="137"/>
      <c r="D106" s="137"/>
      <c r="E106" s="137"/>
      <c r="F106" s="137"/>
      <c r="G106" s="137"/>
      <c r="H106" s="137"/>
      <c r="I106" s="70">
        <f>SUM(I100:I105)</f>
        <v>1597.3255761620369</v>
      </c>
      <c r="K106" s="108"/>
    </row>
    <row r="107" spans="2:11" ht="18" customHeight="1" x14ac:dyDescent="0.25">
      <c r="B107" s="140"/>
      <c r="C107" s="140"/>
      <c r="D107" s="140"/>
      <c r="E107" s="140"/>
      <c r="F107" s="140"/>
      <c r="G107" s="140"/>
      <c r="H107" s="140"/>
      <c r="I107" s="140"/>
      <c r="K107" s="108"/>
    </row>
    <row r="108" spans="2:11" ht="18" customHeight="1" x14ac:dyDescent="0.25">
      <c r="B108" s="55">
        <v>4.2</v>
      </c>
      <c r="C108" s="137" t="s">
        <v>85</v>
      </c>
      <c r="D108" s="137"/>
      <c r="E108" s="137"/>
      <c r="F108" s="137"/>
      <c r="G108" s="137"/>
      <c r="H108" s="137"/>
      <c r="I108" s="34" t="s">
        <v>32</v>
      </c>
      <c r="K108" s="108"/>
    </row>
    <row r="109" spans="2:11" ht="18" customHeight="1" x14ac:dyDescent="0.25">
      <c r="B109" s="35" t="s">
        <v>11</v>
      </c>
      <c r="C109" s="138" t="s">
        <v>86</v>
      </c>
      <c r="D109" s="138"/>
      <c r="E109" s="138"/>
      <c r="F109" s="138"/>
      <c r="G109" s="138"/>
      <c r="H109" s="110">
        <v>0</v>
      </c>
      <c r="I109" s="69">
        <f>H109*$I$33</f>
        <v>0</v>
      </c>
      <c r="K109" s="108"/>
    </row>
    <row r="110" spans="2:11" ht="18" customHeight="1" x14ac:dyDescent="0.25">
      <c r="B110" s="137" t="s">
        <v>46</v>
      </c>
      <c r="C110" s="137"/>
      <c r="D110" s="137"/>
      <c r="E110" s="137"/>
      <c r="F110" s="137"/>
      <c r="G110" s="137"/>
      <c r="H110" s="137"/>
      <c r="I110" s="70">
        <f>I109</f>
        <v>0</v>
      </c>
      <c r="K110" s="108"/>
    </row>
    <row r="111" spans="2:11" ht="18" customHeight="1" x14ac:dyDescent="0.25">
      <c r="B111" s="140"/>
      <c r="C111" s="140"/>
      <c r="D111" s="140"/>
      <c r="E111" s="140"/>
      <c r="F111" s="140"/>
      <c r="G111" s="140"/>
      <c r="H111" s="140"/>
      <c r="I111" s="140"/>
      <c r="K111" s="108"/>
    </row>
    <row r="112" spans="2:11" ht="18" customHeight="1" x14ac:dyDescent="0.25">
      <c r="B112" s="139" t="s">
        <v>87</v>
      </c>
      <c r="C112" s="139"/>
      <c r="D112" s="139"/>
      <c r="E112" s="139"/>
      <c r="F112" s="139"/>
      <c r="G112" s="139"/>
      <c r="H112" s="139"/>
      <c r="I112" s="139"/>
      <c r="K112" s="108"/>
    </row>
    <row r="113" spans="2:11" ht="18" customHeight="1" x14ac:dyDescent="0.25">
      <c r="B113" s="60">
        <v>4.0999999999999996</v>
      </c>
      <c r="C113" s="146" t="s">
        <v>88</v>
      </c>
      <c r="D113" s="146"/>
      <c r="E113" s="146"/>
      <c r="F113" s="146"/>
      <c r="G113" s="146"/>
      <c r="H113" s="110">
        <f>SUM(H100:H105)</f>
        <v>9.4144907407407399E-2</v>
      </c>
      <c r="I113" s="69">
        <f>I106</f>
        <v>1597.3255761620369</v>
      </c>
      <c r="K113" s="108"/>
    </row>
    <row r="114" spans="2:11" ht="18" customHeight="1" x14ac:dyDescent="0.25">
      <c r="B114" s="60">
        <v>4.2</v>
      </c>
      <c r="C114" s="146" t="s">
        <v>89</v>
      </c>
      <c r="D114" s="146"/>
      <c r="E114" s="146"/>
      <c r="F114" s="146"/>
      <c r="G114" s="146"/>
      <c r="H114" s="110">
        <f>H109</f>
        <v>0</v>
      </c>
      <c r="I114" s="69">
        <f>I110</f>
        <v>0</v>
      </c>
      <c r="K114" s="108"/>
    </row>
    <row r="115" spans="2:11" ht="18" customHeight="1" x14ac:dyDescent="0.25">
      <c r="B115" s="137" t="s">
        <v>90</v>
      </c>
      <c r="C115" s="137"/>
      <c r="D115" s="137"/>
      <c r="E115" s="137"/>
      <c r="F115" s="137"/>
      <c r="G115" s="137"/>
      <c r="H115" s="137"/>
      <c r="I115" s="70">
        <f>SUM(I113:I114)</f>
        <v>1597.3255761620369</v>
      </c>
      <c r="K115" s="108"/>
    </row>
    <row r="116" spans="2:11" ht="18" customHeight="1" x14ac:dyDescent="0.25">
      <c r="B116" s="147" t="s">
        <v>91</v>
      </c>
      <c r="C116" s="147"/>
      <c r="D116" s="147"/>
      <c r="E116" s="147"/>
      <c r="F116" s="147"/>
      <c r="G116" s="147"/>
      <c r="H116" s="147"/>
      <c r="I116" s="69">
        <f>I115*H53</f>
        <v>635.73557931249081</v>
      </c>
      <c r="K116" s="108"/>
    </row>
    <row r="117" spans="2:11" ht="18" customHeight="1" x14ac:dyDescent="0.25">
      <c r="B117" s="137" t="s">
        <v>92</v>
      </c>
      <c r="C117" s="137"/>
      <c r="D117" s="137"/>
      <c r="E117" s="137"/>
      <c r="F117" s="137"/>
      <c r="G117" s="137"/>
      <c r="H117" s="137"/>
      <c r="I117" s="70">
        <f>SUM(I115:I116)</f>
        <v>2233.0611554745278</v>
      </c>
      <c r="K117" s="108"/>
    </row>
    <row r="118" spans="2:11" ht="18" customHeight="1" x14ac:dyDescent="0.25">
      <c r="B118" s="140"/>
      <c r="C118" s="140"/>
      <c r="D118" s="140"/>
      <c r="E118" s="140"/>
      <c r="F118" s="140"/>
      <c r="G118" s="140"/>
      <c r="H118" s="140"/>
      <c r="I118" s="140"/>
      <c r="K118" s="108"/>
    </row>
    <row r="119" spans="2:11" ht="18" customHeight="1" x14ac:dyDescent="0.25">
      <c r="B119" s="139" t="s">
        <v>93</v>
      </c>
      <c r="C119" s="139"/>
      <c r="D119" s="139"/>
      <c r="E119" s="139"/>
      <c r="F119" s="139"/>
      <c r="G119" s="139"/>
      <c r="H119" s="139"/>
      <c r="I119" s="139"/>
      <c r="K119" s="108"/>
    </row>
    <row r="120" spans="2:11" ht="18" customHeight="1" x14ac:dyDescent="0.25">
      <c r="B120" s="62">
        <v>5</v>
      </c>
      <c r="C120" s="137" t="s">
        <v>94</v>
      </c>
      <c r="D120" s="137"/>
      <c r="E120" s="137"/>
      <c r="F120" s="137"/>
      <c r="G120" s="137"/>
      <c r="H120" s="137"/>
      <c r="I120" s="34" t="s">
        <v>32</v>
      </c>
      <c r="K120" s="108"/>
    </row>
    <row r="121" spans="2:11" ht="18" customHeight="1" x14ac:dyDescent="0.25">
      <c r="B121" s="35" t="s">
        <v>11</v>
      </c>
      <c r="C121" s="138" t="s">
        <v>95</v>
      </c>
      <c r="D121" s="138"/>
      <c r="E121" s="138"/>
      <c r="F121" s="138"/>
      <c r="G121" s="138"/>
      <c r="H121" s="138"/>
      <c r="I121" s="69">
        <v>0</v>
      </c>
      <c r="K121" s="108"/>
    </row>
    <row r="122" spans="2:11" ht="18" customHeight="1" x14ac:dyDescent="0.25">
      <c r="B122" s="35" t="s">
        <v>13</v>
      </c>
      <c r="C122" s="138" t="s">
        <v>96</v>
      </c>
      <c r="D122" s="138"/>
      <c r="E122" s="138"/>
      <c r="F122" s="138"/>
      <c r="G122" s="138"/>
      <c r="H122" s="138"/>
      <c r="I122" s="69">
        <v>0</v>
      </c>
      <c r="K122" s="108"/>
    </row>
    <row r="123" spans="2:11" ht="18" customHeight="1" x14ac:dyDescent="0.25">
      <c r="B123" s="35" t="s">
        <v>16</v>
      </c>
      <c r="C123" s="138" t="s">
        <v>97</v>
      </c>
      <c r="D123" s="138"/>
      <c r="E123" s="138"/>
      <c r="F123" s="138"/>
      <c r="G123" s="138"/>
      <c r="H123" s="138"/>
      <c r="I123" s="69">
        <v>0</v>
      </c>
      <c r="K123" s="108"/>
    </row>
    <row r="124" spans="2:11" ht="18" customHeight="1" x14ac:dyDescent="0.25">
      <c r="B124" s="35" t="s">
        <v>18</v>
      </c>
      <c r="C124" s="138" t="s">
        <v>40</v>
      </c>
      <c r="D124" s="138"/>
      <c r="E124" s="138"/>
      <c r="F124" s="138"/>
      <c r="G124" s="138"/>
      <c r="H124" s="138"/>
      <c r="I124" s="69">
        <v>0</v>
      </c>
      <c r="K124" s="108"/>
    </row>
    <row r="125" spans="2:11" ht="18" customHeight="1" x14ac:dyDescent="0.25">
      <c r="B125" s="137" t="s">
        <v>98</v>
      </c>
      <c r="C125" s="137"/>
      <c r="D125" s="137"/>
      <c r="E125" s="137"/>
      <c r="F125" s="137"/>
      <c r="G125" s="137"/>
      <c r="H125" s="137"/>
      <c r="I125" s="70">
        <f>SUM(I121:I124)</f>
        <v>0</v>
      </c>
      <c r="K125" s="108"/>
    </row>
    <row r="126" spans="2:11" ht="18" customHeight="1" x14ac:dyDescent="0.25">
      <c r="B126" s="140"/>
      <c r="C126" s="140"/>
      <c r="D126" s="140"/>
      <c r="E126" s="140"/>
      <c r="F126" s="140"/>
      <c r="G126" s="140"/>
      <c r="H126" s="140"/>
      <c r="I126" s="140"/>
      <c r="K126" s="108"/>
    </row>
    <row r="127" spans="2:11" ht="18" customHeight="1" x14ac:dyDescent="0.25">
      <c r="B127" s="139" t="s">
        <v>99</v>
      </c>
      <c r="C127" s="139"/>
      <c r="D127" s="139"/>
      <c r="E127" s="139"/>
      <c r="F127" s="139"/>
      <c r="G127" s="139"/>
      <c r="H127" s="139"/>
      <c r="I127" s="139"/>
      <c r="J127" s="173" t="s">
        <v>186</v>
      </c>
      <c r="K127" s="108"/>
    </row>
    <row r="128" spans="2:11" ht="18" customHeight="1" x14ac:dyDescent="0.25">
      <c r="B128" s="62">
        <v>6</v>
      </c>
      <c r="C128" s="137" t="s">
        <v>131</v>
      </c>
      <c r="D128" s="137"/>
      <c r="E128" s="137"/>
      <c r="F128" s="137"/>
      <c r="G128" s="137"/>
      <c r="H128" s="34"/>
      <c r="I128" s="34" t="s">
        <v>32</v>
      </c>
      <c r="J128" s="173"/>
      <c r="K128" s="108"/>
    </row>
    <row r="129" spans="2:13" ht="18" customHeight="1" x14ac:dyDescent="0.25">
      <c r="B129" s="35" t="s">
        <v>11</v>
      </c>
      <c r="C129" s="146" t="s">
        <v>100</v>
      </c>
      <c r="D129" s="146"/>
      <c r="E129" s="146"/>
      <c r="F129" s="146"/>
      <c r="G129" s="146"/>
      <c r="H129" s="63">
        <v>0.05</v>
      </c>
      <c r="I129" s="69">
        <f>I156*$H$129</f>
        <v>1513.2688729506153</v>
      </c>
      <c r="J129" s="104">
        <f>H129*$I$153</f>
        <v>23.060532308333332</v>
      </c>
      <c r="K129" s="108"/>
      <c r="M129" s="10"/>
    </row>
    <row r="130" spans="2:13" ht="18" customHeight="1" x14ac:dyDescent="0.25">
      <c r="B130" s="35" t="s">
        <v>13</v>
      </c>
      <c r="C130" s="138" t="s">
        <v>101</v>
      </c>
      <c r="D130" s="138"/>
      <c r="E130" s="138"/>
      <c r="F130" s="138"/>
      <c r="G130" s="138"/>
      <c r="H130" s="63">
        <v>0.1</v>
      </c>
      <c r="I130" s="69">
        <f>I156*$H$130</f>
        <v>3026.5377459012307</v>
      </c>
      <c r="J130" s="104">
        <f>H130*$I$153</f>
        <v>46.121064616666665</v>
      </c>
      <c r="K130" s="108"/>
    </row>
    <row r="131" spans="2:13" ht="18" customHeight="1" x14ac:dyDescent="0.25">
      <c r="B131" s="137" t="s">
        <v>102</v>
      </c>
      <c r="C131" s="137"/>
      <c r="D131" s="137"/>
      <c r="E131" s="137"/>
      <c r="F131" s="137"/>
      <c r="G131" s="137"/>
      <c r="H131" s="137"/>
      <c r="I131" s="70">
        <f>SUM(I129:I130)</f>
        <v>4539.806618851846</v>
      </c>
      <c r="J131" s="105">
        <f>SUM(J129:J130)</f>
        <v>69.181596924999994</v>
      </c>
      <c r="K131" s="108"/>
    </row>
    <row r="132" spans="2:13" ht="18" customHeight="1" x14ac:dyDescent="0.25">
      <c r="B132" s="137" t="s">
        <v>103</v>
      </c>
      <c r="C132" s="137"/>
      <c r="D132" s="137"/>
      <c r="E132" s="137"/>
      <c r="F132" s="137"/>
      <c r="G132" s="137"/>
      <c r="H132" s="137"/>
      <c r="I132" s="80" t="s">
        <v>104</v>
      </c>
      <c r="J132" s="106"/>
      <c r="K132" s="108"/>
    </row>
    <row r="133" spans="2:13" ht="18" customHeight="1" x14ac:dyDescent="0.25">
      <c r="B133" s="35" t="s">
        <v>105</v>
      </c>
      <c r="C133" s="138" t="s">
        <v>106</v>
      </c>
      <c r="D133" s="138"/>
      <c r="E133" s="138"/>
      <c r="F133" s="138"/>
      <c r="G133" s="138"/>
      <c r="H133" s="63">
        <v>7.5999999999999998E-2</v>
      </c>
      <c r="I133" s="69">
        <f t="shared" ref="I133:I138" si="2">H133*($I$131+$I$156)</f>
        <v>2645.1939899176755</v>
      </c>
      <c r="J133" s="104">
        <f t="shared" ref="J133:J138" si="3">H133*($J$131+$I$153)</f>
        <v>40.30981047496666</v>
      </c>
      <c r="K133" s="108"/>
    </row>
    <row r="134" spans="2:13" ht="18" customHeight="1" x14ac:dyDescent="0.25">
      <c r="B134" s="35" t="s">
        <v>107</v>
      </c>
      <c r="C134" s="138" t="s">
        <v>108</v>
      </c>
      <c r="D134" s="138"/>
      <c r="E134" s="138"/>
      <c r="F134" s="138"/>
      <c r="G134" s="138"/>
      <c r="H134" s="63">
        <v>1.6500000000000001E-2</v>
      </c>
      <c r="I134" s="69">
        <f t="shared" si="2"/>
        <v>574.28553728475845</v>
      </c>
      <c r="J134" s="104">
        <f t="shared" si="3"/>
        <v>8.7514720110124991</v>
      </c>
      <c r="K134" s="108"/>
    </row>
    <row r="135" spans="2:13" ht="18" customHeight="1" x14ac:dyDescent="0.25">
      <c r="B135" s="35" t="s">
        <v>109</v>
      </c>
      <c r="C135" s="132" t="s">
        <v>157</v>
      </c>
      <c r="D135" s="132"/>
      <c r="E135" s="132"/>
      <c r="F135" s="132"/>
      <c r="G135" s="132"/>
      <c r="H135" s="110">
        <v>0</v>
      </c>
      <c r="I135" s="69">
        <f t="shared" si="2"/>
        <v>0</v>
      </c>
      <c r="J135" s="104">
        <f t="shared" si="3"/>
        <v>0</v>
      </c>
      <c r="K135" s="108"/>
    </row>
    <row r="136" spans="2:13" ht="18" customHeight="1" x14ac:dyDescent="0.25">
      <c r="B136" s="35" t="s">
        <v>18</v>
      </c>
      <c r="C136" s="138" t="s">
        <v>110</v>
      </c>
      <c r="D136" s="138"/>
      <c r="E136" s="138"/>
      <c r="F136" s="138"/>
      <c r="G136" s="138"/>
      <c r="H136" s="110">
        <v>0</v>
      </c>
      <c r="I136" s="69">
        <f t="shared" si="2"/>
        <v>0</v>
      </c>
      <c r="J136" s="104">
        <f t="shared" si="3"/>
        <v>0</v>
      </c>
      <c r="K136" s="108"/>
    </row>
    <row r="137" spans="2:13" ht="18" customHeight="1" x14ac:dyDescent="0.25">
      <c r="B137" s="35" t="s">
        <v>111</v>
      </c>
      <c r="C137" s="138" t="s">
        <v>112</v>
      </c>
      <c r="D137" s="138"/>
      <c r="E137" s="138"/>
      <c r="F137" s="138"/>
      <c r="G137" s="138"/>
      <c r="H137" s="63">
        <v>0.05</v>
      </c>
      <c r="I137" s="69">
        <f t="shared" si="2"/>
        <v>1740.2592038932075</v>
      </c>
      <c r="J137" s="104">
        <f t="shared" si="3"/>
        <v>26.519612154583331</v>
      </c>
      <c r="K137" s="108"/>
    </row>
    <row r="138" spans="2:13" ht="18" customHeight="1" x14ac:dyDescent="0.25">
      <c r="B138" s="35" t="s">
        <v>113</v>
      </c>
      <c r="C138" s="138" t="s">
        <v>114</v>
      </c>
      <c r="D138" s="138"/>
      <c r="E138" s="138"/>
      <c r="F138" s="138"/>
      <c r="G138" s="138"/>
      <c r="H138" s="110">
        <v>0</v>
      </c>
      <c r="I138" s="69">
        <f t="shared" si="2"/>
        <v>0</v>
      </c>
      <c r="J138" s="104">
        <f t="shared" si="3"/>
        <v>0</v>
      </c>
      <c r="K138" s="108"/>
    </row>
    <row r="139" spans="2:13" ht="18" customHeight="1" x14ac:dyDescent="0.25">
      <c r="B139" s="34" t="s">
        <v>22</v>
      </c>
      <c r="C139" s="137" t="s">
        <v>115</v>
      </c>
      <c r="D139" s="137"/>
      <c r="E139" s="137"/>
      <c r="F139" s="137"/>
      <c r="G139" s="137"/>
      <c r="H139" s="110">
        <f>SUM(H133:H138)</f>
        <v>0.14250000000000002</v>
      </c>
      <c r="I139" s="70">
        <f>SUM(I133:I138)</f>
        <v>4959.7387310956419</v>
      </c>
      <c r="J139" s="105">
        <f>SUM(J133:J138)</f>
        <v>75.580894640562491</v>
      </c>
      <c r="K139" s="108"/>
    </row>
    <row r="140" spans="2:13" ht="18" customHeight="1" x14ac:dyDescent="0.25">
      <c r="B140" s="140"/>
      <c r="C140" s="140"/>
      <c r="D140" s="140"/>
      <c r="E140" s="140"/>
      <c r="F140" s="140"/>
      <c r="G140" s="140"/>
      <c r="H140" s="140"/>
      <c r="I140" s="140"/>
      <c r="K140" s="108"/>
    </row>
    <row r="141" spans="2:13" ht="18" customHeight="1" x14ac:dyDescent="0.25">
      <c r="B141" s="137" t="s">
        <v>116</v>
      </c>
      <c r="C141" s="137"/>
      <c r="D141" s="137"/>
      <c r="E141" s="137"/>
      <c r="F141" s="137"/>
      <c r="G141" s="137"/>
      <c r="H141" s="137"/>
      <c r="I141" s="137"/>
      <c r="K141" s="108"/>
    </row>
    <row r="142" spans="2:13" ht="18" customHeight="1" x14ac:dyDescent="0.25">
      <c r="B142" s="35" t="s">
        <v>117</v>
      </c>
      <c r="C142" s="138" t="s">
        <v>100</v>
      </c>
      <c r="D142" s="138"/>
      <c r="E142" s="138"/>
      <c r="F142" s="138"/>
      <c r="G142" s="138"/>
      <c r="H142" s="138"/>
      <c r="I142" s="69">
        <f>I129</f>
        <v>1513.2688729506153</v>
      </c>
      <c r="K142" s="108"/>
    </row>
    <row r="143" spans="2:13" ht="18" customHeight="1" x14ac:dyDescent="0.25">
      <c r="B143" s="35" t="s">
        <v>118</v>
      </c>
      <c r="C143" s="138" t="s">
        <v>101</v>
      </c>
      <c r="D143" s="138"/>
      <c r="E143" s="138"/>
      <c r="F143" s="138"/>
      <c r="G143" s="138"/>
      <c r="H143" s="138"/>
      <c r="I143" s="69">
        <f>I130</f>
        <v>3026.5377459012307</v>
      </c>
      <c r="K143" s="108"/>
    </row>
    <row r="144" spans="2:13" ht="18" customHeight="1" x14ac:dyDescent="0.25">
      <c r="B144" s="35" t="s">
        <v>119</v>
      </c>
      <c r="C144" s="138" t="s">
        <v>120</v>
      </c>
      <c r="D144" s="138"/>
      <c r="E144" s="138"/>
      <c r="F144" s="138"/>
      <c r="G144" s="138"/>
      <c r="H144" s="138"/>
      <c r="I144" s="69">
        <f>I139</f>
        <v>4959.7387310956419</v>
      </c>
      <c r="K144" s="108"/>
    </row>
    <row r="145" spans="2:11" ht="18" customHeight="1" x14ac:dyDescent="0.25">
      <c r="B145" s="137" t="s">
        <v>187</v>
      </c>
      <c r="C145" s="137"/>
      <c r="D145" s="137"/>
      <c r="E145" s="137"/>
      <c r="F145" s="137"/>
      <c r="G145" s="137"/>
      <c r="H145" s="137"/>
      <c r="I145" s="70">
        <f>SUM(I142:I144)</f>
        <v>9499.5453499474879</v>
      </c>
      <c r="K145" s="108"/>
    </row>
    <row r="146" spans="2:11" ht="18" customHeight="1" x14ac:dyDescent="0.25">
      <c r="B146" s="134" t="s">
        <v>188</v>
      </c>
      <c r="C146" s="134"/>
      <c r="D146" s="134"/>
      <c r="E146" s="134"/>
      <c r="F146" s="134"/>
      <c r="G146" s="134"/>
      <c r="H146" s="134"/>
      <c r="I146" s="85">
        <f>SUM(J131,J139)</f>
        <v>144.76249156556247</v>
      </c>
      <c r="K146" s="108"/>
    </row>
    <row r="147" spans="2:11" ht="24" customHeight="1" x14ac:dyDescent="0.25">
      <c r="B147" s="140"/>
      <c r="C147" s="140"/>
      <c r="D147" s="140"/>
      <c r="E147" s="140"/>
      <c r="F147" s="140"/>
      <c r="G147" s="140"/>
      <c r="H147" s="140"/>
      <c r="I147" s="140"/>
      <c r="K147" s="108"/>
    </row>
    <row r="148" spans="2:11" x14ac:dyDescent="0.25">
      <c r="B148" s="139" t="s">
        <v>121</v>
      </c>
      <c r="C148" s="139"/>
      <c r="D148" s="139"/>
      <c r="E148" s="139"/>
      <c r="F148" s="139"/>
      <c r="G148" s="139"/>
      <c r="H148" s="139"/>
      <c r="I148" s="139"/>
      <c r="K148" s="108"/>
    </row>
    <row r="149" spans="2:11" ht="41.25" customHeight="1" x14ac:dyDescent="0.25">
      <c r="B149" s="137" t="s">
        <v>122</v>
      </c>
      <c r="C149" s="137"/>
      <c r="D149" s="137"/>
      <c r="E149" s="137"/>
      <c r="F149" s="137"/>
      <c r="G149" s="137"/>
      <c r="H149" s="137"/>
      <c r="I149" s="34" t="s">
        <v>32</v>
      </c>
      <c r="K149" s="108"/>
    </row>
    <row r="150" spans="2:11" ht="22.5" customHeight="1" x14ac:dyDescent="0.25">
      <c r="B150" s="35" t="s">
        <v>11</v>
      </c>
      <c r="C150" s="138" t="s">
        <v>30</v>
      </c>
      <c r="D150" s="138"/>
      <c r="E150" s="138"/>
      <c r="F150" s="138"/>
      <c r="G150" s="138"/>
      <c r="H150" s="138"/>
      <c r="I150" s="69">
        <f>I33</f>
        <v>16966.669999999998</v>
      </c>
      <c r="K150" s="108"/>
    </row>
    <row r="151" spans="2:11" ht="21" customHeight="1" x14ac:dyDescent="0.25">
      <c r="B151" s="35" t="s">
        <v>13</v>
      </c>
      <c r="C151" s="138" t="s">
        <v>42</v>
      </c>
      <c r="D151" s="138"/>
      <c r="E151" s="138"/>
      <c r="F151" s="138"/>
      <c r="G151" s="138"/>
      <c r="H151" s="138"/>
      <c r="I151" s="69">
        <f>I71</f>
        <v>10387.824066666666</v>
      </c>
      <c r="K151" s="108"/>
    </row>
    <row r="152" spans="2:11" x14ac:dyDescent="0.25">
      <c r="B152" s="35" t="s">
        <v>105</v>
      </c>
      <c r="C152" s="138" t="s">
        <v>180</v>
      </c>
      <c r="D152" s="138"/>
      <c r="E152" s="138"/>
      <c r="F152" s="138"/>
      <c r="G152" s="138"/>
      <c r="H152" s="138"/>
      <c r="I152" s="69">
        <f>I95</f>
        <v>677.82223687111104</v>
      </c>
      <c r="K152" s="108"/>
    </row>
    <row r="153" spans="2:11" ht="30.75" customHeight="1" x14ac:dyDescent="0.25">
      <c r="B153" s="64" t="s">
        <v>107</v>
      </c>
      <c r="C153" s="132" t="s">
        <v>182</v>
      </c>
      <c r="D153" s="132"/>
      <c r="E153" s="132"/>
      <c r="F153" s="132"/>
      <c r="G153" s="132"/>
      <c r="H153" s="132"/>
      <c r="I153" s="81">
        <f>I96</f>
        <v>461.21064616666661</v>
      </c>
      <c r="K153" s="108"/>
    </row>
    <row r="154" spans="2:11" x14ac:dyDescent="0.25">
      <c r="B154" s="35" t="s">
        <v>18</v>
      </c>
      <c r="C154" s="138" t="s">
        <v>78</v>
      </c>
      <c r="D154" s="138"/>
      <c r="E154" s="138"/>
      <c r="F154" s="138"/>
      <c r="G154" s="138"/>
      <c r="H154" s="138"/>
      <c r="I154" s="69">
        <f>I117</f>
        <v>2233.0611554745278</v>
      </c>
      <c r="K154" s="108"/>
    </row>
    <row r="155" spans="2:11" x14ac:dyDescent="0.25">
      <c r="B155" s="35" t="s">
        <v>20</v>
      </c>
      <c r="C155" s="138" t="s">
        <v>93</v>
      </c>
      <c r="D155" s="138"/>
      <c r="E155" s="138"/>
      <c r="F155" s="138"/>
      <c r="G155" s="138"/>
      <c r="H155" s="138"/>
      <c r="I155" s="69">
        <f>I125</f>
        <v>0</v>
      </c>
      <c r="K155" s="108"/>
    </row>
    <row r="156" spans="2:11" x14ac:dyDescent="0.25">
      <c r="B156" s="33"/>
      <c r="C156" s="137" t="s">
        <v>181</v>
      </c>
      <c r="D156" s="137"/>
      <c r="E156" s="137"/>
      <c r="F156" s="137"/>
      <c r="G156" s="137"/>
      <c r="H156" s="137"/>
      <c r="I156" s="70">
        <f>SUM(I150,I151,I152,I154)</f>
        <v>30265.377459012303</v>
      </c>
      <c r="K156" s="108"/>
    </row>
    <row r="157" spans="2:11" x14ac:dyDescent="0.25">
      <c r="B157" s="35" t="s">
        <v>183</v>
      </c>
      <c r="C157" s="138" t="s">
        <v>99</v>
      </c>
      <c r="D157" s="138"/>
      <c r="E157" s="138"/>
      <c r="F157" s="138"/>
      <c r="G157" s="138"/>
      <c r="H157" s="138"/>
      <c r="I157" s="69">
        <f>I145</f>
        <v>9499.5453499474879</v>
      </c>
      <c r="K157" s="108"/>
    </row>
    <row r="158" spans="2:11" x14ac:dyDescent="0.25">
      <c r="B158" s="64" t="s">
        <v>184</v>
      </c>
      <c r="C158" s="132" t="s">
        <v>185</v>
      </c>
      <c r="D158" s="132"/>
      <c r="E158" s="132"/>
      <c r="F158" s="132"/>
      <c r="G158" s="132"/>
      <c r="H158" s="132"/>
      <c r="I158" s="81">
        <f>I146</f>
        <v>144.76249156556247</v>
      </c>
      <c r="K158" s="108"/>
    </row>
    <row r="159" spans="2:11" x14ac:dyDescent="0.25">
      <c r="B159" s="140"/>
      <c r="C159" s="140"/>
      <c r="D159" s="140"/>
      <c r="E159" s="140"/>
      <c r="F159" s="140"/>
      <c r="G159" s="140"/>
      <c r="H159" s="140"/>
      <c r="I159" s="140"/>
      <c r="K159" s="108"/>
    </row>
    <row r="160" spans="2:11" x14ac:dyDescent="0.25">
      <c r="B160" s="137" t="s">
        <v>191</v>
      </c>
      <c r="C160" s="137"/>
      <c r="D160" s="137"/>
      <c r="E160" s="137"/>
      <c r="F160" s="137"/>
      <c r="G160" s="137"/>
      <c r="H160" s="137"/>
      <c r="I160" s="70">
        <f>I156+I157</f>
        <v>39764.922808959789</v>
      </c>
      <c r="J160" s="11"/>
      <c r="K160" s="108"/>
    </row>
    <row r="161" spans="2:11" x14ac:dyDescent="0.25">
      <c r="B161" s="137" t="s">
        <v>123</v>
      </c>
      <c r="C161" s="137"/>
      <c r="D161" s="137"/>
      <c r="E161" s="137"/>
      <c r="F161" s="137"/>
      <c r="G161" s="137"/>
      <c r="H161" s="137"/>
      <c r="I161" s="65">
        <v>7</v>
      </c>
      <c r="K161" s="108"/>
    </row>
    <row r="162" spans="2:11" x14ac:dyDescent="0.25">
      <c r="B162" s="137" t="s">
        <v>124</v>
      </c>
      <c r="C162" s="137"/>
      <c r="D162" s="137"/>
      <c r="E162" s="137"/>
      <c r="F162" s="137"/>
      <c r="G162" s="137"/>
      <c r="H162" s="137"/>
      <c r="I162" s="70">
        <f>I160*I161</f>
        <v>278354.45966271852</v>
      </c>
      <c r="K162" s="108"/>
    </row>
    <row r="163" spans="2:11" x14ac:dyDescent="0.25">
      <c r="B163" s="137" t="s">
        <v>125</v>
      </c>
      <c r="C163" s="137"/>
      <c r="D163" s="137"/>
      <c r="E163" s="137"/>
      <c r="F163" s="137"/>
      <c r="G163" s="137"/>
      <c r="H163" s="137"/>
      <c r="I163" s="66">
        <f>I160/I150</f>
        <v>2.3437081530412152</v>
      </c>
      <c r="K163" s="108"/>
    </row>
    <row r="164" spans="2:11" x14ac:dyDescent="0.25">
      <c r="B164" s="134" t="s">
        <v>189</v>
      </c>
      <c r="C164" s="134"/>
      <c r="D164" s="134"/>
      <c r="E164" s="134"/>
      <c r="F164" s="134"/>
      <c r="G164" s="134"/>
      <c r="H164" s="134"/>
      <c r="I164" s="85">
        <f>SUM(I153,I158)*I161</f>
        <v>4241.8119641256035</v>
      </c>
      <c r="K164" s="108"/>
    </row>
    <row r="165" spans="2:11" x14ac:dyDescent="0.25">
      <c r="B165" s="140"/>
      <c r="C165" s="140"/>
      <c r="D165" s="140"/>
      <c r="E165" s="140"/>
      <c r="F165" s="140"/>
      <c r="G165" s="140"/>
      <c r="H165" s="140"/>
      <c r="I165" s="140"/>
      <c r="K165" s="108"/>
    </row>
    <row r="166" spans="2:11" x14ac:dyDescent="0.25">
      <c r="B166" s="137" t="s">
        <v>192</v>
      </c>
      <c r="C166" s="137"/>
      <c r="D166" s="137"/>
      <c r="E166" s="137"/>
      <c r="F166" s="137"/>
      <c r="G166" s="137"/>
      <c r="H166" s="137"/>
      <c r="I166" s="70">
        <f>I160*I15</f>
        <v>795298.45617919578</v>
      </c>
      <c r="K166" s="108"/>
    </row>
    <row r="167" spans="2:11" ht="12" customHeight="1" x14ac:dyDescent="0.25">
      <c r="B167" s="137" t="s">
        <v>126</v>
      </c>
      <c r="C167" s="137"/>
      <c r="D167" s="137"/>
      <c r="E167" s="137"/>
      <c r="F167" s="137"/>
      <c r="G167" s="137"/>
      <c r="H167" s="137"/>
      <c r="I167" s="70">
        <f>I162*I15</f>
        <v>5567089.1932543702</v>
      </c>
      <c r="K167" s="108"/>
    </row>
    <row r="168" spans="2:11" x14ac:dyDescent="0.25">
      <c r="B168" s="134" t="s">
        <v>190</v>
      </c>
      <c r="C168" s="134"/>
      <c r="D168" s="134"/>
      <c r="E168" s="134"/>
      <c r="F168" s="134"/>
      <c r="G168" s="134"/>
      <c r="H168" s="134"/>
      <c r="I168" s="85">
        <f>I164*12</f>
        <v>50901.743569507242</v>
      </c>
      <c r="K168" s="108"/>
    </row>
    <row r="169" spans="2:11" x14ac:dyDescent="0.25">
      <c r="K169" s="108"/>
    </row>
    <row r="170" spans="2:11" x14ac:dyDescent="0.25">
      <c r="B170" s="135" t="s">
        <v>138</v>
      </c>
      <c r="C170" s="136"/>
      <c r="D170" s="136"/>
      <c r="E170" s="136"/>
      <c r="F170" s="136"/>
      <c r="G170" s="23">
        <v>300</v>
      </c>
      <c r="K170" s="108"/>
    </row>
    <row r="171" spans="2:11" x14ac:dyDescent="0.25">
      <c r="B171" s="135" t="s">
        <v>158</v>
      </c>
      <c r="C171" s="136"/>
      <c r="D171" s="136"/>
      <c r="E171" s="136"/>
      <c r="F171" s="136"/>
      <c r="G171" s="115" t="s">
        <v>159</v>
      </c>
      <c r="H171" s="22"/>
      <c r="I171" s="22"/>
      <c r="K171" s="108"/>
    </row>
    <row r="172" spans="2:11" x14ac:dyDescent="0.25">
      <c r="B172" s="141" t="s">
        <v>130</v>
      </c>
      <c r="C172" s="141"/>
      <c r="D172" s="141"/>
      <c r="E172" s="141"/>
      <c r="F172" s="141"/>
      <c r="G172" s="116">
        <v>0.5</v>
      </c>
      <c r="H172" s="22"/>
      <c r="I172" s="22"/>
      <c r="K172" s="108"/>
    </row>
    <row r="173" spans="2:11" x14ac:dyDescent="0.25">
      <c r="B173" s="135" t="s">
        <v>140</v>
      </c>
      <c r="C173" s="142"/>
      <c r="D173" s="142"/>
      <c r="E173" s="142"/>
      <c r="F173" s="142"/>
      <c r="G173" s="22"/>
      <c r="H173" s="22"/>
      <c r="I173" s="22"/>
      <c r="K173" s="108"/>
    </row>
  </sheetData>
  <mergeCells count="180">
    <mergeCell ref="B173:F173"/>
    <mergeCell ref="B163:H163"/>
    <mergeCell ref="B164:H164"/>
    <mergeCell ref="B165:I165"/>
    <mergeCell ref="B166:H166"/>
    <mergeCell ref="B167:H167"/>
    <mergeCell ref="B168:H168"/>
    <mergeCell ref="B170:F170"/>
    <mergeCell ref="B171:F171"/>
    <mergeCell ref="B172:F172"/>
    <mergeCell ref="C154:H154"/>
    <mergeCell ref="C155:H155"/>
    <mergeCell ref="C156:H156"/>
    <mergeCell ref="C157:H157"/>
    <mergeCell ref="C158:H158"/>
    <mergeCell ref="B159:I159"/>
    <mergeCell ref="B160:H160"/>
    <mergeCell ref="B161:H161"/>
    <mergeCell ref="B162:H162"/>
    <mergeCell ref="J127:J128"/>
    <mergeCell ref="C128:G128"/>
    <mergeCell ref="C129:G129"/>
    <mergeCell ref="C130:G130"/>
    <mergeCell ref="B131:H131"/>
    <mergeCell ref="C133:G133"/>
    <mergeCell ref="C134:G134"/>
    <mergeCell ref="C135:G135"/>
    <mergeCell ref="C136:G136"/>
    <mergeCell ref="C122:H122"/>
    <mergeCell ref="C123:H123"/>
    <mergeCell ref="C124:H124"/>
    <mergeCell ref="B149:H149"/>
    <mergeCell ref="C150:H150"/>
    <mergeCell ref="C151:H151"/>
    <mergeCell ref="C152:H152"/>
    <mergeCell ref="C153:H153"/>
    <mergeCell ref="B132:H132"/>
    <mergeCell ref="C137:G137"/>
    <mergeCell ref="C138:G138"/>
    <mergeCell ref="C139:G139"/>
    <mergeCell ref="B146:H146"/>
    <mergeCell ref="B140:I140"/>
    <mergeCell ref="B141:I141"/>
    <mergeCell ref="C142:H142"/>
    <mergeCell ref="C143:H143"/>
    <mergeCell ref="C144:H144"/>
    <mergeCell ref="B145:H145"/>
    <mergeCell ref="B147:I147"/>
    <mergeCell ref="B148:I148"/>
    <mergeCell ref="B98:I98"/>
    <mergeCell ref="C99:H99"/>
    <mergeCell ref="B125:H125"/>
    <mergeCell ref="B126:I126"/>
    <mergeCell ref="B127:I127"/>
    <mergeCell ref="B111:I111"/>
    <mergeCell ref="C113:G113"/>
    <mergeCell ref="C114:G114"/>
    <mergeCell ref="B115:H115"/>
    <mergeCell ref="C108:H108"/>
    <mergeCell ref="C103:G103"/>
    <mergeCell ref="C104:G104"/>
    <mergeCell ref="C105:G105"/>
    <mergeCell ref="B106:H106"/>
    <mergeCell ref="B107:I107"/>
    <mergeCell ref="C109:G109"/>
    <mergeCell ref="B110:H110"/>
    <mergeCell ref="B112:I112"/>
    <mergeCell ref="B116:H116"/>
    <mergeCell ref="B117:H117"/>
    <mergeCell ref="B118:I118"/>
    <mergeCell ref="B119:I119"/>
    <mergeCell ref="C120:H120"/>
    <mergeCell ref="C121:H121"/>
    <mergeCell ref="C100:G100"/>
    <mergeCell ref="C101:G101"/>
    <mergeCell ref="C102:G102"/>
    <mergeCell ref="C85:G85"/>
    <mergeCell ref="C86:G86"/>
    <mergeCell ref="C87:G87"/>
    <mergeCell ref="C88:G88"/>
    <mergeCell ref="C79:G79"/>
    <mergeCell ref="H79:I79"/>
    <mergeCell ref="C80:G80"/>
    <mergeCell ref="C81:G81"/>
    <mergeCell ref="C82:G82"/>
    <mergeCell ref="B83:H83"/>
    <mergeCell ref="C84:I84"/>
    <mergeCell ref="H85:I85"/>
    <mergeCell ref="B89:G89"/>
    <mergeCell ref="B90:I90"/>
    <mergeCell ref="B91:I91"/>
    <mergeCell ref="C93:G93"/>
    <mergeCell ref="C92:G92"/>
    <mergeCell ref="C94:G94"/>
    <mergeCell ref="B95:G95"/>
    <mergeCell ref="B96:G96"/>
    <mergeCell ref="B97:I97"/>
    <mergeCell ref="B77:H77"/>
    <mergeCell ref="C78:I78"/>
    <mergeCell ref="C61:H61"/>
    <mergeCell ref="C62:H62"/>
    <mergeCell ref="C63:H63"/>
    <mergeCell ref="C64:H64"/>
    <mergeCell ref="B65:H65"/>
    <mergeCell ref="B66:I66"/>
    <mergeCell ref="B58:B59"/>
    <mergeCell ref="C58:D59"/>
    <mergeCell ref="E58:F58"/>
    <mergeCell ref="I58:I59"/>
    <mergeCell ref="E59:F59"/>
    <mergeCell ref="C60:F60"/>
    <mergeCell ref="B73:I73"/>
    <mergeCell ref="C74:H74"/>
    <mergeCell ref="C75:G75"/>
    <mergeCell ref="C76:G76"/>
    <mergeCell ref="B67:I67"/>
    <mergeCell ref="C68:H68"/>
    <mergeCell ref="C69:H69"/>
    <mergeCell ref="C70:H70"/>
    <mergeCell ref="B71:H71"/>
    <mergeCell ref="B72:I72"/>
    <mergeCell ref="B54:I54"/>
    <mergeCell ref="C55:H55"/>
    <mergeCell ref="B56:B57"/>
    <mergeCell ref="C56:C57"/>
    <mergeCell ref="E56:F56"/>
    <mergeCell ref="I56:I57"/>
    <mergeCell ref="E57:F57"/>
    <mergeCell ref="C48:G48"/>
    <mergeCell ref="C49:G49"/>
    <mergeCell ref="C50:G50"/>
    <mergeCell ref="C51:G51"/>
    <mergeCell ref="C52:G52"/>
    <mergeCell ref="B53:G53"/>
    <mergeCell ref="C43:H43"/>
    <mergeCell ref="C44:G44"/>
    <mergeCell ref="C45:G45"/>
    <mergeCell ref="C47:G47"/>
    <mergeCell ref="C37:G37"/>
    <mergeCell ref="C38:G38"/>
    <mergeCell ref="B39:G39"/>
    <mergeCell ref="B40:H40"/>
    <mergeCell ref="B41:H41"/>
    <mergeCell ref="B42:I42"/>
    <mergeCell ref="C31:H31"/>
    <mergeCell ref="C32:H32"/>
    <mergeCell ref="B33:H33"/>
    <mergeCell ref="B34:I34"/>
    <mergeCell ref="B35:I35"/>
    <mergeCell ref="C36:H36"/>
    <mergeCell ref="C25:H25"/>
    <mergeCell ref="C26:H26"/>
    <mergeCell ref="C27:G27"/>
    <mergeCell ref="C28:G28"/>
    <mergeCell ref="C29:H29"/>
    <mergeCell ref="C30:H30"/>
    <mergeCell ref="C20:H20"/>
    <mergeCell ref="C21:H21"/>
    <mergeCell ref="C22:F22"/>
    <mergeCell ref="G22:H22"/>
    <mergeCell ref="C23:H23"/>
    <mergeCell ref="B24:I24"/>
    <mergeCell ref="C14:H14"/>
    <mergeCell ref="C15:H15"/>
    <mergeCell ref="C16:H16"/>
    <mergeCell ref="C17:H17"/>
    <mergeCell ref="B18:I18"/>
    <mergeCell ref="B19:I19"/>
    <mergeCell ref="D8:I8"/>
    <mergeCell ref="D9:I9"/>
    <mergeCell ref="B10:I10"/>
    <mergeCell ref="B11:I11"/>
    <mergeCell ref="C12:H12"/>
    <mergeCell ref="C13:H13"/>
    <mergeCell ref="B2:I2"/>
    <mergeCell ref="B3:I3"/>
    <mergeCell ref="D4:I4"/>
    <mergeCell ref="D5:I5"/>
    <mergeCell ref="D6:I6"/>
    <mergeCell ref="D7:I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65A2F-D56E-491F-B9E6-CE8FABBDE008}">
  <dimension ref="B1:M173"/>
  <sheetViews>
    <sheetView showGridLines="0" topLeftCell="A118" workbookViewId="0">
      <selection activeCell="L143" sqref="L143"/>
    </sheetView>
  </sheetViews>
  <sheetFormatPr defaultColWidth="9.33203125" defaultRowHeight="13.8" x14ac:dyDescent="0.25"/>
  <cols>
    <col min="1" max="1" width="9.33203125" style="1"/>
    <col min="2" max="2" width="4.44140625" style="1" bestFit="1" customWidth="1"/>
    <col min="3" max="3" width="59" style="1" customWidth="1"/>
    <col min="4" max="4" width="9.6640625" style="1" bestFit="1" customWidth="1"/>
    <col min="5" max="6" width="9.33203125" style="1"/>
    <col min="7" max="7" width="26.6640625" style="1" customWidth="1"/>
    <col min="8" max="8" width="18.77734375" style="1" bestFit="1" customWidth="1"/>
    <col min="9" max="9" width="33" style="1" customWidth="1"/>
    <col min="10" max="10" width="18.109375" style="1" customWidth="1"/>
    <col min="11" max="11" width="13.44140625" style="2" bestFit="1" customWidth="1"/>
    <col min="12" max="12" width="9.33203125" style="1"/>
    <col min="13" max="13" width="14.6640625" style="1" bestFit="1" customWidth="1"/>
    <col min="14" max="16384" width="9.33203125" style="1"/>
  </cols>
  <sheetData>
    <row r="1" spans="2:9" ht="14.4" thickBot="1" x14ac:dyDescent="0.3"/>
    <row r="2" spans="2:9" ht="23.25" customHeight="1" x14ac:dyDescent="0.25">
      <c r="B2" s="188" t="s">
        <v>4</v>
      </c>
      <c r="C2" s="189"/>
      <c r="D2" s="189"/>
      <c r="E2" s="189"/>
      <c r="F2" s="189"/>
      <c r="G2" s="189"/>
      <c r="H2" s="189"/>
      <c r="I2" s="190"/>
    </row>
    <row r="3" spans="2:9" ht="18" customHeight="1" x14ac:dyDescent="0.25">
      <c r="B3" s="183" t="s">
        <v>5</v>
      </c>
      <c r="C3" s="184"/>
      <c r="D3" s="184"/>
      <c r="E3" s="184"/>
      <c r="F3" s="184"/>
      <c r="G3" s="184"/>
      <c r="H3" s="184"/>
      <c r="I3" s="185"/>
    </row>
    <row r="4" spans="2:9" ht="18" customHeight="1" x14ac:dyDescent="0.25">
      <c r="B4" s="3"/>
      <c r="C4" s="4" t="s">
        <v>128</v>
      </c>
      <c r="D4" s="191" t="s">
        <v>136</v>
      </c>
      <c r="E4" s="192"/>
      <c r="F4" s="192"/>
      <c r="G4" s="192"/>
      <c r="H4" s="192"/>
      <c r="I4" s="193"/>
    </row>
    <row r="5" spans="2:9" ht="18" customHeight="1" x14ac:dyDescent="0.25">
      <c r="B5" s="3"/>
      <c r="C5" s="4" t="s">
        <v>6</v>
      </c>
      <c r="D5" s="176" t="s">
        <v>7</v>
      </c>
      <c r="E5" s="177"/>
      <c r="F5" s="177"/>
      <c r="G5" s="177"/>
      <c r="H5" s="177"/>
      <c r="I5" s="178"/>
    </row>
    <row r="6" spans="2:9" ht="18" customHeight="1" x14ac:dyDescent="0.25">
      <c r="B6" s="3"/>
      <c r="C6" s="4" t="s">
        <v>8</v>
      </c>
      <c r="D6" s="176"/>
      <c r="E6" s="177"/>
      <c r="F6" s="177"/>
      <c r="G6" s="177"/>
      <c r="H6" s="177"/>
      <c r="I6" s="178"/>
    </row>
    <row r="7" spans="2:9" ht="18" customHeight="1" x14ac:dyDescent="0.25">
      <c r="B7" s="3"/>
      <c r="C7" s="4" t="s">
        <v>9</v>
      </c>
      <c r="D7" s="176"/>
      <c r="E7" s="177"/>
      <c r="F7" s="177"/>
      <c r="G7" s="177"/>
      <c r="H7" s="177"/>
      <c r="I7" s="178"/>
    </row>
    <row r="8" spans="2:9" ht="18" customHeight="1" x14ac:dyDescent="0.25">
      <c r="B8" s="3"/>
      <c r="C8" s="4" t="s">
        <v>134</v>
      </c>
      <c r="D8" s="176"/>
      <c r="E8" s="177"/>
      <c r="F8" s="177"/>
      <c r="G8" s="177"/>
      <c r="H8" s="177"/>
      <c r="I8" s="178"/>
    </row>
    <row r="9" spans="2:9" ht="18" customHeight="1" x14ac:dyDescent="0.25">
      <c r="B9" s="3"/>
      <c r="C9" s="4" t="s">
        <v>127</v>
      </c>
      <c r="D9" s="179" t="s">
        <v>153</v>
      </c>
      <c r="E9" s="180"/>
      <c r="F9" s="180"/>
      <c r="G9" s="180"/>
      <c r="H9" s="180"/>
      <c r="I9" s="181"/>
    </row>
    <row r="10" spans="2:9" ht="18" customHeight="1" x14ac:dyDescent="0.25">
      <c r="B10" s="182"/>
      <c r="C10" s="177"/>
      <c r="D10" s="177"/>
      <c r="E10" s="177"/>
      <c r="F10" s="177"/>
      <c r="G10" s="177"/>
      <c r="H10" s="177"/>
      <c r="I10" s="178"/>
    </row>
    <row r="11" spans="2:9" ht="18" customHeight="1" x14ac:dyDescent="0.25">
      <c r="B11" s="183" t="s">
        <v>10</v>
      </c>
      <c r="C11" s="184"/>
      <c r="D11" s="184"/>
      <c r="E11" s="184"/>
      <c r="F11" s="184"/>
      <c r="G11" s="184"/>
      <c r="H11" s="184"/>
      <c r="I11" s="185"/>
    </row>
    <row r="12" spans="2:9" ht="18" customHeight="1" x14ac:dyDescent="0.25">
      <c r="B12" s="5" t="s">
        <v>11</v>
      </c>
      <c r="C12" s="186" t="s">
        <v>12</v>
      </c>
      <c r="D12" s="187"/>
      <c r="E12" s="187"/>
      <c r="F12" s="187"/>
      <c r="G12" s="187"/>
      <c r="H12" s="187"/>
      <c r="I12" s="12"/>
    </row>
    <row r="13" spans="2:9" ht="18" customHeight="1" x14ac:dyDescent="0.25">
      <c r="B13" s="5" t="s">
        <v>13</v>
      </c>
      <c r="C13" s="186" t="s">
        <v>14</v>
      </c>
      <c r="D13" s="187"/>
      <c r="E13" s="187"/>
      <c r="F13" s="187"/>
      <c r="G13" s="187"/>
      <c r="H13" s="187"/>
      <c r="I13" s="20" t="s">
        <v>15</v>
      </c>
    </row>
    <row r="14" spans="2:9" ht="18" customHeight="1" x14ac:dyDescent="0.25">
      <c r="B14" s="5" t="s">
        <v>16</v>
      </c>
      <c r="C14" s="186" t="s">
        <v>17</v>
      </c>
      <c r="D14" s="187"/>
      <c r="E14" s="187"/>
      <c r="F14" s="187"/>
      <c r="G14" s="187"/>
      <c r="H14" s="187"/>
      <c r="I14" s="20" t="s">
        <v>155</v>
      </c>
    </row>
    <row r="15" spans="2:9" ht="18" customHeight="1" x14ac:dyDescent="0.25">
      <c r="B15" s="5" t="s">
        <v>18</v>
      </c>
      <c r="C15" s="186" t="s">
        <v>19</v>
      </c>
      <c r="D15" s="187"/>
      <c r="E15" s="187"/>
      <c r="F15" s="187"/>
      <c r="G15" s="187"/>
      <c r="H15" s="187"/>
      <c r="I15" s="20">
        <v>20</v>
      </c>
    </row>
    <row r="16" spans="2:9" ht="31.5" customHeight="1" x14ac:dyDescent="0.25">
      <c r="B16" s="5" t="s">
        <v>20</v>
      </c>
      <c r="C16" s="186" t="s">
        <v>21</v>
      </c>
      <c r="D16" s="187"/>
      <c r="E16" s="187"/>
      <c r="F16" s="187"/>
      <c r="G16" s="187"/>
      <c r="H16" s="187"/>
      <c r="I16" s="21" t="s">
        <v>156</v>
      </c>
    </row>
    <row r="17" spans="2:9" ht="18" customHeight="1" x14ac:dyDescent="0.25">
      <c r="B17" s="5" t="s">
        <v>22</v>
      </c>
      <c r="C17" s="186" t="s">
        <v>23</v>
      </c>
      <c r="D17" s="187"/>
      <c r="E17" s="187"/>
      <c r="F17" s="187"/>
      <c r="G17" s="187"/>
      <c r="H17" s="187"/>
      <c r="I17" s="6"/>
    </row>
    <row r="18" spans="2:9" ht="18" customHeight="1" x14ac:dyDescent="0.25">
      <c r="B18" s="182"/>
      <c r="C18" s="177"/>
      <c r="D18" s="177"/>
      <c r="E18" s="177"/>
      <c r="F18" s="177"/>
      <c r="G18" s="177"/>
      <c r="H18" s="177"/>
      <c r="I18" s="178"/>
    </row>
    <row r="19" spans="2:9" ht="18" customHeight="1" x14ac:dyDescent="0.25">
      <c r="B19" s="197" t="s">
        <v>24</v>
      </c>
      <c r="C19" s="192"/>
      <c r="D19" s="192"/>
      <c r="E19" s="192"/>
      <c r="F19" s="192"/>
      <c r="G19" s="192"/>
      <c r="H19" s="192"/>
      <c r="I19" s="193"/>
    </row>
    <row r="20" spans="2:9" ht="47.25" customHeight="1" x14ac:dyDescent="0.25">
      <c r="B20" s="7">
        <v>1</v>
      </c>
      <c r="C20" s="186" t="s">
        <v>25</v>
      </c>
      <c r="D20" s="187"/>
      <c r="E20" s="187"/>
      <c r="F20" s="187"/>
      <c r="G20" s="187"/>
      <c r="H20" s="187"/>
      <c r="I20" s="6" t="s">
        <v>129</v>
      </c>
    </row>
    <row r="21" spans="2:9" ht="18" customHeight="1" x14ac:dyDescent="0.25">
      <c r="B21" s="7">
        <v>2</v>
      </c>
      <c r="C21" s="186" t="s">
        <v>26</v>
      </c>
      <c r="D21" s="187"/>
      <c r="E21" s="187"/>
      <c r="F21" s="187"/>
      <c r="G21" s="187"/>
      <c r="H21" s="187"/>
      <c r="I21" s="19">
        <v>18542.27</v>
      </c>
    </row>
    <row r="22" spans="2:9" ht="26.1" customHeight="1" x14ac:dyDescent="0.25">
      <c r="B22" s="7">
        <v>3</v>
      </c>
      <c r="C22" s="186" t="s">
        <v>27</v>
      </c>
      <c r="D22" s="177"/>
      <c r="E22" s="177"/>
      <c r="F22" s="177"/>
      <c r="G22" s="186" t="s">
        <v>28</v>
      </c>
      <c r="H22" s="187"/>
      <c r="I22" s="6" t="s">
        <v>145</v>
      </c>
    </row>
    <row r="23" spans="2:9" ht="18" customHeight="1" x14ac:dyDescent="0.25">
      <c r="B23" s="7">
        <v>4</v>
      </c>
      <c r="C23" s="186" t="s">
        <v>29</v>
      </c>
      <c r="D23" s="187"/>
      <c r="E23" s="187"/>
      <c r="F23" s="187"/>
      <c r="G23" s="187"/>
      <c r="H23" s="187"/>
      <c r="I23" s="8"/>
    </row>
    <row r="24" spans="2:9" ht="18" customHeight="1" x14ac:dyDescent="0.25">
      <c r="B24" s="194" t="s">
        <v>30</v>
      </c>
      <c r="C24" s="195"/>
      <c r="D24" s="195"/>
      <c r="E24" s="195"/>
      <c r="F24" s="195"/>
      <c r="G24" s="195"/>
      <c r="H24" s="195"/>
      <c r="I24" s="196"/>
    </row>
    <row r="25" spans="2:9" ht="18" customHeight="1" x14ac:dyDescent="0.25">
      <c r="B25" s="13">
        <v>1</v>
      </c>
      <c r="C25" s="202" t="s">
        <v>31</v>
      </c>
      <c r="D25" s="201"/>
      <c r="E25" s="201"/>
      <c r="F25" s="201"/>
      <c r="G25" s="201"/>
      <c r="H25" s="201"/>
      <c r="I25" s="14" t="s">
        <v>32</v>
      </c>
    </row>
    <row r="26" spans="2:9" ht="18" customHeight="1" x14ac:dyDescent="0.25">
      <c r="B26" s="15" t="s">
        <v>11</v>
      </c>
      <c r="C26" s="198" t="s">
        <v>33</v>
      </c>
      <c r="D26" s="199"/>
      <c r="E26" s="199"/>
      <c r="F26" s="199"/>
      <c r="G26" s="199"/>
      <c r="H26" s="199"/>
      <c r="I26" s="16">
        <f>I21</f>
        <v>18542.27</v>
      </c>
    </row>
    <row r="27" spans="2:9" ht="18" customHeight="1" x14ac:dyDescent="0.25">
      <c r="B27" s="15" t="s">
        <v>13</v>
      </c>
      <c r="C27" s="198" t="s">
        <v>34</v>
      </c>
      <c r="D27" s="199"/>
      <c r="E27" s="199"/>
      <c r="F27" s="199"/>
      <c r="G27" s="199"/>
      <c r="H27" s="17">
        <v>0</v>
      </c>
      <c r="I27" s="16">
        <v>0</v>
      </c>
    </row>
    <row r="28" spans="2:9" ht="18" customHeight="1" x14ac:dyDescent="0.25">
      <c r="B28" s="15" t="s">
        <v>16</v>
      </c>
      <c r="C28" s="198" t="s">
        <v>35</v>
      </c>
      <c r="D28" s="199"/>
      <c r="E28" s="199"/>
      <c r="F28" s="199"/>
      <c r="G28" s="199"/>
      <c r="H28" s="17">
        <v>0</v>
      </c>
      <c r="I28" s="16">
        <v>0</v>
      </c>
    </row>
    <row r="29" spans="2:9" ht="18" customHeight="1" x14ac:dyDescent="0.25">
      <c r="B29" s="15" t="s">
        <v>18</v>
      </c>
      <c r="C29" s="198" t="s">
        <v>36</v>
      </c>
      <c r="D29" s="199"/>
      <c r="E29" s="199"/>
      <c r="F29" s="199"/>
      <c r="G29" s="199"/>
      <c r="H29" s="199"/>
      <c r="I29" s="16">
        <v>0</v>
      </c>
    </row>
    <row r="30" spans="2:9" ht="18" customHeight="1" x14ac:dyDescent="0.25">
      <c r="B30" s="15" t="s">
        <v>20</v>
      </c>
      <c r="C30" s="198" t="s">
        <v>37</v>
      </c>
      <c r="D30" s="199"/>
      <c r="E30" s="199"/>
      <c r="F30" s="199"/>
      <c r="G30" s="199"/>
      <c r="H30" s="199"/>
      <c r="I30" s="16">
        <v>0</v>
      </c>
    </row>
    <row r="31" spans="2:9" ht="18" customHeight="1" x14ac:dyDescent="0.25">
      <c r="B31" s="15" t="s">
        <v>22</v>
      </c>
      <c r="C31" s="198" t="s">
        <v>38</v>
      </c>
      <c r="D31" s="199"/>
      <c r="E31" s="199"/>
      <c r="F31" s="199"/>
      <c r="G31" s="199"/>
      <c r="H31" s="199"/>
      <c r="I31" s="16">
        <v>0</v>
      </c>
    </row>
    <row r="32" spans="2:9" ht="18" customHeight="1" x14ac:dyDescent="0.25">
      <c r="B32" s="15" t="s">
        <v>39</v>
      </c>
      <c r="C32" s="198" t="s">
        <v>40</v>
      </c>
      <c r="D32" s="199"/>
      <c r="E32" s="199"/>
      <c r="F32" s="199"/>
      <c r="G32" s="199"/>
      <c r="H32" s="199"/>
      <c r="I32" s="16">
        <v>0</v>
      </c>
    </row>
    <row r="33" spans="2:11" ht="18" customHeight="1" x14ac:dyDescent="0.25">
      <c r="B33" s="200" t="s">
        <v>41</v>
      </c>
      <c r="C33" s="201"/>
      <c r="D33" s="201"/>
      <c r="E33" s="201"/>
      <c r="F33" s="201"/>
      <c r="G33" s="201"/>
      <c r="H33" s="201"/>
      <c r="I33" s="18">
        <f>SUM(I26:I32)</f>
        <v>18542.27</v>
      </c>
    </row>
    <row r="34" spans="2:11" ht="18" customHeight="1" x14ac:dyDescent="0.25">
      <c r="B34" s="182"/>
      <c r="C34" s="177"/>
      <c r="D34" s="177"/>
      <c r="E34" s="177"/>
      <c r="F34" s="177"/>
      <c r="G34" s="177"/>
      <c r="H34" s="177"/>
      <c r="I34" s="178"/>
    </row>
    <row r="35" spans="2:11" ht="18" customHeight="1" x14ac:dyDescent="0.25">
      <c r="B35" s="167" t="s">
        <v>42</v>
      </c>
      <c r="C35" s="167"/>
      <c r="D35" s="167"/>
      <c r="E35" s="167"/>
      <c r="F35" s="167"/>
      <c r="G35" s="167"/>
      <c r="H35" s="167"/>
      <c r="I35" s="167"/>
      <c r="K35" s="108"/>
    </row>
    <row r="36" spans="2:11" ht="18" customHeight="1" x14ac:dyDescent="0.25">
      <c r="B36" s="46">
        <v>2.1</v>
      </c>
      <c r="C36" s="158" t="s">
        <v>160</v>
      </c>
      <c r="D36" s="166"/>
      <c r="E36" s="166"/>
      <c r="F36" s="166"/>
      <c r="G36" s="166"/>
      <c r="H36" s="166"/>
      <c r="I36" s="42" t="s">
        <v>32</v>
      </c>
      <c r="K36" s="108"/>
    </row>
    <row r="37" spans="2:11" ht="18" customHeight="1" x14ac:dyDescent="0.25">
      <c r="B37" s="27" t="s">
        <v>11</v>
      </c>
      <c r="C37" s="159" t="s">
        <v>43</v>
      </c>
      <c r="D37" s="159"/>
      <c r="E37" s="159"/>
      <c r="F37" s="159"/>
      <c r="G37" s="159"/>
      <c r="H37" s="47">
        <f>1/12</f>
        <v>8.3333333333333329E-2</v>
      </c>
      <c r="I37" s="43">
        <f>H37*$I$33</f>
        <v>1545.1891666666666</v>
      </c>
      <c r="K37" s="108"/>
    </row>
    <row r="38" spans="2:11" ht="18" customHeight="1" x14ac:dyDescent="0.25">
      <c r="B38" s="27" t="s">
        <v>13</v>
      </c>
      <c r="C38" s="159" t="s">
        <v>168</v>
      </c>
      <c r="D38" s="159"/>
      <c r="E38" s="159"/>
      <c r="F38" s="159"/>
      <c r="G38" s="159"/>
      <c r="H38" s="47">
        <f>(1/12)/3</f>
        <v>2.7777777777777776E-2</v>
      </c>
      <c r="I38" s="43">
        <f>H38*$I$33</f>
        <v>515.06305555555559</v>
      </c>
      <c r="K38" s="108"/>
    </row>
    <row r="39" spans="2:11" ht="18" customHeight="1" x14ac:dyDescent="0.25">
      <c r="B39" s="171" t="s">
        <v>44</v>
      </c>
      <c r="C39" s="171"/>
      <c r="D39" s="171"/>
      <c r="E39" s="171"/>
      <c r="F39" s="171"/>
      <c r="G39" s="171"/>
      <c r="H39" s="48">
        <f>SUM(H37:H38)</f>
        <v>0.1111111111111111</v>
      </c>
      <c r="I39" s="45">
        <f>SUM(I37:I38)</f>
        <v>2060.2522222222224</v>
      </c>
      <c r="K39" s="108"/>
    </row>
    <row r="40" spans="2:11" ht="18" customHeight="1" x14ac:dyDescent="0.25">
      <c r="B40" s="170" t="s">
        <v>45</v>
      </c>
      <c r="C40" s="170"/>
      <c r="D40" s="170"/>
      <c r="E40" s="170"/>
      <c r="F40" s="170"/>
      <c r="G40" s="170"/>
      <c r="H40" s="170"/>
      <c r="I40" s="43">
        <f>I39*H53</f>
        <v>819.98038444444467</v>
      </c>
      <c r="K40" s="109"/>
    </row>
    <row r="41" spans="2:11" ht="18" customHeight="1" x14ac:dyDescent="0.25">
      <c r="B41" s="158" t="s">
        <v>46</v>
      </c>
      <c r="C41" s="158"/>
      <c r="D41" s="158"/>
      <c r="E41" s="158"/>
      <c r="F41" s="158"/>
      <c r="G41" s="158"/>
      <c r="H41" s="158"/>
      <c r="I41" s="45">
        <f>I40+I39</f>
        <v>2880.2326066666669</v>
      </c>
      <c r="K41" s="108"/>
    </row>
    <row r="42" spans="2:11" ht="18" customHeight="1" x14ac:dyDescent="0.25">
      <c r="B42" s="166"/>
      <c r="C42" s="166"/>
      <c r="D42" s="166"/>
      <c r="E42" s="166"/>
      <c r="F42" s="166"/>
      <c r="G42" s="166"/>
      <c r="H42" s="166"/>
      <c r="I42" s="166"/>
      <c r="K42" s="108"/>
    </row>
    <row r="43" spans="2:11" ht="18" customHeight="1" x14ac:dyDescent="0.25">
      <c r="B43" s="46">
        <v>2.2000000000000002</v>
      </c>
      <c r="C43" s="158" t="s">
        <v>47</v>
      </c>
      <c r="D43" s="158"/>
      <c r="E43" s="158"/>
      <c r="F43" s="158"/>
      <c r="G43" s="158"/>
      <c r="H43" s="158"/>
      <c r="I43" s="42" t="s">
        <v>32</v>
      </c>
      <c r="K43" s="108"/>
    </row>
    <row r="44" spans="2:11" ht="18" customHeight="1" x14ac:dyDescent="0.25">
      <c r="B44" s="27" t="s">
        <v>11</v>
      </c>
      <c r="C44" s="159" t="s">
        <v>48</v>
      </c>
      <c r="D44" s="159"/>
      <c r="E44" s="159"/>
      <c r="F44" s="159"/>
      <c r="G44" s="159"/>
      <c r="H44" s="49">
        <v>0.2</v>
      </c>
      <c r="I44" s="43">
        <f t="shared" ref="I44:I52" si="0">H44*$I$33</f>
        <v>3708.4540000000002</v>
      </c>
      <c r="K44" s="108"/>
    </row>
    <row r="45" spans="2:11" ht="18" customHeight="1" x14ac:dyDescent="0.25">
      <c r="B45" s="27" t="s">
        <v>13</v>
      </c>
      <c r="C45" s="159" t="s">
        <v>49</v>
      </c>
      <c r="D45" s="159"/>
      <c r="E45" s="159"/>
      <c r="F45" s="159"/>
      <c r="G45" s="159"/>
      <c r="H45" s="47">
        <v>2.5000000000000001E-2</v>
      </c>
      <c r="I45" s="43">
        <f t="shared" si="0"/>
        <v>463.55675000000002</v>
      </c>
      <c r="K45" s="108"/>
    </row>
    <row r="46" spans="2:11" ht="18" customHeight="1" x14ac:dyDescent="0.25">
      <c r="B46" s="27" t="s">
        <v>16</v>
      </c>
      <c r="C46" s="26" t="s">
        <v>50</v>
      </c>
      <c r="D46" s="26" t="s">
        <v>51</v>
      </c>
      <c r="E46" s="28">
        <v>0.03</v>
      </c>
      <c r="F46" s="27" t="s">
        <v>52</v>
      </c>
      <c r="G46" s="29">
        <v>2</v>
      </c>
      <c r="H46" s="50">
        <f>E46*G46</f>
        <v>0.06</v>
      </c>
      <c r="I46" s="43">
        <f t="shared" si="0"/>
        <v>1112.5362</v>
      </c>
      <c r="K46" s="108"/>
    </row>
    <row r="47" spans="2:11" ht="18" customHeight="1" x14ac:dyDescent="0.25">
      <c r="B47" s="27" t="s">
        <v>18</v>
      </c>
      <c r="C47" s="159" t="s">
        <v>53</v>
      </c>
      <c r="D47" s="159"/>
      <c r="E47" s="159"/>
      <c r="F47" s="159"/>
      <c r="G47" s="159"/>
      <c r="H47" s="47">
        <v>1.4999999999999999E-2</v>
      </c>
      <c r="I47" s="43">
        <f t="shared" si="0"/>
        <v>278.13405</v>
      </c>
      <c r="K47" s="108"/>
    </row>
    <row r="48" spans="2:11" ht="18" customHeight="1" x14ac:dyDescent="0.25">
      <c r="B48" s="27" t="s">
        <v>20</v>
      </c>
      <c r="C48" s="159" t="s">
        <v>54</v>
      </c>
      <c r="D48" s="159"/>
      <c r="E48" s="159"/>
      <c r="F48" s="159"/>
      <c r="G48" s="159"/>
      <c r="H48" s="47">
        <v>0.01</v>
      </c>
      <c r="I48" s="43">
        <f t="shared" si="0"/>
        <v>185.42270000000002</v>
      </c>
      <c r="K48" s="108"/>
    </row>
    <row r="49" spans="2:11" ht="18" customHeight="1" x14ac:dyDescent="0.25">
      <c r="B49" s="27" t="s">
        <v>22</v>
      </c>
      <c r="C49" s="159" t="s">
        <v>55</v>
      </c>
      <c r="D49" s="159"/>
      <c r="E49" s="159"/>
      <c r="F49" s="159"/>
      <c r="G49" s="159"/>
      <c r="H49" s="47">
        <v>6.0000000000000001E-3</v>
      </c>
      <c r="I49" s="43">
        <f t="shared" si="0"/>
        <v>111.25362</v>
      </c>
      <c r="K49" s="108"/>
    </row>
    <row r="50" spans="2:11" ht="18" customHeight="1" x14ac:dyDescent="0.25">
      <c r="B50" s="27" t="s">
        <v>39</v>
      </c>
      <c r="C50" s="159" t="s">
        <v>56</v>
      </c>
      <c r="D50" s="159"/>
      <c r="E50" s="159"/>
      <c r="F50" s="159"/>
      <c r="G50" s="159"/>
      <c r="H50" s="47">
        <v>2E-3</v>
      </c>
      <c r="I50" s="43">
        <f t="shared" si="0"/>
        <v>37.084540000000004</v>
      </c>
      <c r="K50" s="108"/>
    </row>
    <row r="51" spans="2:11" ht="18" customHeight="1" x14ac:dyDescent="0.25">
      <c r="B51" s="27" t="s">
        <v>57</v>
      </c>
      <c r="C51" s="159" t="s">
        <v>58</v>
      </c>
      <c r="D51" s="159"/>
      <c r="E51" s="159"/>
      <c r="F51" s="159"/>
      <c r="G51" s="159"/>
      <c r="H51" s="47">
        <v>0.08</v>
      </c>
      <c r="I51" s="43">
        <f t="shared" si="0"/>
        <v>1483.3816000000002</v>
      </c>
      <c r="K51" s="108"/>
    </row>
    <row r="52" spans="2:11" ht="18" customHeight="1" x14ac:dyDescent="0.25">
      <c r="B52" s="27" t="s">
        <v>59</v>
      </c>
      <c r="C52" s="159" t="s">
        <v>60</v>
      </c>
      <c r="D52" s="159"/>
      <c r="E52" s="159"/>
      <c r="F52" s="159"/>
      <c r="G52" s="159"/>
      <c r="H52" s="47">
        <v>0</v>
      </c>
      <c r="I52" s="43">
        <f t="shared" si="0"/>
        <v>0</v>
      </c>
      <c r="K52" s="108"/>
    </row>
    <row r="53" spans="2:11" ht="18" customHeight="1" x14ac:dyDescent="0.25">
      <c r="B53" s="158" t="s">
        <v>46</v>
      </c>
      <c r="C53" s="158"/>
      <c r="D53" s="158"/>
      <c r="E53" s="158"/>
      <c r="F53" s="158"/>
      <c r="G53" s="158"/>
      <c r="H53" s="48">
        <f>SUM(H44:H52)</f>
        <v>0.39800000000000008</v>
      </c>
      <c r="I53" s="45">
        <f>SUM(I44:I52)</f>
        <v>7379.8234599999996</v>
      </c>
      <c r="K53" s="108"/>
    </row>
    <row r="54" spans="2:11" ht="18" customHeight="1" x14ac:dyDescent="0.25">
      <c r="B54" s="140"/>
      <c r="C54" s="140"/>
      <c r="D54" s="140"/>
      <c r="E54" s="140"/>
      <c r="F54" s="140"/>
      <c r="G54" s="140"/>
      <c r="H54" s="140"/>
      <c r="I54" s="140"/>
      <c r="K54" s="108"/>
    </row>
    <row r="55" spans="2:11" ht="18" customHeight="1" x14ac:dyDescent="0.25">
      <c r="B55" s="46">
        <v>2.2999999999999998</v>
      </c>
      <c r="C55" s="158" t="s">
        <v>61</v>
      </c>
      <c r="D55" s="158"/>
      <c r="E55" s="158"/>
      <c r="F55" s="158"/>
      <c r="G55" s="158"/>
      <c r="H55" s="158"/>
      <c r="I55" s="42" t="s">
        <v>32</v>
      </c>
      <c r="K55" s="108"/>
    </row>
    <row r="56" spans="2:11" ht="18" customHeight="1" x14ac:dyDescent="0.25">
      <c r="B56" s="170" t="s">
        <v>11</v>
      </c>
      <c r="C56" s="170" t="s">
        <v>62</v>
      </c>
      <c r="D56" s="27" t="s">
        <v>63</v>
      </c>
      <c r="E56" s="159" t="s">
        <v>64</v>
      </c>
      <c r="F56" s="159"/>
      <c r="G56" s="27" t="s">
        <v>65</v>
      </c>
      <c r="H56" s="27" t="s">
        <v>66</v>
      </c>
      <c r="I56" s="156">
        <f>D57*E57*G57-H57</f>
        <v>0</v>
      </c>
      <c r="K56" s="108"/>
    </row>
    <row r="57" spans="2:11" ht="18" customHeight="1" x14ac:dyDescent="0.25">
      <c r="B57" s="170"/>
      <c r="C57" s="170"/>
      <c r="D57" s="51">
        <v>0</v>
      </c>
      <c r="E57" s="157">
        <v>0</v>
      </c>
      <c r="F57" s="157"/>
      <c r="G57" s="51">
        <v>0</v>
      </c>
      <c r="H57" s="52">
        <v>0</v>
      </c>
      <c r="I57" s="156"/>
      <c r="K57" s="108"/>
    </row>
    <row r="58" spans="2:11" ht="18" customHeight="1" x14ac:dyDescent="0.25">
      <c r="B58" s="170" t="s">
        <v>13</v>
      </c>
      <c r="C58" s="170" t="s">
        <v>67</v>
      </c>
      <c r="D58" s="170"/>
      <c r="E58" s="159" t="s">
        <v>64</v>
      </c>
      <c r="F58" s="159"/>
      <c r="G58" s="27" t="s">
        <v>65</v>
      </c>
      <c r="H58" s="27" t="s">
        <v>66</v>
      </c>
      <c r="I58" s="156">
        <f>E59*G59-H59</f>
        <v>819</v>
      </c>
      <c r="K58" s="108"/>
    </row>
    <row r="59" spans="2:11" ht="18" customHeight="1" x14ac:dyDescent="0.25">
      <c r="B59" s="170"/>
      <c r="C59" s="170"/>
      <c r="D59" s="170"/>
      <c r="E59" s="165">
        <v>39</v>
      </c>
      <c r="F59" s="165"/>
      <c r="G59" s="51">
        <v>21</v>
      </c>
      <c r="H59" s="52">
        <v>0</v>
      </c>
      <c r="I59" s="156"/>
      <c r="K59" s="108"/>
    </row>
    <row r="60" spans="2:11" ht="18" customHeight="1" x14ac:dyDescent="0.25">
      <c r="B60" s="27" t="s">
        <v>16</v>
      </c>
      <c r="C60" s="159" t="s">
        <v>139</v>
      </c>
      <c r="D60" s="159"/>
      <c r="E60" s="159"/>
      <c r="F60" s="159"/>
      <c r="G60" s="30" t="s">
        <v>161</v>
      </c>
      <c r="H60" s="53">
        <v>300</v>
      </c>
      <c r="I60" s="43">
        <f>H60*0.5</f>
        <v>150</v>
      </c>
      <c r="K60" s="108"/>
    </row>
    <row r="61" spans="2:11" ht="18" customHeight="1" x14ac:dyDescent="0.25">
      <c r="B61" s="27" t="s">
        <v>18</v>
      </c>
      <c r="C61" s="159" t="s">
        <v>68</v>
      </c>
      <c r="D61" s="159"/>
      <c r="E61" s="159"/>
      <c r="F61" s="159"/>
      <c r="G61" s="159"/>
      <c r="H61" s="159"/>
      <c r="I61" s="43">
        <v>0</v>
      </c>
      <c r="K61" s="108"/>
    </row>
    <row r="62" spans="2:11" ht="18" customHeight="1" x14ac:dyDescent="0.25">
      <c r="B62" s="27" t="s">
        <v>20</v>
      </c>
      <c r="C62" s="159" t="s">
        <v>69</v>
      </c>
      <c r="D62" s="159"/>
      <c r="E62" s="159"/>
      <c r="F62" s="159"/>
      <c r="G62" s="159"/>
      <c r="H62" s="159"/>
      <c r="I62" s="43">
        <v>0</v>
      </c>
      <c r="K62" s="108"/>
    </row>
    <row r="63" spans="2:11" ht="18" customHeight="1" x14ac:dyDescent="0.25">
      <c r="B63" s="27" t="s">
        <v>22</v>
      </c>
      <c r="C63" s="159" t="s">
        <v>70</v>
      </c>
      <c r="D63" s="159"/>
      <c r="E63" s="159"/>
      <c r="F63" s="159"/>
      <c r="G63" s="159"/>
      <c r="H63" s="159"/>
      <c r="I63" s="43">
        <v>0</v>
      </c>
      <c r="K63" s="108"/>
    </row>
    <row r="64" spans="2:11" ht="18" customHeight="1" x14ac:dyDescent="0.25">
      <c r="B64" s="27" t="s">
        <v>59</v>
      </c>
      <c r="C64" s="159" t="s">
        <v>147</v>
      </c>
      <c r="D64" s="159"/>
      <c r="E64" s="159"/>
      <c r="F64" s="159"/>
      <c r="G64" s="159"/>
      <c r="H64" s="159"/>
      <c r="I64" s="43">
        <v>30.6</v>
      </c>
      <c r="K64" s="108"/>
    </row>
    <row r="65" spans="2:11" ht="18" customHeight="1" x14ac:dyDescent="0.25">
      <c r="B65" s="158" t="s">
        <v>46</v>
      </c>
      <c r="C65" s="158"/>
      <c r="D65" s="158"/>
      <c r="E65" s="158"/>
      <c r="F65" s="158"/>
      <c r="G65" s="158"/>
      <c r="H65" s="158"/>
      <c r="I65" s="45">
        <f>SUM(I56:I64)</f>
        <v>999.6</v>
      </c>
      <c r="K65" s="108"/>
    </row>
    <row r="66" spans="2:11" ht="18" customHeight="1" x14ac:dyDescent="0.25">
      <c r="B66" s="140"/>
      <c r="C66" s="140"/>
      <c r="D66" s="140"/>
      <c r="E66" s="140"/>
      <c r="F66" s="140"/>
      <c r="G66" s="140"/>
      <c r="H66" s="140"/>
      <c r="I66" s="140"/>
      <c r="K66" s="108"/>
    </row>
    <row r="67" spans="2:11" ht="18" customHeight="1" x14ac:dyDescent="0.25">
      <c r="B67" s="164" t="s">
        <v>71</v>
      </c>
      <c r="C67" s="164"/>
      <c r="D67" s="164"/>
      <c r="E67" s="164"/>
      <c r="F67" s="164"/>
      <c r="G67" s="164"/>
      <c r="H67" s="164"/>
      <c r="I67" s="164"/>
      <c r="K67" s="108"/>
    </row>
    <row r="68" spans="2:11" ht="18" customHeight="1" x14ac:dyDescent="0.25">
      <c r="B68" s="54">
        <v>2.1</v>
      </c>
      <c r="C68" s="160" t="s">
        <v>177</v>
      </c>
      <c r="D68" s="160"/>
      <c r="E68" s="160"/>
      <c r="F68" s="160"/>
      <c r="G68" s="160"/>
      <c r="H68" s="160"/>
      <c r="I68" s="67">
        <f>I41</f>
        <v>2880.2326066666669</v>
      </c>
      <c r="K68" s="108"/>
    </row>
    <row r="69" spans="2:11" ht="18" customHeight="1" x14ac:dyDescent="0.25">
      <c r="B69" s="54">
        <v>2.2000000000000002</v>
      </c>
      <c r="C69" s="160" t="s">
        <v>72</v>
      </c>
      <c r="D69" s="160"/>
      <c r="E69" s="160"/>
      <c r="F69" s="160"/>
      <c r="G69" s="160"/>
      <c r="H69" s="160"/>
      <c r="I69" s="67">
        <f>I53</f>
        <v>7379.8234599999996</v>
      </c>
      <c r="K69" s="108"/>
    </row>
    <row r="70" spans="2:11" ht="18" customHeight="1" x14ac:dyDescent="0.25">
      <c r="B70" s="54">
        <v>2.2999999999999998</v>
      </c>
      <c r="C70" s="160" t="s">
        <v>73</v>
      </c>
      <c r="D70" s="160"/>
      <c r="E70" s="160"/>
      <c r="F70" s="160"/>
      <c r="G70" s="160"/>
      <c r="H70" s="160"/>
      <c r="I70" s="67">
        <f>I65</f>
        <v>999.6</v>
      </c>
      <c r="K70" s="108"/>
    </row>
    <row r="71" spans="2:11" ht="18" customHeight="1" x14ac:dyDescent="0.25">
      <c r="B71" s="148" t="s">
        <v>74</v>
      </c>
      <c r="C71" s="148"/>
      <c r="D71" s="148"/>
      <c r="E71" s="148"/>
      <c r="F71" s="148"/>
      <c r="G71" s="148"/>
      <c r="H71" s="148"/>
      <c r="I71" s="68">
        <f>SUM(I68:I70)</f>
        <v>11259.656066666666</v>
      </c>
      <c r="K71" s="108"/>
    </row>
    <row r="72" spans="2:11" ht="18" customHeight="1" x14ac:dyDescent="0.25">
      <c r="B72" s="140"/>
      <c r="C72" s="140"/>
      <c r="D72" s="140"/>
      <c r="E72" s="140"/>
      <c r="F72" s="140"/>
      <c r="G72" s="140"/>
      <c r="H72" s="140"/>
      <c r="I72" s="140"/>
      <c r="K72" s="108"/>
    </row>
    <row r="73" spans="2:11" ht="18" customHeight="1" x14ac:dyDescent="0.25">
      <c r="B73" s="139" t="s">
        <v>75</v>
      </c>
      <c r="C73" s="139"/>
      <c r="D73" s="139"/>
      <c r="E73" s="139"/>
      <c r="F73" s="139"/>
      <c r="G73" s="139"/>
      <c r="H73" s="139"/>
      <c r="I73" s="139"/>
      <c r="K73" s="108"/>
    </row>
    <row r="74" spans="2:11" ht="18" customHeight="1" x14ac:dyDescent="0.25">
      <c r="B74" s="55" t="s">
        <v>164</v>
      </c>
      <c r="C74" s="137" t="s">
        <v>76</v>
      </c>
      <c r="D74" s="137"/>
      <c r="E74" s="137"/>
      <c r="F74" s="137"/>
      <c r="G74" s="137"/>
      <c r="H74" s="137"/>
      <c r="I74" s="34" t="s">
        <v>32</v>
      </c>
      <c r="K74" s="108"/>
    </row>
    <row r="75" spans="2:11" ht="18" customHeight="1" x14ac:dyDescent="0.25">
      <c r="B75" s="35" t="s">
        <v>11</v>
      </c>
      <c r="C75" s="138" t="s">
        <v>76</v>
      </c>
      <c r="D75" s="138"/>
      <c r="E75" s="138"/>
      <c r="F75" s="138"/>
      <c r="G75" s="138"/>
      <c r="H75" s="110">
        <f>TRUNC(((1/12*0.0192)),4)</f>
        <v>1.6000000000000001E-3</v>
      </c>
      <c r="I75" s="69">
        <f>H75*$I$33</f>
        <v>29.667632000000001</v>
      </c>
      <c r="K75" s="108"/>
    </row>
    <row r="76" spans="2:11" ht="18" customHeight="1" x14ac:dyDescent="0.25">
      <c r="B76" s="35" t="s">
        <v>13</v>
      </c>
      <c r="C76" s="138" t="s">
        <v>77</v>
      </c>
      <c r="D76" s="138"/>
      <c r="E76" s="138"/>
      <c r="F76" s="138"/>
      <c r="G76" s="138"/>
      <c r="H76" s="111">
        <f>8%*H75*100%</f>
        <v>1.2800000000000002E-4</v>
      </c>
      <c r="I76" s="69">
        <f>H76*$I$33</f>
        <v>2.3734105600000004</v>
      </c>
      <c r="K76" s="108"/>
    </row>
    <row r="77" spans="2:11" ht="18" customHeight="1" x14ac:dyDescent="0.25">
      <c r="B77" s="137" t="s">
        <v>46</v>
      </c>
      <c r="C77" s="137"/>
      <c r="D77" s="137"/>
      <c r="E77" s="137"/>
      <c r="F77" s="137"/>
      <c r="G77" s="137"/>
      <c r="H77" s="137"/>
      <c r="I77" s="70">
        <f>SUM(I75:I76)</f>
        <v>32.041042560000001</v>
      </c>
      <c r="K77" s="108"/>
    </row>
    <row r="78" spans="2:11" ht="18" customHeight="1" x14ac:dyDescent="0.25">
      <c r="B78" s="34"/>
      <c r="C78" s="139"/>
      <c r="D78" s="139"/>
      <c r="E78" s="139"/>
      <c r="F78" s="139"/>
      <c r="G78" s="139"/>
      <c r="H78" s="139"/>
      <c r="I78" s="139"/>
      <c r="K78" s="108"/>
    </row>
    <row r="79" spans="2:11" ht="18" customHeight="1" x14ac:dyDescent="0.25">
      <c r="B79" s="34" t="s">
        <v>163</v>
      </c>
      <c r="C79" s="137" t="s">
        <v>171</v>
      </c>
      <c r="D79" s="137"/>
      <c r="E79" s="137"/>
      <c r="F79" s="137"/>
      <c r="G79" s="137"/>
      <c r="H79" s="203"/>
      <c r="I79" s="203"/>
      <c r="K79" s="108"/>
    </row>
    <row r="80" spans="2:11" ht="18" customHeight="1" x14ac:dyDescent="0.25">
      <c r="B80" s="35" t="s">
        <v>16</v>
      </c>
      <c r="C80" s="138" t="s">
        <v>169</v>
      </c>
      <c r="D80" s="138"/>
      <c r="E80" s="138"/>
      <c r="F80" s="138"/>
      <c r="G80" s="138"/>
      <c r="H80" s="110">
        <f>(7/30)/12</f>
        <v>1.9444444444444445E-2</v>
      </c>
      <c r="I80" s="69">
        <f>H80*$I$33</f>
        <v>360.54413888888888</v>
      </c>
      <c r="K80" s="108"/>
    </row>
    <row r="81" spans="2:11" ht="18" customHeight="1" x14ac:dyDescent="0.25">
      <c r="B81" s="35" t="s">
        <v>18</v>
      </c>
      <c r="C81" s="138" t="s">
        <v>170</v>
      </c>
      <c r="D81" s="140"/>
      <c r="E81" s="140"/>
      <c r="F81" s="140"/>
      <c r="G81" s="140"/>
      <c r="H81" s="110">
        <f>H80*H53</f>
        <v>7.7388888888888906E-3</v>
      </c>
      <c r="I81" s="69">
        <f>H81*$I$33</f>
        <v>143.49656727777781</v>
      </c>
      <c r="K81" s="108"/>
    </row>
    <row r="82" spans="2:11" ht="18" customHeight="1" x14ac:dyDescent="0.25">
      <c r="B82" s="35" t="s">
        <v>20</v>
      </c>
      <c r="C82" s="138" t="s">
        <v>173</v>
      </c>
      <c r="D82" s="138"/>
      <c r="E82" s="138"/>
      <c r="F82" s="138"/>
      <c r="G82" s="138"/>
      <c r="H82" s="110">
        <v>0</v>
      </c>
      <c r="I82" s="69">
        <f>H82*$I$33</f>
        <v>0</v>
      </c>
      <c r="K82" s="108"/>
    </row>
    <row r="83" spans="2:11" ht="18" customHeight="1" x14ac:dyDescent="0.25">
      <c r="B83" s="137" t="s">
        <v>46</v>
      </c>
      <c r="C83" s="137"/>
      <c r="D83" s="137"/>
      <c r="E83" s="137"/>
      <c r="F83" s="137"/>
      <c r="G83" s="137"/>
      <c r="H83" s="137"/>
      <c r="I83" s="70">
        <f>SUM(I80:I82)</f>
        <v>504.04070616666672</v>
      </c>
      <c r="K83" s="108"/>
    </row>
    <row r="84" spans="2:11" ht="18" customHeight="1" x14ac:dyDescent="0.25">
      <c r="B84" s="34"/>
      <c r="C84" s="139"/>
      <c r="D84" s="139"/>
      <c r="E84" s="139"/>
      <c r="F84" s="139"/>
      <c r="G84" s="139"/>
      <c r="H84" s="139"/>
      <c r="I84" s="139"/>
      <c r="K84" s="108"/>
    </row>
    <row r="85" spans="2:11" ht="18" customHeight="1" x14ac:dyDescent="0.25">
      <c r="B85" s="34" t="s">
        <v>172</v>
      </c>
      <c r="C85" s="137" t="s">
        <v>165</v>
      </c>
      <c r="D85" s="137"/>
      <c r="E85" s="137"/>
      <c r="F85" s="137"/>
      <c r="G85" s="137"/>
      <c r="H85" s="204"/>
      <c r="I85" s="204"/>
      <c r="K85" s="108"/>
    </row>
    <row r="86" spans="2:11" ht="18" customHeight="1" x14ac:dyDescent="0.25">
      <c r="B86" s="35" t="s">
        <v>11</v>
      </c>
      <c r="C86" s="138" t="s">
        <v>166</v>
      </c>
      <c r="D86" s="138"/>
      <c r="E86" s="138"/>
      <c r="F86" s="138"/>
      <c r="G86" s="138"/>
      <c r="H86" s="110">
        <f>40%*8%</f>
        <v>3.2000000000000001E-2</v>
      </c>
      <c r="I86" s="69">
        <f>H86*$I$33</f>
        <v>593.35264000000006</v>
      </c>
      <c r="K86" s="108"/>
    </row>
    <row r="87" spans="2:11" ht="18" customHeight="1" x14ac:dyDescent="0.25">
      <c r="B87" s="35" t="s">
        <v>13</v>
      </c>
      <c r="C87" s="126" t="s">
        <v>167</v>
      </c>
      <c r="D87" s="127"/>
      <c r="E87" s="127"/>
      <c r="F87" s="127"/>
      <c r="G87" s="128"/>
      <c r="H87" s="110">
        <f>40%*8%*(H39)</f>
        <v>3.5555555555555553E-3</v>
      </c>
      <c r="I87" s="69">
        <f>H87*$I$33</f>
        <v>65.928071111111109</v>
      </c>
      <c r="K87" s="108"/>
    </row>
    <row r="88" spans="2:11" ht="18" customHeight="1" x14ac:dyDescent="0.25">
      <c r="B88" s="35" t="s">
        <v>16</v>
      </c>
      <c r="C88" s="126" t="s">
        <v>43</v>
      </c>
      <c r="D88" s="127"/>
      <c r="E88" s="127"/>
      <c r="F88" s="127"/>
      <c r="G88" s="128"/>
      <c r="H88" s="110">
        <f>40%*8%*H37</f>
        <v>2.6666666666666666E-3</v>
      </c>
      <c r="I88" s="69">
        <f>H88*$I$33</f>
        <v>49.446053333333332</v>
      </c>
      <c r="K88" s="108"/>
    </row>
    <row r="89" spans="2:11" ht="18" customHeight="1" x14ac:dyDescent="0.25">
      <c r="B89" s="137" t="s">
        <v>46</v>
      </c>
      <c r="C89" s="137"/>
      <c r="D89" s="137"/>
      <c r="E89" s="137"/>
      <c r="F89" s="137"/>
      <c r="G89" s="137"/>
      <c r="H89" s="112">
        <f>SUM(H86:H88)</f>
        <v>3.822222222222222E-2</v>
      </c>
      <c r="I89" s="70">
        <f>SUM(I86:I88)</f>
        <v>708.72676444444448</v>
      </c>
      <c r="K89" s="108"/>
    </row>
    <row r="90" spans="2:11" ht="18" customHeight="1" x14ac:dyDescent="0.25">
      <c r="B90" s="139"/>
      <c r="C90" s="139"/>
      <c r="D90" s="139"/>
      <c r="E90" s="139"/>
      <c r="F90" s="139"/>
      <c r="G90" s="139"/>
      <c r="H90" s="139"/>
      <c r="I90" s="139"/>
      <c r="K90" s="108"/>
    </row>
    <row r="91" spans="2:11" ht="18" customHeight="1" x14ac:dyDescent="0.25">
      <c r="B91" s="139" t="s">
        <v>174</v>
      </c>
      <c r="C91" s="139"/>
      <c r="D91" s="139"/>
      <c r="E91" s="139"/>
      <c r="F91" s="139"/>
      <c r="G91" s="139"/>
      <c r="H91" s="139"/>
      <c r="I91" s="139"/>
      <c r="K91" s="108"/>
    </row>
    <row r="92" spans="2:11" ht="18" customHeight="1" x14ac:dyDescent="0.25">
      <c r="B92" s="61" t="s">
        <v>164</v>
      </c>
      <c r="C92" s="138" t="s">
        <v>76</v>
      </c>
      <c r="D92" s="138"/>
      <c r="E92" s="138"/>
      <c r="F92" s="138"/>
      <c r="G92" s="138"/>
      <c r="H92" s="76">
        <f>SUM(H75:H76)</f>
        <v>1.7280000000000002E-3</v>
      </c>
      <c r="I92" s="69">
        <f>I77</f>
        <v>32.041042560000001</v>
      </c>
      <c r="K92" s="108"/>
    </row>
    <row r="93" spans="2:11" ht="18" customHeight="1" x14ac:dyDescent="0.25">
      <c r="B93" s="34" t="s">
        <v>163</v>
      </c>
      <c r="C93" s="138" t="s">
        <v>162</v>
      </c>
      <c r="D93" s="138"/>
      <c r="E93" s="138"/>
      <c r="F93" s="138"/>
      <c r="G93" s="138"/>
      <c r="H93" s="76">
        <f>SUM(H80:H81)</f>
        <v>2.7183333333333337E-2</v>
      </c>
      <c r="I93" s="69">
        <f>I83</f>
        <v>504.04070616666672</v>
      </c>
      <c r="K93" s="108"/>
    </row>
    <row r="94" spans="2:11" ht="18" customHeight="1" x14ac:dyDescent="0.25">
      <c r="B94" s="32" t="s">
        <v>172</v>
      </c>
      <c r="C94" s="138" t="s">
        <v>175</v>
      </c>
      <c r="D94" s="138"/>
      <c r="E94" s="138"/>
      <c r="F94" s="138"/>
      <c r="G94" s="138"/>
      <c r="H94" s="78">
        <f>H89</f>
        <v>3.822222222222222E-2</v>
      </c>
      <c r="I94" s="69">
        <f>I89</f>
        <v>708.72676444444448</v>
      </c>
      <c r="K94" s="108"/>
    </row>
    <row r="95" spans="2:11" ht="18" customHeight="1" x14ac:dyDescent="0.25">
      <c r="B95" s="137" t="s">
        <v>176</v>
      </c>
      <c r="C95" s="137"/>
      <c r="D95" s="137"/>
      <c r="E95" s="137"/>
      <c r="F95" s="137"/>
      <c r="G95" s="137"/>
      <c r="H95" s="113">
        <f>SUM(H92,H94)</f>
        <v>3.995022222222222E-2</v>
      </c>
      <c r="I95" s="70">
        <f>SUM(I92,I94)</f>
        <v>740.76780700444453</v>
      </c>
      <c r="K95" s="108"/>
    </row>
    <row r="96" spans="2:11" ht="18" customHeight="1" x14ac:dyDescent="0.25">
      <c r="B96" s="137" t="s">
        <v>178</v>
      </c>
      <c r="C96" s="137"/>
      <c r="D96" s="137"/>
      <c r="E96" s="137"/>
      <c r="F96" s="137"/>
      <c r="G96" s="137"/>
      <c r="H96" s="113">
        <f>H93</f>
        <v>2.7183333333333337E-2</v>
      </c>
      <c r="I96" s="70">
        <f>I93</f>
        <v>504.04070616666672</v>
      </c>
      <c r="K96" s="108"/>
    </row>
    <row r="97" spans="2:11" ht="18" customHeight="1" x14ac:dyDescent="0.25">
      <c r="B97" s="140"/>
      <c r="C97" s="140"/>
      <c r="D97" s="140"/>
      <c r="E97" s="140"/>
      <c r="F97" s="140"/>
      <c r="G97" s="140"/>
      <c r="H97" s="140"/>
      <c r="I97" s="140"/>
      <c r="K97" s="108"/>
    </row>
    <row r="98" spans="2:11" ht="18" customHeight="1" x14ac:dyDescent="0.25">
      <c r="B98" s="139" t="s">
        <v>78</v>
      </c>
      <c r="C98" s="139"/>
      <c r="D98" s="139"/>
      <c r="E98" s="139"/>
      <c r="F98" s="139"/>
      <c r="G98" s="139"/>
      <c r="H98" s="139"/>
      <c r="I98" s="139"/>
      <c r="K98" s="108"/>
    </row>
    <row r="99" spans="2:11" ht="18" customHeight="1" x14ac:dyDescent="0.25">
      <c r="B99" s="55">
        <v>4.0999999999999996</v>
      </c>
      <c r="C99" s="137" t="s">
        <v>79</v>
      </c>
      <c r="D99" s="137"/>
      <c r="E99" s="137"/>
      <c r="F99" s="137"/>
      <c r="G99" s="137"/>
      <c r="H99" s="137"/>
      <c r="I99" s="34" t="s">
        <v>32</v>
      </c>
      <c r="K99" s="108"/>
    </row>
    <row r="100" spans="2:11" ht="18" customHeight="1" x14ac:dyDescent="0.25">
      <c r="B100" s="35" t="s">
        <v>11</v>
      </c>
      <c r="C100" s="146" t="s">
        <v>80</v>
      </c>
      <c r="D100" s="146"/>
      <c r="E100" s="146"/>
      <c r="F100" s="146"/>
      <c r="G100" s="146"/>
      <c r="H100" s="110">
        <f>(1/12)</f>
        <v>8.3333333333333329E-2</v>
      </c>
      <c r="I100" s="69">
        <f t="shared" ref="I100:I105" si="1">H100*$I$33</f>
        <v>1545.1891666666666</v>
      </c>
      <c r="K100" s="108"/>
    </row>
    <row r="101" spans="2:11" ht="18" customHeight="1" x14ac:dyDescent="0.25">
      <c r="B101" s="35" t="s">
        <v>13</v>
      </c>
      <c r="C101" s="146" t="s">
        <v>81</v>
      </c>
      <c r="D101" s="146"/>
      <c r="E101" s="146"/>
      <c r="F101" s="146"/>
      <c r="G101" s="146"/>
      <c r="H101" s="114">
        <f>0.1/360</f>
        <v>2.7777777777777778E-4</v>
      </c>
      <c r="I101" s="69">
        <f t="shared" si="1"/>
        <v>5.1506305555555558</v>
      </c>
      <c r="K101" s="108"/>
    </row>
    <row r="102" spans="2:11" ht="18" customHeight="1" x14ac:dyDescent="0.25">
      <c r="B102" s="59" t="s">
        <v>16</v>
      </c>
      <c r="C102" s="146" t="s">
        <v>82</v>
      </c>
      <c r="D102" s="146"/>
      <c r="E102" s="146"/>
      <c r="F102" s="146"/>
      <c r="G102" s="146"/>
      <c r="H102" s="114">
        <f>(5/30/12)*0.0259</f>
        <v>3.5972222222222221E-4</v>
      </c>
      <c r="I102" s="69">
        <f t="shared" si="1"/>
        <v>6.6700665694444448</v>
      </c>
      <c r="K102" s="108"/>
    </row>
    <row r="103" spans="2:11" ht="18" customHeight="1" x14ac:dyDescent="0.25">
      <c r="B103" s="59" t="s">
        <v>18</v>
      </c>
      <c r="C103" s="146" t="s">
        <v>83</v>
      </c>
      <c r="D103" s="146"/>
      <c r="E103" s="146"/>
      <c r="F103" s="146"/>
      <c r="G103" s="146"/>
      <c r="H103" s="110">
        <f>(15/360)*0.002</f>
        <v>8.3333333333333331E-5</v>
      </c>
      <c r="I103" s="69">
        <f t="shared" si="1"/>
        <v>1.5451891666666666</v>
      </c>
      <c r="K103" s="108"/>
    </row>
    <row r="104" spans="2:11" ht="18" customHeight="1" x14ac:dyDescent="0.25">
      <c r="B104" s="59" t="s">
        <v>20</v>
      </c>
      <c r="C104" s="146" t="s">
        <v>84</v>
      </c>
      <c r="D104" s="146"/>
      <c r="E104" s="146"/>
      <c r="F104" s="146"/>
      <c r="G104" s="146"/>
      <c r="H104" s="110">
        <f>(((1/12+(1/3*1/12))*(4/12))/12)*0.0294</f>
        <v>9.0740740740740734E-5</v>
      </c>
      <c r="I104" s="69">
        <f t="shared" si="1"/>
        <v>1.6825393148148147</v>
      </c>
      <c r="K104" s="108"/>
    </row>
    <row r="105" spans="2:11" ht="18" customHeight="1" x14ac:dyDescent="0.25">
      <c r="B105" s="35" t="s">
        <v>22</v>
      </c>
      <c r="C105" s="146" t="s">
        <v>179</v>
      </c>
      <c r="D105" s="146"/>
      <c r="E105" s="146"/>
      <c r="F105" s="146"/>
      <c r="G105" s="146"/>
      <c r="H105" s="110">
        <v>0.01</v>
      </c>
      <c r="I105" s="69">
        <f t="shared" si="1"/>
        <v>185.42270000000002</v>
      </c>
      <c r="K105" s="108"/>
    </row>
    <row r="106" spans="2:11" ht="18" customHeight="1" x14ac:dyDescent="0.25">
      <c r="B106" s="137" t="s">
        <v>46</v>
      </c>
      <c r="C106" s="137"/>
      <c r="D106" s="137"/>
      <c r="E106" s="137"/>
      <c r="F106" s="137"/>
      <c r="G106" s="137"/>
      <c r="H106" s="137"/>
      <c r="I106" s="70">
        <f>SUM(I100:I105)</f>
        <v>1745.6602922731483</v>
      </c>
      <c r="K106" s="108"/>
    </row>
    <row r="107" spans="2:11" ht="18" customHeight="1" x14ac:dyDescent="0.25">
      <c r="B107" s="140"/>
      <c r="C107" s="140"/>
      <c r="D107" s="140"/>
      <c r="E107" s="140"/>
      <c r="F107" s="140"/>
      <c r="G107" s="140"/>
      <c r="H107" s="140"/>
      <c r="I107" s="140"/>
      <c r="K107" s="108"/>
    </row>
    <row r="108" spans="2:11" ht="18" customHeight="1" x14ac:dyDescent="0.25">
      <c r="B108" s="55">
        <v>4.2</v>
      </c>
      <c r="C108" s="137" t="s">
        <v>85</v>
      </c>
      <c r="D108" s="137"/>
      <c r="E108" s="137"/>
      <c r="F108" s="137"/>
      <c r="G108" s="137"/>
      <c r="H108" s="137"/>
      <c r="I108" s="34" t="s">
        <v>32</v>
      </c>
      <c r="K108" s="108"/>
    </row>
    <row r="109" spans="2:11" ht="18" customHeight="1" x14ac:dyDescent="0.25">
      <c r="B109" s="35" t="s">
        <v>11</v>
      </c>
      <c r="C109" s="138" t="s">
        <v>86</v>
      </c>
      <c r="D109" s="138"/>
      <c r="E109" s="138"/>
      <c r="F109" s="138"/>
      <c r="G109" s="138"/>
      <c r="H109" s="110">
        <v>0</v>
      </c>
      <c r="I109" s="69">
        <f>H109*$I$33</f>
        <v>0</v>
      </c>
      <c r="K109" s="108"/>
    </row>
    <row r="110" spans="2:11" ht="18" customHeight="1" x14ac:dyDescent="0.25">
      <c r="B110" s="137" t="s">
        <v>46</v>
      </c>
      <c r="C110" s="137"/>
      <c r="D110" s="137"/>
      <c r="E110" s="137"/>
      <c r="F110" s="137"/>
      <c r="G110" s="137"/>
      <c r="H110" s="137"/>
      <c r="I110" s="70">
        <f>I109</f>
        <v>0</v>
      </c>
      <c r="K110" s="108"/>
    </row>
    <row r="111" spans="2:11" ht="18" customHeight="1" x14ac:dyDescent="0.25">
      <c r="B111" s="140"/>
      <c r="C111" s="140"/>
      <c r="D111" s="140"/>
      <c r="E111" s="140"/>
      <c r="F111" s="140"/>
      <c r="G111" s="140"/>
      <c r="H111" s="140"/>
      <c r="I111" s="140"/>
      <c r="K111" s="108"/>
    </row>
    <row r="112" spans="2:11" ht="18" customHeight="1" x14ac:dyDescent="0.25">
      <c r="B112" s="139" t="s">
        <v>87</v>
      </c>
      <c r="C112" s="139"/>
      <c r="D112" s="139"/>
      <c r="E112" s="139"/>
      <c r="F112" s="139"/>
      <c r="G112" s="139"/>
      <c r="H112" s="139"/>
      <c r="I112" s="139"/>
      <c r="K112" s="108"/>
    </row>
    <row r="113" spans="2:11" ht="18" customHeight="1" x14ac:dyDescent="0.25">
      <c r="B113" s="60">
        <v>4.0999999999999996</v>
      </c>
      <c r="C113" s="146" t="s">
        <v>88</v>
      </c>
      <c r="D113" s="146"/>
      <c r="E113" s="146"/>
      <c r="F113" s="146"/>
      <c r="G113" s="146"/>
      <c r="H113" s="110">
        <f>SUM(H100:H105)</f>
        <v>9.4144907407407399E-2</v>
      </c>
      <c r="I113" s="69">
        <f>I106</f>
        <v>1745.6602922731483</v>
      </c>
      <c r="K113" s="108"/>
    </row>
    <row r="114" spans="2:11" ht="18" customHeight="1" x14ac:dyDescent="0.25">
      <c r="B114" s="60">
        <v>4.2</v>
      </c>
      <c r="C114" s="146" t="s">
        <v>89</v>
      </c>
      <c r="D114" s="146"/>
      <c r="E114" s="146"/>
      <c r="F114" s="146"/>
      <c r="G114" s="146"/>
      <c r="H114" s="110">
        <f>H109</f>
        <v>0</v>
      </c>
      <c r="I114" s="69">
        <f>I110</f>
        <v>0</v>
      </c>
      <c r="K114" s="108"/>
    </row>
    <row r="115" spans="2:11" ht="18" customHeight="1" x14ac:dyDescent="0.25">
      <c r="B115" s="137" t="s">
        <v>90</v>
      </c>
      <c r="C115" s="137"/>
      <c r="D115" s="137"/>
      <c r="E115" s="137"/>
      <c r="F115" s="137"/>
      <c r="G115" s="137"/>
      <c r="H115" s="137"/>
      <c r="I115" s="70">
        <f>SUM(I113:I114)</f>
        <v>1745.6602922731483</v>
      </c>
      <c r="K115" s="108"/>
    </row>
    <row r="116" spans="2:11" ht="18" customHeight="1" x14ac:dyDescent="0.25">
      <c r="B116" s="147" t="s">
        <v>91</v>
      </c>
      <c r="C116" s="147"/>
      <c r="D116" s="147"/>
      <c r="E116" s="147"/>
      <c r="F116" s="147"/>
      <c r="G116" s="147"/>
      <c r="H116" s="147"/>
      <c r="I116" s="69">
        <f>I115*H53</f>
        <v>694.77279632471323</v>
      </c>
      <c r="K116" s="108"/>
    </row>
    <row r="117" spans="2:11" ht="18" customHeight="1" x14ac:dyDescent="0.25">
      <c r="B117" s="137" t="s">
        <v>92</v>
      </c>
      <c r="C117" s="137"/>
      <c r="D117" s="137"/>
      <c r="E117" s="137"/>
      <c r="F117" s="137"/>
      <c r="G117" s="137"/>
      <c r="H117" s="137"/>
      <c r="I117" s="70">
        <f>SUM(I115:I116)</f>
        <v>2440.4330885978616</v>
      </c>
      <c r="K117" s="108"/>
    </row>
    <row r="118" spans="2:11" ht="18" customHeight="1" x14ac:dyDescent="0.25">
      <c r="B118" s="140"/>
      <c r="C118" s="140"/>
      <c r="D118" s="140"/>
      <c r="E118" s="140"/>
      <c r="F118" s="140"/>
      <c r="G118" s="140"/>
      <c r="H118" s="140"/>
      <c r="I118" s="140"/>
      <c r="K118" s="108"/>
    </row>
    <row r="119" spans="2:11" ht="18" customHeight="1" x14ac:dyDescent="0.25">
      <c r="B119" s="139" t="s">
        <v>93</v>
      </c>
      <c r="C119" s="139"/>
      <c r="D119" s="139"/>
      <c r="E119" s="139"/>
      <c r="F119" s="139"/>
      <c r="G119" s="139"/>
      <c r="H119" s="139"/>
      <c r="I119" s="139"/>
      <c r="K119" s="108"/>
    </row>
    <row r="120" spans="2:11" ht="18" customHeight="1" x14ac:dyDescent="0.25">
      <c r="B120" s="62">
        <v>5</v>
      </c>
      <c r="C120" s="137" t="s">
        <v>94</v>
      </c>
      <c r="D120" s="137"/>
      <c r="E120" s="137"/>
      <c r="F120" s="137"/>
      <c r="G120" s="137"/>
      <c r="H120" s="137"/>
      <c r="I120" s="34" t="s">
        <v>32</v>
      </c>
      <c r="K120" s="108"/>
    </row>
    <row r="121" spans="2:11" ht="18" customHeight="1" x14ac:dyDescent="0.25">
      <c r="B121" s="35" t="s">
        <v>11</v>
      </c>
      <c r="C121" s="138" t="s">
        <v>95</v>
      </c>
      <c r="D121" s="138"/>
      <c r="E121" s="138"/>
      <c r="F121" s="138"/>
      <c r="G121" s="138"/>
      <c r="H121" s="138"/>
      <c r="I121" s="69">
        <v>0</v>
      </c>
      <c r="K121" s="108"/>
    </row>
    <row r="122" spans="2:11" ht="18" customHeight="1" x14ac:dyDescent="0.25">
      <c r="B122" s="35" t="s">
        <v>13</v>
      </c>
      <c r="C122" s="138" t="s">
        <v>96</v>
      </c>
      <c r="D122" s="138"/>
      <c r="E122" s="138"/>
      <c r="F122" s="138"/>
      <c r="G122" s="138"/>
      <c r="H122" s="138"/>
      <c r="I122" s="69">
        <v>0</v>
      </c>
      <c r="K122" s="108"/>
    </row>
    <row r="123" spans="2:11" ht="18" customHeight="1" x14ac:dyDescent="0.25">
      <c r="B123" s="35" t="s">
        <v>16</v>
      </c>
      <c r="C123" s="138" t="s">
        <v>97</v>
      </c>
      <c r="D123" s="138"/>
      <c r="E123" s="138"/>
      <c r="F123" s="138"/>
      <c r="G123" s="138"/>
      <c r="H123" s="138"/>
      <c r="I123" s="69">
        <v>0</v>
      </c>
      <c r="K123" s="108"/>
    </row>
    <row r="124" spans="2:11" ht="18" customHeight="1" x14ac:dyDescent="0.25">
      <c r="B124" s="35" t="s">
        <v>18</v>
      </c>
      <c r="C124" s="138" t="s">
        <v>40</v>
      </c>
      <c r="D124" s="138"/>
      <c r="E124" s="138"/>
      <c r="F124" s="138"/>
      <c r="G124" s="138"/>
      <c r="H124" s="138"/>
      <c r="I124" s="69">
        <v>0</v>
      </c>
      <c r="K124" s="108"/>
    </row>
    <row r="125" spans="2:11" ht="18" customHeight="1" x14ac:dyDescent="0.25">
      <c r="B125" s="137" t="s">
        <v>98</v>
      </c>
      <c r="C125" s="137"/>
      <c r="D125" s="137"/>
      <c r="E125" s="137"/>
      <c r="F125" s="137"/>
      <c r="G125" s="137"/>
      <c r="H125" s="137"/>
      <c r="I125" s="70">
        <f>SUM(I121:I124)</f>
        <v>0</v>
      </c>
      <c r="K125" s="108"/>
    </row>
    <row r="126" spans="2:11" ht="18" customHeight="1" x14ac:dyDescent="0.25">
      <c r="B126" s="140"/>
      <c r="C126" s="140"/>
      <c r="D126" s="140"/>
      <c r="E126" s="140"/>
      <c r="F126" s="140"/>
      <c r="G126" s="140"/>
      <c r="H126" s="140"/>
      <c r="I126" s="140"/>
      <c r="K126" s="108"/>
    </row>
    <row r="127" spans="2:11" ht="18" customHeight="1" x14ac:dyDescent="0.25">
      <c r="B127" s="139" t="s">
        <v>99</v>
      </c>
      <c r="C127" s="139"/>
      <c r="D127" s="139"/>
      <c r="E127" s="139"/>
      <c r="F127" s="139"/>
      <c r="G127" s="139"/>
      <c r="H127" s="139"/>
      <c r="I127" s="139"/>
      <c r="J127" s="173" t="s">
        <v>186</v>
      </c>
      <c r="K127" s="108"/>
    </row>
    <row r="128" spans="2:11" ht="18" customHeight="1" x14ac:dyDescent="0.25">
      <c r="B128" s="62">
        <v>6</v>
      </c>
      <c r="C128" s="137" t="s">
        <v>131</v>
      </c>
      <c r="D128" s="137"/>
      <c r="E128" s="137"/>
      <c r="F128" s="137"/>
      <c r="G128" s="137"/>
      <c r="H128" s="34"/>
      <c r="I128" s="34" t="s">
        <v>32</v>
      </c>
      <c r="J128" s="173"/>
      <c r="K128" s="108"/>
    </row>
    <row r="129" spans="2:13" ht="18" customHeight="1" x14ac:dyDescent="0.25">
      <c r="B129" s="35" t="s">
        <v>11</v>
      </c>
      <c r="C129" s="146" t="s">
        <v>100</v>
      </c>
      <c r="D129" s="146"/>
      <c r="E129" s="146"/>
      <c r="F129" s="146"/>
      <c r="G129" s="146"/>
      <c r="H129" s="63">
        <v>0.05</v>
      </c>
      <c r="I129" s="69">
        <f>I156*$H$129</f>
        <v>1649.1563481134488</v>
      </c>
      <c r="J129" s="104">
        <f>H129*$I$153</f>
        <v>25.202035308333336</v>
      </c>
      <c r="K129" s="108"/>
      <c r="M129" s="10"/>
    </row>
    <row r="130" spans="2:13" ht="18" customHeight="1" x14ac:dyDescent="0.25">
      <c r="B130" s="35" t="s">
        <v>13</v>
      </c>
      <c r="C130" s="138" t="s">
        <v>101</v>
      </c>
      <c r="D130" s="138"/>
      <c r="E130" s="138"/>
      <c r="F130" s="138"/>
      <c r="G130" s="138"/>
      <c r="H130" s="63">
        <v>0.1</v>
      </c>
      <c r="I130" s="69">
        <f>I156*$H$130</f>
        <v>3298.3126962268975</v>
      </c>
      <c r="J130" s="104">
        <f>H130*$I$153</f>
        <v>50.404070616666672</v>
      </c>
      <c r="K130" s="108"/>
    </row>
    <row r="131" spans="2:13" ht="18" customHeight="1" x14ac:dyDescent="0.25">
      <c r="B131" s="137" t="s">
        <v>102</v>
      </c>
      <c r="C131" s="137"/>
      <c r="D131" s="137"/>
      <c r="E131" s="137"/>
      <c r="F131" s="137"/>
      <c r="G131" s="137"/>
      <c r="H131" s="137"/>
      <c r="I131" s="70">
        <f>SUM(I129:I130)</f>
        <v>4947.469044340346</v>
      </c>
      <c r="J131" s="105">
        <f>SUM(J129:J130)</f>
        <v>75.606105925000008</v>
      </c>
      <c r="K131" s="108"/>
    </row>
    <row r="132" spans="2:13" ht="18" customHeight="1" x14ac:dyDescent="0.25">
      <c r="B132" s="137" t="s">
        <v>103</v>
      </c>
      <c r="C132" s="137"/>
      <c r="D132" s="137"/>
      <c r="E132" s="137"/>
      <c r="F132" s="137"/>
      <c r="G132" s="137"/>
      <c r="H132" s="137"/>
      <c r="I132" s="80" t="s">
        <v>104</v>
      </c>
      <c r="J132" s="106"/>
      <c r="K132" s="108"/>
    </row>
    <row r="133" spans="2:13" ht="18" customHeight="1" x14ac:dyDescent="0.25">
      <c r="B133" s="35" t="s">
        <v>105</v>
      </c>
      <c r="C133" s="138" t="s">
        <v>106</v>
      </c>
      <c r="D133" s="138"/>
      <c r="E133" s="138"/>
      <c r="F133" s="138"/>
      <c r="G133" s="138"/>
      <c r="H133" s="63">
        <v>7.5999999999999998E-2</v>
      </c>
      <c r="I133" s="69">
        <f t="shared" ref="I133:I138" si="2">H133*($I$131+$I$156)</f>
        <v>2882.7252965023081</v>
      </c>
      <c r="J133" s="104">
        <f t="shared" ref="J133:J138" si="3">H133*($J$131+$I$153)</f>
        <v>44.053157718966673</v>
      </c>
      <c r="K133" s="108"/>
    </row>
    <row r="134" spans="2:13" ht="18" customHeight="1" x14ac:dyDescent="0.25">
      <c r="B134" s="35" t="s">
        <v>107</v>
      </c>
      <c r="C134" s="138" t="s">
        <v>108</v>
      </c>
      <c r="D134" s="138"/>
      <c r="E134" s="138"/>
      <c r="F134" s="138"/>
      <c r="G134" s="138"/>
      <c r="H134" s="63">
        <v>1.6500000000000001E-2</v>
      </c>
      <c r="I134" s="69">
        <f t="shared" si="2"/>
        <v>625.85483410905374</v>
      </c>
      <c r="J134" s="104">
        <f t="shared" si="3"/>
        <v>9.5641723995125023</v>
      </c>
      <c r="K134" s="108"/>
    </row>
    <row r="135" spans="2:13" ht="18" customHeight="1" x14ac:dyDescent="0.25">
      <c r="B135" s="35" t="s">
        <v>109</v>
      </c>
      <c r="C135" s="132" t="s">
        <v>157</v>
      </c>
      <c r="D135" s="132"/>
      <c r="E135" s="132"/>
      <c r="F135" s="132"/>
      <c r="G135" s="132"/>
      <c r="H135" s="110">
        <v>0</v>
      </c>
      <c r="I135" s="69">
        <f t="shared" si="2"/>
        <v>0</v>
      </c>
      <c r="J135" s="104">
        <f t="shared" si="3"/>
        <v>0</v>
      </c>
      <c r="K135" s="108"/>
    </row>
    <row r="136" spans="2:13" ht="18" customHeight="1" x14ac:dyDescent="0.25">
      <c r="B136" s="35" t="s">
        <v>18</v>
      </c>
      <c r="C136" s="138" t="s">
        <v>110</v>
      </c>
      <c r="D136" s="138"/>
      <c r="E136" s="138"/>
      <c r="F136" s="138"/>
      <c r="G136" s="138"/>
      <c r="H136" s="110">
        <v>0</v>
      </c>
      <c r="I136" s="69">
        <f t="shared" si="2"/>
        <v>0</v>
      </c>
      <c r="J136" s="104">
        <f t="shared" si="3"/>
        <v>0</v>
      </c>
      <c r="K136" s="108"/>
    </row>
    <row r="137" spans="2:13" ht="18" customHeight="1" x14ac:dyDescent="0.25">
      <c r="B137" s="35" t="s">
        <v>111</v>
      </c>
      <c r="C137" s="138" t="s">
        <v>112</v>
      </c>
      <c r="D137" s="138"/>
      <c r="E137" s="138"/>
      <c r="F137" s="138"/>
      <c r="G137" s="138"/>
      <c r="H137" s="63">
        <v>0.05</v>
      </c>
      <c r="I137" s="69">
        <f t="shared" si="2"/>
        <v>1896.5298003304661</v>
      </c>
      <c r="J137" s="104">
        <f t="shared" si="3"/>
        <v>28.982340604583342</v>
      </c>
      <c r="K137" s="108"/>
    </row>
    <row r="138" spans="2:13" ht="18" customHeight="1" x14ac:dyDescent="0.25">
      <c r="B138" s="35" t="s">
        <v>113</v>
      </c>
      <c r="C138" s="138" t="s">
        <v>114</v>
      </c>
      <c r="D138" s="138"/>
      <c r="E138" s="138"/>
      <c r="F138" s="138"/>
      <c r="G138" s="138"/>
      <c r="H138" s="110">
        <v>0</v>
      </c>
      <c r="I138" s="69">
        <f t="shared" si="2"/>
        <v>0</v>
      </c>
      <c r="J138" s="104">
        <f t="shared" si="3"/>
        <v>0</v>
      </c>
      <c r="K138" s="108"/>
    </row>
    <row r="139" spans="2:13" ht="18" customHeight="1" x14ac:dyDescent="0.25">
      <c r="B139" s="34" t="s">
        <v>22</v>
      </c>
      <c r="C139" s="137" t="s">
        <v>115</v>
      </c>
      <c r="D139" s="137"/>
      <c r="E139" s="137"/>
      <c r="F139" s="137"/>
      <c r="G139" s="137"/>
      <c r="H139" s="110">
        <f>SUM(H133:H138)</f>
        <v>0.14250000000000002</v>
      </c>
      <c r="I139" s="70">
        <f>SUM(I133:I138)</f>
        <v>5405.1099309418278</v>
      </c>
      <c r="J139" s="105">
        <f>SUM(J133:J138)</f>
        <v>82.599670723062516</v>
      </c>
      <c r="K139" s="108"/>
    </row>
    <row r="140" spans="2:13" ht="18" customHeight="1" x14ac:dyDescent="0.25">
      <c r="B140" s="140"/>
      <c r="C140" s="140"/>
      <c r="D140" s="140"/>
      <c r="E140" s="140"/>
      <c r="F140" s="140"/>
      <c r="G140" s="140"/>
      <c r="H140" s="140"/>
      <c r="I140" s="140"/>
      <c r="K140" s="108"/>
    </row>
    <row r="141" spans="2:13" ht="18" customHeight="1" x14ac:dyDescent="0.25">
      <c r="B141" s="137" t="s">
        <v>116</v>
      </c>
      <c r="C141" s="137"/>
      <c r="D141" s="137"/>
      <c r="E141" s="137"/>
      <c r="F141" s="137"/>
      <c r="G141" s="137"/>
      <c r="H141" s="137"/>
      <c r="I141" s="137"/>
      <c r="K141" s="108"/>
    </row>
    <row r="142" spans="2:13" ht="18" customHeight="1" x14ac:dyDescent="0.25">
      <c r="B142" s="35" t="s">
        <v>117</v>
      </c>
      <c r="C142" s="138" t="s">
        <v>100</v>
      </c>
      <c r="D142" s="138"/>
      <c r="E142" s="138"/>
      <c r="F142" s="138"/>
      <c r="G142" s="138"/>
      <c r="H142" s="138"/>
      <c r="I142" s="69">
        <f>I129</f>
        <v>1649.1563481134488</v>
      </c>
      <c r="K142" s="108"/>
    </row>
    <row r="143" spans="2:13" ht="18" customHeight="1" x14ac:dyDescent="0.25">
      <c r="B143" s="35" t="s">
        <v>118</v>
      </c>
      <c r="C143" s="138" t="s">
        <v>101</v>
      </c>
      <c r="D143" s="138"/>
      <c r="E143" s="138"/>
      <c r="F143" s="138"/>
      <c r="G143" s="138"/>
      <c r="H143" s="138"/>
      <c r="I143" s="69">
        <f>I130</f>
        <v>3298.3126962268975</v>
      </c>
      <c r="K143" s="108"/>
    </row>
    <row r="144" spans="2:13" ht="18" customHeight="1" x14ac:dyDescent="0.25">
      <c r="B144" s="35" t="s">
        <v>119</v>
      </c>
      <c r="C144" s="138" t="s">
        <v>120</v>
      </c>
      <c r="D144" s="138"/>
      <c r="E144" s="138"/>
      <c r="F144" s="138"/>
      <c r="G144" s="138"/>
      <c r="H144" s="138"/>
      <c r="I144" s="69">
        <f>I139</f>
        <v>5405.1099309418278</v>
      </c>
      <c r="K144" s="108"/>
    </row>
    <row r="145" spans="2:11" ht="18" customHeight="1" x14ac:dyDescent="0.25">
      <c r="B145" s="137" t="s">
        <v>187</v>
      </c>
      <c r="C145" s="137"/>
      <c r="D145" s="137"/>
      <c r="E145" s="137"/>
      <c r="F145" s="137"/>
      <c r="G145" s="137"/>
      <c r="H145" s="137"/>
      <c r="I145" s="70">
        <f>SUM(I142:I144)</f>
        <v>10352.578975282173</v>
      </c>
      <c r="K145" s="108"/>
    </row>
    <row r="146" spans="2:11" ht="18" customHeight="1" x14ac:dyDescent="0.25">
      <c r="B146" s="134" t="s">
        <v>188</v>
      </c>
      <c r="C146" s="134"/>
      <c r="D146" s="134"/>
      <c r="E146" s="134"/>
      <c r="F146" s="134"/>
      <c r="G146" s="134"/>
      <c r="H146" s="134"/>
      <c r="I146" s="85">
        <f>SUM(J131,J139)</f>
        <v>158.20577664806251</v>
      </c>
      <c r="K146" s="108"/>
    </row>
    <row r="147" spans="2:11" ht="24" customHeight="1" x14ac:dyDescent="0.25">
      <c r="B147" s="140"/>
      <c r="C147" s="140"/>
      <c r="D147" s="140"/>
      <c r="E147" s="140"/>
      <c r="F147" s="140"/>
      <c r="G147" s="140"/>
      <c r="H147" s="140"/>
      <c r="I147" s="140"/>
      <c r="K147" s="108"/>
    </row>
    <row r="148" spans="2:11" x14ac:dyDescent="0.25">
      <c r="B148" s="139" t="s">
        <v>121</v>
      </c>
      <c r="C148" s="139"/>
      <c r="D148" s="139"/>
      <c r="E148" s="139"/>
      <c r="F148" s="139"/>
      <c r="G148" s="139"/>
      <c r="H148" s="139"/>
      <c r="I148" s="139"/>
      <c r="K148" s="108"/>
    </row>
    <row r="149" spans="2:11" ht="41.25" customHeight="1" x14ac:dyDescent="0.25">
      <c r="B149" s="137" t="s">
        <v>122</v>
      </c>
      <c r="C149" s="137"/>
      <c r="D149" s="137"/>
      <c r="E149" s="137"/>
      <c r="F149" s="137"/>
      <c r="G149" s="137"/>
      <c r="H149" s="137"/>
      <c r="I149" s="34" t="s">
        <v>32</v>
      </c>
      <c r="K149" s="108"/>
    </row>
    <row r="150" spans="2:11" ht="22.5" customHeight="1" x14ac:dyDescent="0.25">
      <c r="B150" s="35" t="s">
        <v>11</v>
      </c>
      <c r="C150" s="138" t="s">
        <v>30</v>
      </c>
      <c r="D150" s="138"/>
      <c r="E150" s="138"/>
      <c r="F150" s="138"/>
      <c r="G150" s="138"/>
      <c r="H150" s="138"/>
      <c r="I150" s="69">
        <f>I33</f>
        <v>18542.27</v>
      </c>
      <c r="K150" s="108"/>
    </row>
    <row r="151" spans="2:11" ht="21" customHeight="1" x14ac:dyDescent="0.25">
      <c r="B151" s="35" t="s">
        <v>13</v>
      </c>
      <c r="C151" s="138" t="s">
        <v>42</v>
      </c>
      <c r="D151" s="138"/>
      <c r="E151" s="138"/>
      <c r="F151" s="138"/>
      <c r="G151" s="138"/>
      <c r="H151" s="138"/>
      <c r="I151" s="69">
        <f>I71</f>
        <v>11259.656066666666</v>
      </c>
      <c r="K151" s="108"/>
    </row>
    <row r="152" spans="2:11" x14ac:dyDescent="0.25">
      <c r="B152" s="35" t="s">
        <v>105</v>
      </c>
      <c r="C152" s="138" t="s">
        <v>180</v>
      </c>
      <c r="D152" s="138"/>
      <c r="E152" s="138"/>
      <c r="F152" s="138"/>
      <c r="G152" s="138"/>
      <c r="H152" s="138"/>
      <c r="I152" s="69">
        <f>I95</f>
        <v>740.76780700444453</v>
      </c>
      <c r="K152" s="108"/>
    </row>
    <row r="153" spans="2:11" ht="30.75" customHeight="1" x14ac:dyDescent="0.25">
      <c r="B153" s="64" t="s">
        <v>107</v>
      </c>
      <c r="C153" s="132" t="s">
        <v>182</v>
      </c>
      <c r="D153" s="132"/>
      <c r="E153" s="132"/>
      <c r="F153" s="132"/>
      <c r="G153" s="132"/>
      <c r="H153" s="132"/>
      <c r="I153" s="81">
        <f>I96</f>
        <v>504.04070616666672</v>
      </c>
      <c r="K153" s="108"/>
    </row>
    <row r="154" spans="2:11" x14ac:dyDescent="0.25">
      <c r="B154" s="35" t="s">
        <v>18</v>
      </c>
      <c r="C154" s="138" t="s">
        <v>78</v>
      </c>
      <c r="D154" s="138"/>
      <c r="E154" s="138"/>
      <c r="F154" s="138"/>
      <c r="G154" s="138"/>
      <c r="H154" s="138"/>
      <c r="I154" s="69">
        <f>I117</f>
        <v>2440.4330885978616</v>
      </c>
      <c r="K154" s="108"/>
    </row>
    <row r="155" spans="2:11" x14ac:dyDescent="0.25">
      <c r="B155" s="35" t="s">
        <v>20</v>
      </c>
      <c r="C155" s="138" t="s">
        <v>93</v>
      </c>
      <c r="D155" s="138"/>
      <c r="E155" s="138"/>
      <c r="F155" s="138"/>
      <c r="G155" s="138"/>
      <c r="H155" s="138"/>
      <c r="I155" s="69">
        <f>I125</f>
        <v>0</v>
      </c>
      <c r="K155" s="108"/>
    </row>
    <row r="156" spans="2:11" x14ac:dyDescent="0.25">
      <c r="B156" s="33"/>
      <c r="C156" s="137" t="s">
        <v>181</v>
      </c>
      <c r="D156" s="137"/>
      <c r="E156" s="137"/>
      <c r="F156" s="137"/>
      <c r="G156" s="137"/>
      <c r="H156" s="137"/>
      <c r="I156" s="70">
        <f>SUM(I150,I151,I152,I154)</f>
        <v>32983.126962268972</v>
      </c>
      <c r="K156" s="108"/>
    </row>
    <row r="157" spans="2:11" x14ac:dyDescent="0.25">
      <c r="B157" s="35" t="s">
        <v>183</v>
      </c>
      <c r="C157" s="138" t="s">
        <v>99</v>
      </c>
      <c r="D157" s="138"/>
      <c r="E157" s="138"/>
      <c r="F157" s="138"/>
      <c r="G157" s="138"/>
      <c r="H157" s="138"/>
      <c r="I157" s="69">
        <f>I145</f>
        <v>10352.578975282173</v>
      </c>
      <c r="K157" s="108"/>
    </row>
    <row r="158" spans="2:11" x14ac:dyDescent="0.25">
      <c r="B158" s="64" t="s">
        <v>184</v>
      </c>
      <c r="C158" s="132" t="s">
        <v>185</v>
      </c>
      <c r="D158" s="132"/>
      <c r="E158" s="132"/>
      <c r="F158" s="132"/>
      <c r="G158" s="132"/>
      <c r="H158" s="132"/>
      <c r="I158" s="81">
        <f>I146</f>
        <v>158.20577664806251</v>
      </c>
      <c r="K158" s="108"/>
    </row>
    <row r="159" spans="2:11" x14ac:dyDescent="0.25">
      <c r="B159" s="140"/>
      <c r="C159" s="140"/>
      <c r="D159" s="140"/>
      <c r="E159" s="140"/>
      <c r="F159" s="140"/>
      <c r="G159" s="140"/>
      <c r="H159" s="140"/>
      <c r="I159" s="140"/>
      <c r="K159" s="108"/>
    </row>
    <row r="160" spans="2:11" x14ac:dyDescent="0.25">
      <c r="B160" s="137" t="s">
        <v>191</v>
      </c>
      <c r="C160" s="137"/>
      <c r="D160" s="137"/>
      <c r="E160" s="137"/>
      <c r="F160" s="137"/>
      <c r="G160" s="137"/>
      <c r="H160" s="137"/>
      <c r="I160" s="70">
        <f>I156+I157</f>
        <v>43335.705937551145</v>
      </c>
      <c r="J160" s="11"/>
      <c r="K160" s="108"/>
    </row>
    <row r="161" spans="2:11" x14ac:dyDescent="0.25">
      <c r="B161" s="137" t="s">
        <v>123</v>
      </c>
      <c r="C161" s="137"/>
      <c r="D161" s="137"/>
      <c r="E161" s="137"/>
      <c r="F161" s="137"/>
      <c r="G161" s="137"/>
      <c r="H161" s="137"/>
      <c r="I161" s="65">
        <v>7</v>
      </c>
      <c r="K161" s="108"/>
    </row>
    <row r="162" spans="2:11" x14ac:dyDescent="0.25">
      <c r="B162" s="137" t="s">
        <v>124</v>
      </c>
      <c r="C162" s="137"/>
      <c r="D162" s="137"/>
      <c r="E162" s="137"/>
      <c r="F162" s="137"/>
      <c r="G162" s="137"/>
      <c r="H162" s="137"/>
      <c r="I162" s="70">
        <f>I160*I161</f>
        <v>303349.941562858</v>
      </c>
      <c r="K162" s="108"/>
    </row>
    <row r="163" spans="2:11" x14ac:dyDescent="0.25">
      <c r="B163" s="137" t="s">
        <v>125</v>
      </c>
      <c r="C163" s="137"/>
      <c r="D163" s="137"/>
      <c r="E163" s="137"/>
      <c r="F163" s="137"/>
      <c r="G163" s="137"/>
      <c r="H163" s="137"/>
      <c r="I163" s="66">
        <f>I160/I150</f>
        <v>2.3371305637093593</v>
      </c>
      <c r="K163" s="108"/>
    </row>
    <row r="164" spans="2:11" x14ac:dyDescent="0.25">
      <c r="B164" s="134" t="s">
        <v>189</v>
      </c>
      <c r="C164" s="134"/>
      <c r="D164" s="134"/>
      <c r="E164" s="134"/>
      <c r="F164" s="134"/>
      <c r="G164" s="134"/>
      <c r="H164" s="134"/>
      <c r="I164" s="85">
        <f>SUM(I153,I158)*I161</f>
        <v>4635.7253797031044</v>
      </c>
      <c r="K164" s="108"/>
    </row>
    <row r="165" spans="2:11" x14ac:dyDescent="0.25">
      <c r="B165" s="140"/>
      <c r="C165" s="140"/>
      <c r="D165" s="140"/>
      <c r="E165" s="140"/>
      <c r="F165" s="140"/>
      <c r="G165" s="140"/>
      <c r="H165" s="140"/>
      <c r="I165" s="140"/>
      <c r="K165" s="108"/>
    </row>
    <row r="166" spans="2:11" x14ac:dyDescent="0.25">
      <c r="B166" s="137" t="s">
        <v>192</v>
      </c>
      <c r="C166" s="137"/>
      <c r="D166" s="137"/>
      <c r="E166" s="137"/>
      <c r="F166" s="137"/>
      <c r="G166" s="137"/>
      <c r="H166" s="137"/>
      <c r="I166" s="70">
        <f>I160*I15</f>
        <v>866714.11875102296</v>
      </c>
      <c r="K166" s="108"/>
    </row>
    <row r="167" spans="2:11" ht="12" customHeight="1" x14ac:dyDescent="0.25">
      <c r="B167" s="137" t="s">
        <v>126</v>
      </c>
      <c r="C167" s="137"/>
      <c r="D167" s="137"/>
      <c r="E167" s="137"/>
      <c r="F167" s="137"/>
      <c r="G167" s="137"/>
      <c r="H167" s="137"/>
      <c r="I167" s="70">
        <f>I162*I15</f>
        <v>6066998.8312571598</v>
      </c>
      <c r="K167" s="108"/>
    </row>
    <row r="168" spans="2:11" x14ac:dyDescent="0.25">
      <c r="B168" s="134" t="s">
        <v>190</v>
      </c>
      <c r="C168" s="134"/>
      <c r="D168" s="134"/>
      <c r="E168" s="134"/>
      <c r="F168" s="134"/>
      <c r="G168" s="134"/>
      <c r="H168" s="134"/>
      <c r="I168" s="85">
        <f>I164*12</f>
        <v>55628.704556437253</v>
      </c>
      <c r="K168" s="108"/>
    </row>
    <row r="169" spans="2:11" x14ac:dyDescent="0.25">
      <c r="K169" s="108"/>
    </row>
    <row r="170" spans="2:11" x14ac:dyDescent="0.25">
      <c r="B170" s="135" t="s">
        <v>138</v>
      </c>
      <c r="C170" s="136"/>
      <c r="D170" s="136"/>
      <c r="E170" s="136"/>
      <c r="F170" s="136"/>
      <c r="G170" s="23">
        <v>300</v>
      </c>
      <c r="K170" s="108"/>
    </row>
    <row r="171" spans="2:11" x14ac:dyDescent="0.25">
      <c r="B171" s="135" t="s">
        <v>158</v>
      </c>
      <c r="C171" s="136"/>
      <c r="D171" s="136"/>
      <c r="E171" s="136"/>
      <c r="F171" s="136"/>
      <c r="G171" s="115" t="s">
        <v>159</v>
      </c>
      <c r="H171" s="22"/>
      <c r="I171" s="22"/>
      <c r="K171" s="108"/>
    </row>
    <row r="172" spans="2:11" x14ac:dyDescent="0.25">
      <c r="B172" s="141" t="s">
        <v>130</v>
      </c>
      <c r="C172" s="141"/>
      <c r="D172" s="141"/>
      <c r="E172" s="141"/>
      <c r="F172" s="141"/>
      <c r="G172" s="116">
        <v>0.5</v>
      </c>
      <c r="H172" s="22"/>
      <c r="I172" s="22"/>
      <c r="K172" s="108"/>
    </row>
    <row r="173" spans="2:11" x14ac:dyDescent="0.25">
      <c r="B173" s="135" t="s">
        <v>140</v>
      </c>
      <c r="C173" s="142"/>
      <c r="D173" s="142"/>
      <c r="E173" s="142"/>
      <c r="F173" s="142"/>
      <c r="G173" s="22"/>
      <c r="H173" s="22"/>
      <c r="I173" s="22"/>
      <c r="K173" s="108"/>
    </row>
  </sheetData>
  <mergeCells count="180">
    <mergeCell ref="B173:F173"/>
    <mergeCell ref="B163:H163"/>
    <mergeCell ref="B164:H164"/>
    <mergeCell ref="B165:I165"/>
    <mergeCell ref="B166:H166"/>
    <mergeCell ref="B167:H167"/>
    <mergeCell ref="B168:H168"/>
    <mergeCell ref="B170:F170"/>
    <mergeCell ref="B171:F171"/>
    <mergeCell ref="B172:F172"/>
    <mergeCell ref="C154:H154"/>
    <mergeCell ref="C155:H155"/>
    <mergeCell ref="C156:H156"/>
    <mergeCell ref="C157:H157"/>
    <mergeCell ref="C158:H158"/>
    <mergeCell ref="B159:I159"/>
    <mergeCell ref="B160:H160"/>
    <mergeCell ref="B161:H161"/>
    <mergeCell ref="B162:H162"/>
    <mergeCell ref="J127:J128"/>
    <mergeCell ref="C128:G128"/>
    <mergeCell ref="C129:G129"/>
    <mergeCell ref="C130:G130"/>
    <mergeCell ref="B131:H131"/>
    <mergeCell ref="C133:G133"/>
    <mergeCell ref="C134:G134"/>
    <mergeCell ref="C135:G135"/>
    <mergeCell ref="C136:G136"/>
    <mergeCell ref="C122:H122"/>
    <mergeCell ref="C123:H123"/>
    <mergeCell ref="C124:H124"/>
    <mergeCell ref="B149:H149"/>
    <mergeCell ref="C150:H150"/>
    <mergeCell ref="C151:H151"/>
    <mergeCell ref="C152:H152"/>
    <mergeCell ref="C153:H153"/>
    <mergeCell ref="B132:H132"/>
    <mergeCell ref="C137:G137"/>
    <mergeCell ref="C138:G138"/>
    <mergeCell ref="C139:G139"/>
    <mergeCell ref="B146:H146"/>
    <mergeCell ref="B140:I140"/>
    <mergeCell ref="B141:I141"/>
    <mergeCell ref="C142:H142"/>
    <mergeCell ref="C143:H143"/>
    <mergeCell ref="C144:H144"/>
    <mergeCell ref="B145:H145"/>
    <mergeCell ref="B147:I147"/>
    <mergeCell ref="B148:I148"/>
    <mergeCell ref="B98:I98"/>
    <mergeCell ref="C99:H99"/>
    <mergeCell ref="B125:H125"/>
    <mergeCell ref="B126:I126"/>
    <mergeCell ref="B127:I127"/>
    <mergeCell ref="B111:I111"/>
    <mergeCell ref="C113:G113"/>
    <mergeCell ref="C114:G114"/>
    <mergeCell ref="B115:H115"/>
    <mergeCell ref="C108:H108"/>
    <mergeCell ref="C103:G103"/>
    <mergeCell ref="C104:G104"/>
    <mergeCell ref="C105:G105"/>
    <mergeCell ref="B106:H106"/>
    <mergeCell ref="B107:I107"/>
    <mergeCell ref="C109:G109"/>
    <mergeCell ref="B110:H110"/>
    <mergeCell ref="B112:I112"/>
    <mergeCell ref="B116:H116"/>
    <mergeCell ref="B117:H117"/>
    <mergeCell ref="B118:I118"/>
    <mergeCell ref="B119:I119"/>
    <mergeCell ref="C120:H120"/>
    <mergeCell ref="C121:H121"/>
    <mergeCell ref="C100:G100"/>
    <mergeCell ref="C101:G101"/>
    <mergeCell ref="C102:G102"/>
    <mergeCell ref="C85:G85"/>
    <mergeCell ref="C86:G86"/>
    <mergeCell ref="C87:G87"/>
    <mergeCell ref="C88:G88"/>
    <mergeCell ref="C79:G79"/>
    <mergeCell ref="H79:I79"/>
    <mergeCell ref="C80:G80"/>
    <mergeCell ref="C81:G81"/>
    <mergeCell ref="C82:G82"/>
    <mergeCell ref="B83:H83"/>
    <mergeCell ref="C84:I84"/>
    <mergeCell ref="H85:I85"/>
    <mergeCell ref="B89:G89"/>
    <mergeCell ref="B90:I90"/>
    <mergeCell ref="B91:I91"/>
    <mergeCell ref="C93:G93"/>
    <mergeCell ref="C92:G92"/>
    <mergeCell ref="C94:G94"/>
    <mergeCell ref="B95:G95"/>
    <mergeCell ref="B96:G96"/>
    <mergeCell ref="B97:I97"/>
    <mergeCell ref="B77:H77"/>
    <mergeCell ref="C78:I78"/>
    <mergeCell ref="C61:H61"/>
    <mergeCell ref="C62:H62"/>
    <mergeCell ref="C63:H63"/>
    <mergeCell ref="C64:H64"/>
    <mergeCell ref="B65:H65"/>
    <mergeCell ref="B66:I66"/>
    <mergeCell ref="B58:B59"/>
    <mergeCell ref="C58:D59"/>
    <mergeCell ref="E58:F58"/>
    <mergeCell ref="I58:I59"/>
    <mergeCell ref="E59:F59"/>
    <mergeCell ref="C60:F60"/>
    <mergeCell ref="B73:I73"/>
    <mergeCell ref="C74:H74"/>
    <mergeCell ref="C75:G75"/>
    <mergeCell ref="C76:G76"/>
    <mergeCell ref="B67:I67"/>
    <mergeCell ref="C68:H68"/>
    <mergeCell ref="C69:H69"/>
    <mergeCell ref="C70:H70"/>
    <mergeCell ref="B71:H71"/>
    <mergeCell ref="B72:I72"/>
    <mergeCell ref="B54:I54"/>
    <mergeCell ref="C55:H55"/>
    <mergeCell ref="B56:B57"/>
    <mergeCell ref="C56:C57"/>
    <mergeCell ref="E56:F56"/>
    <mergeCell ref="I56:I57"/>
    <mergeCell ref="E57:F57"/>
    <mergeCell ref="C48:G48"/>
    <mergeCell ref="C49:G49"/>
    <mergeCell ref="C50:G50"/>
    <mergeCell ref="C51:G51"/>
    <mergeCell ref="C52:G52"/>
    <mergeCell ref="B53:G53"/>
    <mergeCell ref="C43:H43"/>
    <mergeCell ref="C44:G44"/>
    <mergeCell ref="C45:G45"/>
    <mergeCell ref="C47:G47"/>
    <mergeCell ref="C37:G37"/>
    <mergeCell ref="C38:G38"/>
    <mergeCell ref="B39:G39"/>
    <mergeCell ref="B40:H40"/>
    <mergeCell ref="B41:H41"/>
    <mergeCell ref="B42:I42"/>
    <mergeCell ref="C31:H31"/>
    <mergeCell ref="C32:H32"/>
    <mergeCell ref="B33:H33"/>
    <mergeCell ref="B34:I34"/>
    <mergeCell ref="B35:I35"/>
    <mergeCell ref="C36:H36"/>
    <mergeCell ref="C25:H25"/>
    <mergeCell ref="C26:H26"/>
    <mergeCell ref="C27:G27"/>
    <mergeCell ref="C28:G28"/>
    <mergeCell ref="C29:H29"/>
    <mergeCell ref="C30:H30"/>
    <mergeCell ref="C20:H20"/>
    <mergeCell ref="C21:H21"/>
    <mergeCell ref="C22:F22"/>
    <mergeCell ref="G22:H22"/>
    <mergeCell ref="C23:H23"/>
    <mergeCell ref="B24:I24"/>
    <mergeCell ref="C14:H14"/>
    <mergeCell ref="C15:H15"/>
    <mergeCell ref="C16:H16"/>
    <mergeCell ref="C17:H17"/>
    <mergeCell ref="B18:I18"/>
    <mergeCell ref="B19:I19"/>
    <mergeCell ref="D8:I8"/>
    <mergeCell ref="D9:I9"/>
    <mergeCell ref="B10:I10"/>
    <mergeCell ref="B11:I11"/>
    <mergeCell ref="C12:H12"/>
    <mergeCell ref="C13:H13"/>
    <mergeCell ref="B2:I2"/>
    <mergeCell ref="B3:I3"/>
    <mergeCell ref="D4:I4"/>
    <mergeCell ref="D5:I5"/>
    <mergeCell ref="D6:I6"/>
    <mergeCell ref="D7:I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5A094-FDCC-4737-A620-B1B2CEFC9525}">
  <dimension ref="B1:M173"/>
  <sheetViews>
    <sheetView showGridLines="0" topLeftCell="A119" workbookViewId="0">
      <selection activeCell="K144" sqref="K144"/>
    </sheetView>
  </sheetViews>
  <sheetFormatPr defaultColWidth="9.33203125" defaultRowHeight="13.8" x14ac:dyDescent="0.25"/>
  <cols>
    <col min="1" max="1" width="9.33203125" style="1"/>
    <col min="2" max="2" width="4.44140625" style="1" bestFit="1" customWidth="1"/>
    <col min="3" max="3" width="59" style="1" customWidth="1"/>
    <col min="4" max="4" width="9.6640625" style="1" bestFit="1" customWidth="1"/>
    <col min="5" max="6" width="9.33203125" style="1"/>
    <col min="7" max="7" width="26.6640625" style="1" customWidth="1"/>
    <col min="8" max="8" width="18.77734375" style="1" bestFit="1" customWidth="1"/>
    <col min="9" max="9" width="33" style="1" customWidth="1"/>
    <col min="10" max="10" width="18.109375" style="1" customWidth="1"/>
    <col min="11" max="11" width="13.44140625" style="2" bestFit="1" customWidth="1"/>
    <col min="12" max="12" width="9.33203125" style="1"/>
    <col min="13" max="13" width="14.6640625" style="1" bestFit="1" customWidth="1"/>
    <col min="14" max="16384" width="9.33203125" style="1"/>
  </cols>
  <sheetData>
    <row r="1" spans="2:9" ht="14.4" thickBot="1" x14ac:dyDescent="0.3"/>
    <row r="2" spans="2:9" ht="23.25" customHeight="1" x14ac:dyDescent="0.25">
      <c r="B2" s="188" t="s">
        <v>4</v>
      </c>
      <c r="C2" s="189"/>
      <c r="D2" s="189"/>
      <c r="E2" s="189"/>
      <c r="F2" s="189"/>
      <c r="G2" s="189"/>
      <c r="H2" s="189"/>
      <c r="I2" s="190"/>
    </row>
    <row r="3" spans="2:9" ht="18" customHeight="1" x14ac:dyDescent="0.25">
      <c r="B3" s="183" t="s">
        <v>5</v>
      </c>
      <c r="C3" s="184"/>
      <c r="D3" s="184"/>
      <c r="E3" s="184"/>
      <c r="F3" s="184"/>
      <c r="G3" s="184"/>
      <c r="H3" s="184"/>
      <c r="I3" s="185"/>
    </row>
    <row r="4" spans="2:9" ht="18" customHeight="1" x14ac:dyDescent="0.25">
      <c r="B4" s="3"/>
      <c r="C4" s="4" t="s">
        <v>128</v>
      </c>
      <c r="D4" s="191" t="s">
        <v>136</v>
      </c>
      <c r="E4" s="192"/>
      <c r="F4" s="192"/>
      <c r="G4" s="192"/>
      <c r="H4" s="192"/>
      <c r="I4" s="193"/>
    </row>
    <row r="5" spans="2:9" ht="18" customHeight="1" x14ac:dyDescent="0.25">
      <c r="B5" s="3"/>
      <c r="C5" s="4" t="s">
        <v>6</v>
      </c>
      <c r="D5" s="176" t="s">
        <v>7</v>
      </c>
      <c r="E5" s="177"/>
      <c r="F5" s="177"/>
      <c r="G5" s="177"/>
      <c r="H5" s="177"/>
      <c r="I5" s="178"/>
    </row>
    <row r="6" spans="2:9" ht="18" customHeight="1" x14ac:dyDescent="0.25">
      <c r="B6" s="3"/>
      <c r="C6" s="4" t="s">
        <v>8</v>
      </c>
      <c r="D6" s="176"/>
      <c r="E6" s="177"/>
      <c r="F6" s="177"/>
      <c r="G6" s="177"/>
      <c r="H6" s="177"/>
      <c r="I6" s="178"/>
    </row>
    <row r="7" spans="2:9" ht="18" customHeight="1" x14ac:dyDescent="0.25">
      <c r="B7" s="3"/>
      <c r="C7" s="4" t="s">
        <v>9</v>
      </c>
      <c r="D7" s="176"/>
      <c r="E7" s="177"/>
      <c r="F7" s="177"/>
      <c r="G7" s="177"/>
      <c r="H7" s="177"/>
      <c r="I7" s="178"/>
    </row>
    <row r="8" spans="2:9" ht="18" customHeight="1" x14ac:dyDescent="0.25">
      <c r="B8" s="3"/>
      <c r="C8" s="4" t="s">
        <v>134</v>
      </c>
      <c r="D8" s="176"/>
      <c r="E8" s="177"/>
      <c r="F8" s="177"/>
      <c r="G8" s="177"/>
      <c r="H8" s="177"/>
      <c r="I8" s="178"/>
    </row>
    <row r="9" spans="2:9" ht="18" customHeight="1" x14ac:dyDescent="0.25">
      <c r="B9" s="3"/>
      <c r="C9" s="4" t="s">
        <v>127</v>
      </c>
      <c r="D9" s="179" t="s">
        <v>148</v>
      </c>
      <c r="E9" s="180"/>
      <c r="F9" s="180"/>
      <c r="G9" s="180"/>
      <c r="H9" s="180"/>
      <c r="I9" s="181"/>
    </row>
    <row r="10" spans="2:9" ht="18" customHeight="1" x14ac:dyDescent="0.25">
      <c r="B10" s="182"/>
      <c r="C10" s="177"/>
      <c r="D10" s="177"/>
      <c r="E10" s="177"/>
      <c r="F10" s="177"/>
      <c r="G10" s="177"/>
      <c r="H10" s="177"/>
      <c r="I10" s="178"/>
    </row>
    <row r="11" spans="2:9" ht="18" customHeight="1" x14ac:dyDescent="0.25">
      <c r="B11" s="183" t="s">
        <v>10</v>
      </c>
      <c r="C11" s="184"/>
      <c r="D11" s="184"/>
      <c r="E11" s="184"/>
      <c r="F11" s="184"/>
      <c r="G11" s="184"/>
      <c r="H11" s="184"/>
      <c r="I11" s="185"/>
    </row>
    <row r="12" spans="2:9" ht="18" customHeight="1" x14ac:dyDescent="0.25">
      <c r="B12" s="5" t="s">
        <v>11</v>
      </c>
      <c r="C12" s="186" t="s">
        <v>12</v>
      </c>
      <c r="D12" s="187"/>
      <c r="E12" s="187"/>
      <c r="F12" s="187"/>
      <c r="G12" s="187"/>
      <c r="H12" s="187"/>
      <c r="I12" s="12"/>
    </row>
    <row r="13" spans="2:9" ht="18" customHeight="1" x14ac:dyDescent="0.25">
      <c r="B13" s="5" t="s">
        <v>13</v>
      </c>
      <c r="C13" s="186" t="s">
        <v>14</v>
      </c>
      <c r="D13" s="187"/>
      <c r="E13" s="187"/>
      <c r="F13" s="187"/>
      <c r="G13" s="187"/>
      <c r="H13" s="187"/>
      <c r="I13" s="20" t="s">
        <v>15</v>
      </c>
    </row>
    <row r="14" spans="2:9" ht="18" customHeight="1" x14ac:dyDescent="0.25">
      <c r="B14" s="5" t="s">
        <v>16</v>
      </c>
      <c r="C14" s="186" t="s">
        <v>17</v>
      </c>
      <c r="D14" s="187"/>
      <c r="E14" s="187"/>
      <c r="F14" s="187"/>
      <c r="G14" s="187"/>
      <c r="H14" s="187"/>
      <c r="I14" s="20" t="s">
        <v>155</v>
      </c>
    </row>
    <row r="15" spans="2:9" ht="18" customHeight="1" x14ac:dyDescent="0.25">
      <c r="B15" s="5" t="s">
        <v>18</v>
      </c>
      <c r="C15" s="186" t="s">
        <v>19</v>
      </c>
      <c r="D15" s="187"/>
      <c r="E15" s="187"/>
      <c r="F15" s="187"/>
      <c r="G15" s="187"/>
      <c r="H15" s="187"/>
      <c r="I15" s="20">
        <v>20</v>
      </c>
    </row>
    <row r="16" spans="2:9" ht="31.5" customHeight="1" x14ac:dyDescent="0.25">
      <c r="B16" s="5" t="s">
        <v>20</v>
      </c>
      <c r="C16" s="186" t="s">
        <v>21</v>
      </c>
      <c r="D16" s="187"/>
      <c r="E16" s="187"/>
      <c r="F16" s="187"/>
      <c r="G16" s="187"/>
      <c r="H16" s="187"/>
      <c r="I16" s="21" t="s">
        <v>156</v>
      </c>
    </row>
    <row r="17" spans="2:9" ht="18" customHeight="1" x14ac:dyDescent="0.25">
      <c r="B17" s="5" t="s">
        <v>22</v>
      </c>
      <c r="C17" s="186" t="s">
        <v>23</v>
      </c>
      <c r="D17" s="187"/>
      <c r="E17" s="187"/>
      <c r="F17" s="187"/>
      <c r="G17" s="187"/>
      <c r="H17" s="187"/>
      <c r="I17" s="6"/>
    </row>
    <row r="18" spans="2:9" ht="18" customHeight="1" x14ac:dyDescent="0.25">
      <c r="B18" s="182"/>
      <c r="C18" s="177"/>
      <c r="D18" s="177"/>
      <c r="E18" s="177"/>
      <c r="F18" s="177"/>
      <c r="G18" s="177"/>
      <c r="H18" s="177"/>
      <c r="I18" s="178"/>
    </row>
    <row r="19" spans="2:9" ht="18" customHeight="1" x14ac:dyDescent="0.25">
      <c r="B19" s="197" t="s">
        <v>24</v>
      </c>
      <c r="C19" s="192"/>
      <c r="D19" s="192"/>
      <c r="E19" s="192"/>
      <c r="F19" s="192"/>
      <c r="G19" s="192"/>
      <c r="H19" s="192"/>
      <c r="I19" s="193"/>
    </row>
    <row r="20" spans="2:9" ht="47.25" customHeight="1" x14ac:dyDescent="0.25">
      <c r="B20" s="7">
        <v>1</v>
      </c>
      <c r="C20" s="186" t="s">
        <v>25</v>
      </c>
      <c r="D20" s="187"/>
      <c r="E20" s="187"/>
      <c r="F20" s="187"/>
      <c r="G20" s="187"/>
      <c r="H20" s="187"/>
      <c r="I20" s="6" t="s">
        <v>129</v>
      </c>
    </row>
    <row r="21" spans="2:9" ht="18" customHeight="1" x14ac:dyDescent="0.25">
      <c r="B21" s="7">
        <v>2</v>
      </c>
      <c r="C21" s="186" t="s">
        <v>26</v>
      </c>
      <c r="D21" s="187"/>
      <c r="E21" s="187"/>
      <c r="F21" s="187"/>
      <c r="G21" s="187"/>
      <c r="H21" s="187"/>
      <c r="I21" s="19">
        <v>11966.67</v>
      </c>
    </row>
    <row r="22" spans="2:9" ht="26.1" customHeight="1" x14ac:dyDescent="0.25">
      <c r="B22" s="7">
        <v>3</v>
      </c>
      <c r="C22" s="186" t="s">
        <v>27</v>
      </c>
      <c r="D22" s="177"/>
      <c r="E22" s="177"/>
      <c r="F22" s="177"/>
      <c r="G22" s="186" t="s">
        <v>28</v>
      </c>
      <c r="H22" s="187"/>
      <c r="I22" s="6" t="s">
        <v>152</v>
      </c>
    </row>
    <row r="23" spans="2:9" ht="18" customHeight="1" x14ac:dyDescent="0.25">
      <c r="B23" s="7">
        <v>4</v>
      </c>
      <c r="C23" s="186" t="s">
        <v>29</v>
      </c>
      <c r="D23" s="187"/>
      <c r="E23" s="187"/>
      <c r="F23" s="187"/>
      <c r="G23" s="187"/>
      <c r="H23" s="187"/>
      <c r="I23" s="8"/>
    </row>
    <row r="24" spans="2:9" ht="18" customHeight="1" x14ac:dyDescent="0.25">
      <c r="B24" s="194" t="s">
        <v>30</v>
      </c>
      <c r="C24" s="195"/>
      <c r="D24" s="195"/>
      <c r="E24" s="195"/>
      <c r="F24" s="195"/>
      <c r="G24" s="195"/>
      <c r="H24" s="195"/>
      <c r="I24" s="196"/>
    </row>
    <row r="25" spans="2:9" ht="18" customHeight="1" x14ac:dyDescent="0.25">
      <c r="B25" s="13">
        <v>1</v>
      </c>
      <c r="C25" s="202" t="s">
        <v>31</v>
      </c>
      <c r="D25" s="201"/>
      <c r="E25" s="201"/>
      <c r="F25" s="201"/>
      <c r="G25" s="201"/>
      <c r="H25" s="201"/>
      <c r="I25" s="14" t="s">
        <v>32</v>
      </c>
    </row>
    <row r="26" spans="2:9" ht="18" customHeight="1" x14ac:dyDescent="0.25">
      <c r="B26" s="15" t="s">
        <v>11</v>
      </c>
      <c r="C26" s="198" t="s">
        <v>33</v>
      </c>
      <c r="D26" s="199"/>
      <c r="E26" s="199"/>
      <c r="F26" s="199"/>
      <c r="G26" s="199"/>
      <c r="H26" s="199"/>
      <c r="I26" s="16">
        <f>I21</f>
        <v>11966.67</v>
      </c>
    </row>
    <row r="27" spans="2:9" ht="18" customHeight="1" x14ac:dyDescent="0.25">
      <c r="B27" s="15" t="s">
        <v>13</v>
      </c>
      <c r="C27" s="198" t="s">
        <v>34</v>
      </c>
      <c r="D27" s="199"/>
      <c r="E27" s="199"/>
      <c r="F27" s="199"/>
      <c r="G27" s="199"/>
      <c r="H27" s="17">
        <v>0</v>
      </c>
      <c r="I27" s="16">
        <v>0</v>
      </c>
    </row>
    <row r="28" spans="2:9" ht="18" customHeight="1" x14ac:dyDescent="0.25">
      <c r="B28" s="15" t="s">
        <v>16</v>
      </c>
      <c r="C28" s="198" t="s">
        <v>35</v>
      </c>
      <c r="D28" s="199"/>
      <c r="E28" s="199"/>
      <c r="F28" s="199"/>
      <c r="G28" s="199"/>
      <c r="H28" s="17">
        <v>0</v>
      </c>
      <c r="I28" s="16">
        <v>0</v>
      </c>
    </row>
    <row r="29" spans="2:9" ht="18" customHeight="1" x14ac:dyDescent="0.25">
      <c r="B29" s="15" t="s">
        <v>18</v>
      </c>
      <c r="C29" s="198" t="s">
        <v>36</v>
      </c>
      <c r="D29" s="199"/>
      <c r="E29" s="199"/>
      <c r="F29" s="199"/>
      <c r="G29" s="199"/>
      <c r="H29" s="199"/>
      <c r="I29" s="16">
        <v>0</v>
      </c>
    </row>
    <row r="30" spans="2:9" ht="18" customHeight="1" x14ac:dyDescent="0.25">
      <c r="B30" s="15" t="s">
        <v>20</v>
      </c>
      <c r="C30" s="198" t="s">
        <v>37</v>
      </c>
      <c r="D30" s="199"/>
      <c r="E30" s="199"/>
      <c r="F30" s="199"/>
      <c r="G30" s="199"/>
      <c r="H30" s="199"/>
      <c r="I30" s="16">
        <v>0</v>
      </c>
    </row>
    <row r="31" spans="2:9" ht="18" customHeight="1" x14ac:dyDescent="0.25">
      <c r="B31" s="15" t="s">
        <v>22</v>
      </c>
      <c r="C31" s="198" t="s">
        <v>38</v>
      </c>
      <c r="D31" s="199"/>
      <c r="E31" s="199"/>
      <c r="F31" s="199"/>
      <c r="G31" s="199"/>
      <c r="H31" s="199"/>
      <c r="I31" s="16">
        <v>0</v>
      </c>
    </row>
    <row r="32" spans="2:9" ht="18" customHeight="1" x14ac:dyDescent="0.25">
      <c r="B32" s="15" t="s">
        <v>39</v>
      </c>
      <c r="C32" s="198" t="s">
        <v>40</v>
      </c>
      <c r="D32" s="199"/>
      <c r="E32" s="199"/>
      <c r="F32" s="199"/>
      <c r="G32" s="199"/>
      <c r="H32" s="199"/>
      <c r="I32" s="16">
        <v>0</v>
      </c>
    </row>
    <row r="33" spans="2:11" ht="18" customHeight="1" x14ac:dyDescent="0.25">
      <c r="B33" s="200" t="s">
        <v>41</v>
      </c>
      <c r="C33" s="201"/>
      <c r="D33" s="201"/>
      <c r="E33" s="201"/>
      <c r="F33" s="201"/>
      <c r="G33" s="201"/>
      <c r="H33" s="201"/>
      <c r="I33" s="18">
        <f>SUM(I26:I32)</f>
        <v>11966.67</v>
      </c>
    </row>
    <row r="34" spans="2:11" ht="18" customHeight="1" x14ac:dyDescent="0.25">
      <c r="B34" s="182"/>
      <c r="C34" s="177"/>
      <c r="D34" s="177"/>
      <c r="E34" s="177"/>
      <c r="F34" s="177"/>
      <c r="G34" s="177"/>
      <c r="H34" s="177"/>
      <c r="I34" s="178"/>
    </row>
    <row r="35" spans="2:11" ht="18" customHeight="1" x14ac:dyDescent="0.25">
      <c r="B35" s="167" t="s">
        <v>42</v>
      </c>
      <c r="C35" s="167"/>
      <c r="D35" s="167"/>
      <c r="E35" s="167"/>
      <c r="F35" s="167"/>
      <c r="G35" s="167"/>
      <c r="H35" s="167"/>
      <c r="I35" s="167"/>
      <c r="K35" s="108"/>
    </row>
    <row r="36" spans="2:11" ht="18" customHeight="1" x14ac:dyDescent="0.25">
      <c r="B36" s="46">
        <v>2.1</v>
      </c>
      <c r="C36" s="158" t="s">
        <v>160</v>
      </c>
      <c r="D36" s="166"/>
      <c r="E36" s="166"/>
      <c r="F36" s="166"/>
      <c r="G36" s="166"/>
      <c r="H36" s="166"/>
      <c r="I36" s="42" t="s">
        <v>32</v>
      </c>
      <c r="K36" s="108"/>
    </row>
    <row r="37" spans="2:11" ht="18" customHeight="1" x14ac:dyDescent="0.25">
      <c r="B37" s="27" t="s">
        <v>11</v>
      </c>
      <c r="C37" s="159" t="s">
        <v>43</v>
      </c>
      <c r="D37" s="159"/>
      <c r="E37" s="159"/>
      <c r="F37" s="159"/>
      <c r="G37" s="159"/>
      <c r="H37" s="47">
        <f>1/12</f>
        <v>8.3333333333333329E-2</v>
      </c>
      <c r="I37" s="43">
        <f>H37*$I$33</f>
        <v>997.22249999999997</v>
      </c>
      <c r="K37" s="108"/>
    </row>
    <row r="38" spans="2:11" ht="18" customHeight="1" x14ac:dyDescent="0.25">
      <c r="B38" s="27" t="s">
        <v>13</v>
      </c>
      <c r="C38" s="159" t="s">
        <v>168</v>
      </c>
      <c r="D38" s="159"/>
      <c r="E38" s="159"/>
      <c r="F38" s="159"/>
      <c r="G38" s="159"/>
      <c r="H38" s="47">
        <f>(1/12)/3</f>
        <v>2.7777777777777776E-2</v>
      </c>
      <c r="I38" s="43">
        <f>H38*$I$33</f>
        <v>332.40749999999997</v>
      </c>
      <c r="K38" s="108"/>
    </row>
    <row r="39" spans="2:11" ht="18" customHeight="1" x14ac:dyDescent="0.25">
      <c r="B39" s="171" t="s">
        <v>44</v>
      </c>
      <c r="C39" s="171"/>
      <c r="D39" s="171"/>
      <c r="E39" s="171"/>
      <c r="F39" s="171"/>
      <c r="G39" s="171"/>
      <c r="H39" s="48">
        <f>SUM(H37:H38)</f>
        <v>0.1111111111111111</v>
      </c>
      <c r="I39" s="45">
        <f>SUM(I37:I38)</f>
        <v>1329.6299999999999</v>
      </c>
      <c r="K39" s="108"/>
    </row>
    <row r="40" spans="2:11" ht="18" customHeight="1" x14ac:dyDescent="0.25">
      <c r="B40" s="170" t="s">
        <v>45</v>
      </c>
      <c r="C40" s="170"/>
      <c r="D40" s="170"/>
      <c r="E40" s="170"/>
      <c r="F40" s="170"/>
      <c r="G40" s="170"/>
      <c r="H40" s="170"/>
      <c r="I40" s="43">
        <f>I39*H53</f>
        <v>529.19274000000007</v>
      </c>
      <c r="K40" s="109"/>
    </row>
    <row r="41" spans="2:11" ht="18" customHeight="1" x14ac:dyDescent="0.25">
      <c r="B41" s="158" t="s">
        <v>46</v>
      </c>
      <c r="C41" s="158"/>
      <c r="D41" s="158"/>
      <c r="E41" s="158"/>
      <c r="F41" s="158"/>
      <c r="G41" s="158"/>
      <c r="H41" s="158"/>
      <c r="I41" s="45">
        <f>I40+I39</f>
        <v>1858.8227400000001</v>
      </c>
      <c r="K41" s="108"/>
    </row>
    <row r="42" spans="2:11" ht="18" customHeight="1" x14ac:dyDescent="0.25">
      <c r="B42" s="166"/>
      <c r="C42" s="166"/>
      <c r="D42" s="166"/>
      <c r="E42" s="166"/>
      <c r="F42" s="166"/>
      <c r="G42" s="166"/>
      <c r="H42" s="166"/>
      <c r="I42" s="166"/>
      <c r="K42" s="108"/>
    </row>
    <row r="43" spans="2:11" ht="18" customHeight="1" x14ac:dyDescent="0.25">
      <c r="B43" s="46">
        <v>2.2000000000000002</v>
      </c>
      <c r="C43" s="158" t="s">
        <v>47</v>
      </c>
      <c r="D43" s="158"/>
      <c r="E43" s="158"/>
      <c r="F43" s="158"/>
      <c r="G43" s="158"/>
      <c r="H43" s="158"/>
      <c r="I43" s="42" t="s">
        <v>32</v>
      </c>
      <c r="K43" s="108"/>
    </row>
    <row r="44" spans="2:11" ht="18" customHeight="1" x14ac:dyDescent="0.25">
      <c r="B44" s="27" t="s">
        <v>11</v>
      </c>
      <c r="C44" s="159" t="s">
        <v>48</v>
      </c>
      <c r="D44" s="159"/>
      <c r="E44" s="159"/>
      <c r="F44" s="159"/>
      <c r="G44" s="159"/>
      <c r="H44" s="49">
        <v>0.2</v>
      </c>
      <c r="I44" s="43">
        <f t="shared" ref="I44:I52" si="0">H44*$I$33</f>
        <v>2393.3340000000003</v>
      </c>
      <c r="K44" s="108"/>
    </row>
    <row r="45" spans="2:11" ht="18" customHeight="1" x14ac:dyDescent="0.25">
      <c r="B45" s="27" t="s">
        <v>13</v>
      </c>
      <c r="C45" s="159" t="s">
        <v>49</v>
      </c>
      <c r="D45" s="159"/>
      <c r="E45" s="159"/>
      <c r="F45" s="159"/>
      <c r="G45" s="159"/>
      <c r="H45" s="47">
        <v>2.5000000000000001E-2</v>
      </c>
      <c r="I45" s="43">
        <f t="shared" si="0"/>
        <v>299.16675000000004</v>
      </c>
      <c r="K45" s="108"/>
    </row>
    <row r="46" spans="2:11" ht="18" customHeight="1" x14ac:dyDescent="0.25">
      <c r="B46" s="27" t="s">
        <v>16</v>
      </c>
      <c r="C46" s="26" t="s">
        <v>50</v>
      </c>
      <c r="D46" s="26" t="s">
        <v>51</v>
      </c>
      <c r="E46" s="28">
        <v>0.03</v>
      </c>
      <c r="F46" s="27" t="s">
        <v>52</v>
      </c>
      <c r="G46" s="29">
        <v>2</v>
      </c>
      <c r="H46" s="50">
        <f>E46*G46</f>
        <v>0.06</v>
      </c>
      <c r="I46" s="43">
        <f t="shared" si="0"/>
        <v>718.00019999999995</v>
      </c>
      <c r="K46" s="108"/>
    </row>
    <row r="47" spans="2:11" ht="18" customHeight="1" x14ac:dyDescent="0.25">
      <c r="B47" s="27" t="s">
        <v>18</v>
      </c>
      <c r="C47" s="159" t="s">
        <v>53</v>
      </c>
      <c r="D47" s="159"/>
      <c r="E47" s="159"/>
      <c r="F47" s="159"/>
      <c r="G47" s="159"/>
      <c r="H47" s="47">
        <v>1.4999999999999999E-2</v>
      </c>
      <c r="I47" s="43">
        <f t="shared" si="0"/>
        <v>179.50004999999999</v>
      </c>
      <c r="K47" s="108"/>
    </row>
    <row r="48" spans="2:11" ht="18" customHeight="1" x14ac:dyDescent="0.25">
      <c r="B48" s="27" t="s">
        <v>20</v>
      </c>
      <c r="C48" s="159" t="s">
        <v>54</v>
      </c>
      <c r="D48" s="159"/>
      <c r="E48" s="159"/>
      <c r="F48" s="159"/>
      <c r="G48" s="159"/>
      <c r="H48" s="47">
        <v>0.01</v>
      </c>
      <c r="I48" s="43">
        <f t="shared" si="0"/>
        <v>119.66670000000001</v>
      </c>
      <c r="K48" s="108"/>
    </row>
    <row r="49" spans="2:11" ht="18" customHeight="1" x14ac:dyDescent="0.25">
      <c r="B49" s="27" t="s">
        <v>22</v>
      </c>
      <c r="C49" s="159" t="s">
        <v>55</v>
      </c>
      <c r="D49" s="159"/>
      <c r="E49" s="159"/>
      <c r="F49" s="159"/>
      <c r="G49" s="159"/>
      <c r="H49" s="47">
        <v>6.0000000000000001E-3</v>
      </c>
      <c r="I49" s="43">
        <f t="shared" si="0"/>
        <v>71.800020000000004</v>
      </c>
      <c r="K49" s="108"/>
    </row>
    <row r="50" spans="2:11" ht="18" customHeight="1" x14ac:dyDescent="0.25">
      <c r="B50" s="27" t="s">
        <v>39</v>
      </c>
      <c r="C50" s="159" t="s">
        <v>56</v>
      </c>
      <c r="D50" s="159"/>
      <c r="E50" s="159"/>
      <c r="F50" s="159"/>
      <c r="G50" s="159"/>
      <c r="H50" s="47">
        <v>2E-3</v>
      </c>
      <c r="I50" s="43">
        <f t="shared" si="0"/>
        <v>23.933340000000001</v>
      </c>
      <c r="K50" s="108"/>
    </row>
    <row r="51" spans="2:11" ht="18" customHeight="1" x14ac:dyDescent="0.25">
      <c r="B51" s="27" t="s">
        <v>57</v>
      </c>
      <c r="C51" s="159" t="s">
        <v>58</v>
      </c>
      <c r="D51" s="159"/>
      <c r="E51" s="159"/>
      <c r="F51" s="159"/>
      <c r="G51" s="159"/>
      <c r="H51" s="47">
        <v>0.08</v>
      </c>
      <c r="I51" s="43">
        <f t="shared" si="0"/>
        <v>957.33360000000005</v>
      </c>
      <c r="K51" s="108"/>
    </row>
    <row r="52" spans="2:11" ht="18" customHeight="1" x14ac:dyDescent="0.25">
      <c r="B52" s="27" t="s">
        <v>59</v>
      </c>
      <c r="C52" s="159" t="s">
        <v>60</v>
      </c>
      <c r="D52" s="159"/>
      <c r="E52" s="159"/>
      <c r="F52" s="159"/>
      <c r="G52" s="159"/>
      <c r="H52" s="47">
        <v>0</v>
      </c>
      <c r="I52" s="43">
        <f t="shared" si="0"/>
        <v>0</v>
      </c>
      <c r="K52" s="108"/>
    </row>
    <row r="53" spans="2:11" ht="18" customHeight="1" x14ac:dyDescent="0.25">
      <c r="B53" s="158" t="s">
        <v>46</v>
      </c>
      <c r="C53" s="158"/>
      <c r="D53" s="158"/>
      <c r="E53" s="158"/>
      <c r="F53" s="158"/>
      <c r="G53" s="158"/>
      <c r="H53" s="48">
        <f>SUM(H44:H52)</f>
        <v>0.39800000000000008</v>
      </c>
      <c r="I53" s="45">
        <f>SUM(I44:I52)</f>
        <v>4762.734660000001</v>
      </c>
      <c r="K53" s="108"/>
    </row>
    <row r="54" spans="2:11" ht="18" customHeight="1" x14ac:dyDescent="0.25">
      <c r="B54" s="140"/>
      <c r="C54" s="140"/>
      <c r="D54" s="140"/>
      <c r="E54" s="140"/>
      <c r="F54" s="140"/>
      <c r="G54" s="140"/>
      <c r="H54" s="140"/>
      <c r="I54" s="140"/>
      <c r="K54" s="108"/>
    </row>
    <row r="55" spans="2:11" ht="18" customHeight="1" x14ac:dyDescent="0.25">
      <c r="B55" s="46">
        <v>2.2999999999999998</v>
      </c>
      <c r="C55" s="158" t="s">
        <v>61</v>
      </c>
      <c r="D55" s="158"/>
      <c r="E55" s="158"/>
      <c r="F55" s="158"/>
      <c r="G55" s="158"/>
      <c r="H55" s="158"/>
      <c r="I55" s="42" t="s">
        <v>32</v>
      </c>
      <c r="K55" s="108"/>
    </row>
    <row r="56" spans="2:11" ht="18" customHeight="1" x14ac:dyDescent="0.25">
      <c r="B56" s="170" t="s">
        <v>11</v>
      </c>
      <c r="C56" s="170" t="s">
        <v>62</v>
      </c>
      <c r="D56" s="27" t="s">
        <v>63</v>
      </c>
      <c r="E56" s="159" t="s">
        <v>64</v>
      </c>
      <c r="F56" s="159"/>
      <c r="G56" s="27" t="s">
        <v>65</v>
      </c>
      <c r="H56" s="27" t="s">
        <v>66</v>
      </c>
      <c r="I56" s="156">
        <f>D57*E57*G57-H57</f>
        <v>0</v>
      </c>
      <c r="K56" s="108"/>
    </row>
    <row r="57" spans="2:11" ht="18" customHeight="1" x14ac:dyDescent="0.25">
      <c r="B57" s="170"/>
      <c r="C57" s="170"/>
      <c r="D57" s="51">
        <v>0</v>
      </c>
      <c r="E57" s="157">
        <v>0</v>
      </c>
      <c r="F57" s="157"/>
      <c r="G57" s="51">
        <v>0</v>
      </c>
      <c r="H57" s="52">
        <v>0</v>
      </c>
      <c r="I57" s="156"/>
      <c r="K57" s="108"/>
    </row>
    <row r="58" spans="2:11" ht="18" customHeight="1" x14ac:dyDescent="0.25">
      <c r="B58" s="170" t="s">
        <v>13</v>
      </c>
      <c r="C58" s="170" t="s">
        <v>67</v>
      </c>
      <c r="D58" s="170"/>
      <c r="E58" s="159" t="s">
        <v>64</v>
      </c>
      <c r="F58" s="159"/>
      <c r="G58" s="27" t="s">
        <v>65</v>
      </c>
      <c r="H58" s="27" t="s">
        <v>66</v>
      </c>
      <c r="I58" s="156">
        <f>E59*G59-H59</f>
        <v>819</v>
      </c>
      <c r="K58" s="108"/>
    </row>
    <row r="59" spans="2:11" ht="18" customHeight="1" x14ac:dyDescent="0.25">
      <c r="B59" s="170"/>
      <c r="C59" s="170"/>
      <c r="D59" s="170"/>
      <c r="E59" s="165">
        <v>39</v>
      </c>
      <c r="F59" s="165"/>
      <c r="G59" s="51">
        <v>21</v>
      </c>
      <c r="H59" s="52">
        <v>0</v>
      </c>
      <c r="I59" s="156"/>
      <c r="K59" s="108"/>
    </row>
    <row r="60" spans="2:11" ht="18" customHeight="1" x14ac:dyDescent="0.25">
      <c r="B60" s="27" t="s">
        <v>16</v>
      </c>
      <c r="C60" s="159" t="s">
        <v>139</v>
      </c>
      <c r="D60" s="159"/>
      <c r="E60" s="159"/>
      <c r="F60" s="159"/>
      <c r="G60" s="30" t="s">
        <v>161</v>
      </c>
      <c r="H60" s="53">
        <v>300</v>
      </c>
      <c r="I60" s="43">
        <f>H60*0.5</f>
        <v>150</v>
      </c>
      <c r="K60" s="108"/>
    </row>
    <row r="61" spans="2:11" ht="18" customHeight="1" x14ac:dyDescent="0.25">
      <c r="B61" s="27" t="s">
        <v>18</v>
      </c>
      <c r="C61" s="159" t="s">
        <v>68</v>
      </c>
      <c r="D61" s="159"/>
      <c r="E61" s="159"/>
      <c r="F61" s="159"/>
      <c r="G61" s="159"/>
      <c r="H61" s="159"/>
      <c r="I61" s="43">
        <v>0</v>
      </c>
      <c r="K61" s="108"/>
    </row>
    <row r="62" spans="2:11" ht="18" customHeight="1" x14ac:dyDescent="0.25">
      <c r="B62" s="27" t="s">
        <v>20</v>
      </c>
      <c r="C62" s="159" t="s">
        <v>69</v>
      </c>
      <c r="D62" s="159"/>
      <c r="E62" s="159"/>
      <c r="F62" s="159"/>
      <c r="G62" s="159"/>
      <c r="H62" s="159"/>
      <c r="I62" s="43">
        <v>0</v>
      </c>
      <c r="K62" s="108"/>
    </row>
    <row r="63" spans="2:11" ht="18" customHeight="1" x14ac:dyDescent="0.25">
      <c r="B63" s="27" t="s">
        <v>22</v>
      </c>
      <c r="C63" s="159" t="s">
        <v>70</v>
      </c>
      <c r="D63" s="159"/>
      <c r="E63" s="159"/>
      <c r="F63" s="159"/>
      <c r="G63" s="159"/>
      <c r="H63" s="159"/>
      <c r="I63" s="43">
        <v>0</v>
      </c>
      <c r="K63" s="108"/>
    </row>
    <row r="64" spans="2:11" ht="18" customHeight="1" x14ac:dyDescent="0.25">
      <c r="B64" s="27" t="s">
        <v>59</v>
      </c>
      <c r="C64" s="159" t="s">
        <v>147</v>
      </c>
      <c r="D64" s="159"/>
      <c r="E64" s="159"/>
      <c r="F64" s="159"/>
      <c r="G64" s="159"/>
      <c r="H64" s="159"/>
      <c r="I64" s="43">
        <v>30.6</v>
      </c>
      <c r="K64" s="108"/>
    </row>
    <row r="65" spans="2:11" ht="18" customHeight="1" x14ac:dyDescent="0.25">
      <c r="B65" s="158" t="s">
        <v>46</v>
      </c>
      <c r="C65" s="158"/>
      <c r="D65" s="158"/>
      <c r="E65" s="158"/>
      <c r="F65" s="158"/>
      <c r="G65" s="158"/>
      <c r="H65" s="158"/>
      <c r="I65" s="45">
        <f>SUM(I56:I64)</f>
        <v>999.6</v>
      </c>
      <c r="K65" s="108"/>
    </row>
    <row r="66" spans="2:11" ht="18" customHeight="1" x14ac:dyDescent="0.25">
      <c r="B66" s="140"/>
      <c r="C66" s="140"/>
      <c r="D66" s="140"/>
      <c r="E66" s="140"/>
      <c r="F66" s="140"/>
      <c r="G66" s="140"/>
      <c r="H66" s="140"/>
      <c r="I66" s="140"/>
      <c r="K66" s="108"/>
    </row>
    <row r="67" spans="2:11" ht="18" customHeight="1" x14ac:dyDescent="0.25">
      <c r="B67" s="164" t="s">
        <v>71</v>
      </c>
      <c r="C67" s="164"/>
      <c r="D67" s="164"/>
      <c r="E67" s="164"/>
      <c r="F67" s="164"/>
      <c r="G67" s="164"/>
      <c r="H67" s="164"/>
      <c r="I67" s="164"/>
      <c r="K67" s="108"/>
    </row>
    <row r="68" spans="2:11" ht="18" customHeight="1" x14ac:dyDescent="0.25">
      <c r="B68" s="54">
        <v>2.1</v>
      </c>
      <c r="C68" s="160" t="s">
        <v>177</v>
      </c>
      <c r="D68" s="160"/>
      <c r="E68" s="160"/>
      <c r="F68" s="160"/>
      <c r="G68" s="160"/>
      <c r="H68" s="160"/>
      <c r="I68" s="67">
        <f>I41</f>
        <v>1858.8227400000001</v>
      </c>
      <c r="K68" s="108"/>
    </row>
    <row r="69" spans="2:11" ht="18" customHeight="1" x14ac:dyDescent="0.25">
      <c r="B69" s="54">
        <v>2.2000000000000002</v>
      </c>
      <c r="C69" s="160" t="s">
        <v>72</v>
      </c>
      <c r="D69" s="160"/>
      <c r="E69" s="160"/>
      <c r="F69" s="160"/>
      <c r="G69" s="160"/>
      <c r="H69" s="160"/>
      <c r="I69" s="67">
        <f>I53</f>
        <v>4762.734660000001</v>
      </c>
      <c r="K69" s="108"/>
    </row>
    <row r="70" spans="2:11" ht="18" customHeight="1" x14ac:dyDescent="0.25">
      <c r="B70" s="54">
        <v>2.2999999999999998</v>
      </c>
      <c r="C70" s="160" t="s">
        <v>73</v>
      </c>
      <c r="D70" s="160"/>
      <c r="E70" s="160"/>
      <c r="F70" s="160"/>
      <c r="G70" s="160"/>
      <c r="H70" s="160"/>
      <c r="I70" s="67">
        <f>I65</f>
        <v>999.6</v>
      </c>
      <c r="K70" s="108"/>
    </row>
    <row r="71" spans="2:11" ht="18" customHeight="1" x14ac:dyDescent="0.25">
      <c r="B71" s="148" t="s">
        <v>74</v>
      </c>
      <c r="C71" s="148"/>
      <c r="D71" s="148"/>
      <c r="E71" s="148"/>
      <c r="F71" s="148"/>
      <c r="G71" s="148"/>
      <c r="H71" s="148"/>
      <c r="I71" s="68">
        <f>SUM(I68:I70)</f>
        <v>7621.1574000000019</v>
      </c>
      <c r="K71" s="108"/>
    </row>
    <row r="72" spans="2:11" ht="18" customHeight="1" x14ac:dyDescent="0.25">
      <c r="B72" s="140"/>
      <c r="C72" s="140"/>
      <c r="D72" s="140"/>
      <c r="E72" s="140"/>
      <c r="F72" s="140"/>
      <c r="G72" s="140"/>
      <c r="H72" s="140"/>
      <c r="I72" s="140"/>
      <c r="K72" s="108"/>
    </row>
    <row r="73" spans="2:11" ht="18" customHeight="1" x14ac:dyDescent="0.25">
      <c r="B73" s="139" t="s">
        <v>75</v>
      </c>
      <c r="C73" s="139"/>
      <c r="D73" s="139"/>
      <c r="E73" s="139"/>
      <c r="F73" s="139"/>
      <c r="G73" s="139"/>
      <c r="H73" s="139"/>
      <c r="I73" s="139"/>
      <c r="K73" s="108"/>
    </row>
    <row r="74" spans="2:11" ht="18" customHeight="1" x14ac:dyDescent="0.25">
      <c r="B74" s="55" t="s">
        <v>164</v>
      </c>
      <c r="C74" s="137" t="s">
        <v>76</v>
      </c>
      <c r="D74" s="137"/>
      <c r="E74" s="137"/>
      <c r="F74" s="137"/>
      <c r="G74" s="137"/>
      <c r="H74" s="137"/>
      <c r="I74" s="34" t="s">
        <v>32</v>
      </c>
      <c r="K74" s="108"/>
    </row>
    <row r="75" spans="2:11" ht="18" customHeight="1" x14ac:dyDescent="0.25">
      <c r="B75" s="35" t="s">
        <v>11</v>
      </c>
      <c r="C75" s="138" t="s">
        <v>76</v>
      </c>
      <c r="D75" s="138"/>
      <c r="E75" s="138"/>
      <c r="F75" s="138"/>
      <c r="G75" s="138"/>
      <c r="H75" s="110">
        <f>TRUNC(((1/12*0.0192)),4)</f>
        <v>1.6000000000000001E-3</v>
      </c>
      <c r="I75" s="69">
        <f>H75*$I$33</f>
        <v>19.146672000000002</v>
      </c>
      <c r="K75" s="108"/>
    </row>
    <row r="76" spans="2:11" ht="18" customHeight="1" x14ac:dyDescent="0.25">
      <c r="B76" s="35" t="s">
        <v>13</v>
      </c>
      <c r="C76" s="138" t="s">
        <v>77</v>
      </c>
      <c r="D76" s="138"/>
      <c r="E76" s="138"/>
      <c r="F76" s="138"/>
      <c r="G76" s="138"/>
      <c r="H76" s="111">
        <f>8%*H75*100%</f>
        <v>1.2800000000000002E-4</v>
      </c>
      <c r="I76" s="69">
        <f>H76*$I$33</f>
        <v>1.5317337600000003</v>
      </c>
      <c r="K76" s="108"/>
    </row>
    <row r="77" spans="2:11" ht="18" customHeight="1" x14ac:dyDescent="0.25">
      <c r="B77" s="137" t="s">
        <v>46</v>
      </c>
      <c r="C77" s="137"/>
      <c r="D77" s="137"/>
      <c r="E77" s="137"/>
      <c r="F77" s="137"/>
      <c r="G77" s="137"/>
      <c r="H77" s="137"/>
      <c r="I77" s="70">
        <f>SUM(I75:I76)</f>
        <v>20.678405760000004</v>
      </c>
      <c r="K77" s="108"/>
    </row>
    <row r="78" spans="2:11" ht="18" customHeight="1" x14ac:dyDescent="0.25">
      <c r="B78" s="34"/>
      <c r="C78" s="139"/>
      <c r="D78" s="139"/>
      <c r="E78" s="139"/>
      <c r="F78" s="139"/>
      <c r="G78" s="139"/>
      <c r="H78" s="139"/>
      <c r="I78" s="139"/>
      <c r="K78" s="108"/>
    </row>
    <row r="79" spans="2:11" ht="18" customHeight="1" x14ac:dyDescent="0.25">
      <c r="B79" s="34" t="s">
        <v>163</v>
      </c>
      <c r="C79" s="137" t="s">
        <v>171</v>
      </c>
      <c r="D79" s="137"/>
      <c r="E79" s="137"/>
      <c r="F79" s="137"/>
      <c r="G79" s="137"/>
      <c r="H79" s="203"/>
      <c r="I79" s="203"/>
      <c r="K79" s="108"/>
    </row>
    <row r="80" spans="2:11" ht="18" customHeight="1" x14ac:dyDescent="0.25">
      <c r="B80" s="35" t="s">
        <v>16</v>
      </c>
      <c r="C80" s="138" t="s">
        <v>169</v>
      </c>
      <c r="D80" s="138"/>
      <c r="E80" s="138"/>
      <c r="F80" s="138"/>
      <c r="G80" s="138"/>
      <c r="H80" s="110">
        <f>(7/30)/12</f>
        <v>1.9444444444444445E-2</v>
      </c>
      <c r="I80" s="69">
        <f>H80*$I$33</f>
        <v>232.68525</v>
      </c>
      <c r="K80" s="108"/>
    </row>
    <row r="81" spans="2:11" ht="18" customHeight="1" x14ac:dyDescent="0.25">
      <c r="B81" s="35" t="s">
        <v>18</v>
      </c>
      <c r="C81" s="138" t="s">
        <v>170</v>
      </c>
      <c r="D81" s="140"/>
      <c r="E81" s="140"/>
      <c r="F81" s="140"/>
      <c r="G81" s="140"/>
      <c r="H81" s="110">
        <f>H80*H53</f>
        <v>7.7388888888888906E-3</v>
      </c>
      <c r="I81" s="69">
        <f>H81*$I$33</f>
        <v>92.608729500000024</v>
      </c>
      <c r="K81" s="108"/>
    </row>
    <row r="82" spans="2:11" ht="18" customHeight="1" x14ac:dyDescent="0.25">
      <c r="B82" s="35" t="s">
        <v>20</v>
      </c>
      <c r="C82" s="138" t="s">
        <v>173</v>
      </c>
      <c r="D82" s="138"/>
      <c r="E82" s="138"/>
      <c r="F82" s="138"/>
      <c r="G82" s="138"/>
      <c r="H82" s="110">
        <v>0</v>
      </c>
      <c r="I82" s="69">
        <f>H82*$I$33</f>
        <v>0</v>
      </c>
      <c r="K82" s="108"/>
    </row>
    <row r="83" spans="2:11" ht="18" customHeight="1" x14ac:dyDescent="0.25">
      <c r="B83" s="137" t="s">
        <v>46</v>
      </c>
      <c r="C83" s="137"/>
      <c r="D83" s="137"/>
      <c r="E83" s="137"/>
      <c r="F83" s="137"/>
      <c r="G83" s="137"/>
      <c r="H83" s="137"/>
      <c r="I83" s="70">
        <f>SUM(I80:I82)</f>
        <v>325.29397950000003</v>
      </c>
      <c r="K83" s="108"/>
    </row>
    <row r="84" spans="2:11" ht="18" customHeight="1" x14ac:dyDescent="0.25">
      <c r="B84" s="34"/>
      <c r="C84" s="139"/>
      <c r="D84" s="139"/>
      <c r="E84" s="139"/>
      <c r="F84" s="139"/>
      <c r="G84" s="139"/>
      <c r="H84" s="139"/>
      <c r="I84" s="139"/>
      <c r="K84" s="108"/>
    </row>
    <row r="85" spans="2:11" ht="18" customHeight="1" x14ac:dyDescent="0.25">
      <c r="B85" s="34" t="s">
        <v>172</v>
      </c>
      <c r="C85" s="137" t="s">
        <v>165</v>
      </c>
      <c r="D85" s="137"/>
      <c r="E85" s="137"/>
      <c r="F85" s="137"/>
      <c r="G85" s="137"/>
      <c r="H85" s="204"/>
      <c r="I85" s="204"/>
      <c r="K85" s="108"/>
    </row>
    <row r="86" spans="2:11" ht="18" customHeight="1" x14ac:dyDescent="0.25">
      <c r="B86" s="35" t="s">
        <v>11</v>
      </c>
      <c r="C86" s="138" t="s">
        <v>166</v>
      </c>
      <c r="D86" s="138"/>
      <c r="E86" s="138"/>
      <c r="F86" s="138"/>
      <c r="G86" s="138"/>
      <c r="H86" s="110">
        <f>40%*8%</f>
        <v>3.2000000000000001E-2</v>
      </c>
      <c r="I86" s="69">
        <f>H86*$I$33</f>
        <v>382.93344000000002</v>
      </c>
      <c r="K86" s="108"/>
    </row>
    <row r="87" spans="2:11" ht="18" customHeight="1" x14ac:dyDescent="0.25">
      <c r="B87" s="35" t="s">
        <v>13</v>
      </c>
      <c r="C87" s="126" t="s">
        <v>167</v>
      </c>
      <c r="D87" s="127"/>
      <c r="E87" s="127"/>
      <c r="F87" s="127"/>
      <c r="G87" s="128"/>
      <c r="H87" s="110">
        <f>40%*8%*(H39)</f>
        <v>3.5555555555555553E-3</v>
      </c>
      <c r="I87" s="69">
        <f>H87*$I$33</f>
        <v>42.548159999999996</v>
      </c>
      <c r="K87" s="108"/>
    </row>
    <row r="88" spans="2:11" ht="18" customHeight="1" x14ac:dyDescent="0.25">
      <c r="B88" s="35" t="s">
        <v>16</v>
      </c>
      <c r="C88" s="126" t="s">
        <v>43</v>
      </c>
      <c r="D88" s="127"/>
      <c r="E88" s="127"/>
      <c r="F88" s="127"/>
      <c r="G88" s="128"/>
      <c r="H88" s="110">
        <f>40%*8%*H37</f>
        <v>2.6666666666666666E-3</v>
      </c>
      <c r="I88" s="69">
        <f>H88*$I$33</f>
        <v>31.91112</v>
      </c>
      <c r="K88" s="108"/>
    </row>
    <row r="89" spans="2:11" ht="18" customHeight="1" x14ac:dyDescent="0.25">
      <c r="B89" s="137" t="s">
        <v>46</v>
      </c>
      <c r="C89" s="137"/>
      <c r="D89" s="137"/>
      <c r="E89" s="137"/>
      <c r="F89" s="137"/>
      <c r="G89" s="137"/>
      <c r="H89" s="112">
        <f>SUM(H86:H88)</f>
        <v>3.822222222222222E-2</v>
      </c>
      <c r="I89" s="70">
        <f>SUM(I86:I88)</f>
        <v>457.39272</v>
      </c>
      <c r="K89" s="108"/>
    </row>
    <row r="90" spans="2:11" ht="18" customHeight="1" x14ac:dyDescent="0.25">
      <c r="B90" s="139"/>
      <c r="C90" s="139"/>
      <c r="D90" s="139"/>
      <c r="E90" s="139"/>
      <c r="F90" s="139"/>
      <c r="G90" s="139"/>
      <c r="H90" s="139"/>
      <c r="I90" s="139"/>
      <c r="K90" s="108"/>
    </row>
    <row r="91" spans="2:11" ht="18" customHeight="1" x14ac:dyDescent="0.25">
      <c r="B91" s="139" t="s">
        <v>174</v>
      </c>
      <c r="C91" s="139"/>
      <c r="D91" s="139"/>
      <c r="E91" s="139"/>
      <c r="F91" s="139"/>
      <c r="G91" s="139"/>
      <c r="H91" s="139"/>
      <c r="I91" s="139"/>
      <c r="K91" s="108"/>
    </row>
    <row r="92" spans="2:11" ht="18" customHeight="1" x14ac:dyDescent="0.25">
      <c r="B92" s="61" t="s">
        <v>164</v>
      </c>
      <c r="C92" s="138" t="s">
        <v>76</v>
      </c>
      <c r="D92" s="138"/>
      <c r="E92" s="138"/>
      <c r="F92" s="138"/>
      <c r="G92" s="138"/>
      <c r="H92" s="76">
        <f>SUM(H75:H76)</f>
        <v>1.7280000000000002E-3</v>
      </c>
      <c r="I92" s="69">
        <f>I77</f>
        <v>20.678405760000004</v>
      </c>
      <c r="K92" s="108"/>
    </row>
    <row r="93" spans="2:11" ht="18" customHeight="1" x14ac:dyDescent="0.25">
      <c r="B93" s="34" t="s">
        <v>163</v>
      </c>
      <c r="C93" s="138" t="s">
        <v>162</v>
      </c>
      <c r="D93" s="138"/>
      <c r="E93" s="138"/>
      <c r="F93" s="138"/>
      <c r="G93" s="138"/>
      <c r="H93" s="76">
        <f>SUM(H80:H81)</f>
        <v>2.7183333333333337E-2</v>
      </c>
      <c r="I93" s="69">
        <f>I83</f>
        <v>325.29397950000003</v>
      </c>
      <c r="K93" s="108"/>
    </row>
    <row r="94" spans="2:11" ht="18" customHeight="1" x14ac:dyDescent="0.25">
      <c r="B94" s="32" t="s">
        <v>172</v>
      </c>
      <c r="C94" s="138" t="s">
        <v>175</v>
      </c>
      <c r="D94" s="138"/>
      <c r="E94" s="138"/>
      <c r="F94" s="138"/>
      <c r="G94" s="138"/>
      <c r="H94" s="78">
        <f>H89</f>
        <v>3.822222222222222E-2</v>
      </c>
      <c r="I94" s="69">
        <f>I89</f>
        <v>457.39272</v>
      </c>
      <c r="K94" s="108"/>
    </row>
    <row r="95" spans="2:11" ht="18" customHeight="1" x14ac:dyDescent="0.25">
      <c r="B95" s="137" t="s">
        <v>176</v>
      </c>
      <c r="C95" s="137"/>
      <c r="D95" s="137"/>
      <c r="E95" s="137"/>
      <c r="F95" s="137"/>
      <c r="G95" s="137"/>
      <c r="H95" s="113">
        <f>SUM(H92,H94)</f>
        <v>3.995022222222222E-2</v>
      </c>
      <c r="I95" s="70">
        <f>SUM(I92,I94)</f>
        <v>478.07112575999997</v>
      </c>
      <c r="K95" s="108"/>
    </row>
    <row r="96" spans="2:11" ht="18" customHeight="1" x14ac:dyDescent="0.25">
      <c r="B96" s="137" t="s">
        <v>178</v>
      </c>
      <c r="C96" s="137"/>
      <c r="D96" s="137"/>
      <c r="E96" s="137"/>
      <c r="F96" s="137"/>
      <c r="G96" s="137"/>
      <c r="H96" s="113">
        <f>H93</f>
        <v>2.7183333333333337E-2</v>
      </c>
      <c r="I96" s="70">
        <f>I93</f>
        <v>325.29397950000003</v>
      </c>
      <c r="K96" s="108"/>
    </row>
    <row r="97" spans="2:11" ht="18" customHeight="1" x14ac:dyDescent="0.25">
      <c r="B97" s="140"/>
      <c r="C97" s="140"/>
      <c r="D97" s="140"/>
      <c r="E97" s="140"/>
      <c r="F97" s="140"/>
      <c r="G97" s="140"/>
      <c r="H97" s="140"/>
      <c r="I97" s="140"/>
      <c r="K97" s="108"/>
    </row>
    <row r="98" spans="2:11" ht="18" customHeight="1" x14ac:dyDescent="0.25">
      <c r="B98" s="139" t="s">
        <v>78</v>
      </c>
      <c r="C98" s="139"/>
      <c r="D98" s="139"/>
      <c r="E98" s="139"/>
      <c r="F98" s="139"/>
      <c r="G98" s="139"/>
      <c r="H98" s="139"/>
      <c r="I98" s="139"/>
      <c r="K98" s="108"/>
    </row>
    <row r="99" spans="2:11" ht="18" customHeight="1" x14ac:dyDescent="0.25">
      <c r="B99" s="55">
        <v>4.0999999999999996</v>
      </c>
      <c r="C99" s="137" t="s">
        <v>79</v>
      </c>
      <c r="D99" s="137"/>
      <c r="E99" s="137"/>
      <c r="F99" s="137"/>
      <c r="G99" s="137"/>
      <c r="H99" s="137"/>
      <c r="I99" s="34" t="s">
        <v>32</v>
      </c>
      <c r="K99" s="108"/>
    </row>
    <row r="100" spans="2:11" ht="18" customHeight="1" x14ac:dyDescent="0.25">
      <c r="B100" s="35" t="s">
        <v>11</v>
      </c>
      <c r="C100" s="146" t="s">
        <v>80</v>
      </c>
      <c r="D100" s="146"/>
      <c r="E100" s="146"/>
      <c r="F100" s="146"/>
      <c r="G100" s="146"/>
      <c r="H100" s="110">
        <f>(1/12)</f>
        <v>8.3333333333333329E-2</v>
      </c>
      <c r="I100" s="69">
        <f t="shared" ref="I100:I105" si="1">H100*$I$33</f>
        <v>997.22249999999997</v>
      </c>
      <c r="K100" s="108"/>
    </row>
    <row r="101" spans="2:11" ht="18" customHeight="1" x14ac:dyDescent="0.25">
      <c r="B101" s="35" t="s">
        <v>13</v>
      </c>
      <c r="C101" s="146" t="s">
        <v>81</v>
      </c>
      <c r="D101" s="146"/>
      <c r="E101" s="146"/>
      <c r="F101" s="146"/>
      <c r="G101" s="146"/>
      <c r="H101" s="114">
        <f>0.1/360</f>
        <v>2.7777777777777778E-4</v>
      </c>
      <c r="I101" s="69">
        <f t="shared" si="1"/>
        <v>3.3240750000000001</v>
      </c>
      <c r="K101" s="108"/>
    </row>
    <row r="102" spans="2:11" ht="18" customHeight="1" x14ac:dyDescent="0.25">
      <c r="B102" s="59" t="s">
        <v>16</v>
      </c>
      <c r="C102" s="146" t="s">
        <v>82</v>
      </c>
      <c r="D102" s="146"/>
      <c r="E102" s="146"/>
      <c r="F102" s="146"/>
      <c r="G102" s="146"/>
      <c r="H102" s="114">
        <f>(5/30/12)*0.0259</f>
        <v>3.5972222222222221E-4</v>
      </c>
      <c r="I102" s="69">
        <f t="shared" si="1"/>
        <v>4.3046771249999995</v>
      </c>
      <c r="K102" s="108"/>
    </row>
    <row r="103" spans="2:11" ht="18" customHeight="1" x14ac:dyDescent="0.25">
      <c r="B103" s="59" t="s">
        <v>18</v>
      </c>
      <c r="C103" s="146" t="s">
        <v>83</v>
      </c>
      <c r="D103" s="146"/>
      <c r="E103" s="146"/>
      <c r="F103" s="146"/>
      <c r="G103" s="146"/>
      <c r="H103" s="110">
        <f>(15/360)*0.002</f>
        <v>8.3333333333333331E-5</v>
      </c>
      <c r="I103" s="69">
        <f t="shared" si="1"/>
        <v>0.99722250000000001</v>
      </c>
      <c r="K103" s="108"/>
    </row>
    <row r="104" spans="2:11" ht="18" customHeight="1" x14ac:dyDescent="0.25">
      <c r="B104" s="59" t="s">
        <v>20</v>
      </c>
      <c r="C104" s="146" t="s">
        <v>84</v>
      </c>
      <c r="D104" s="146"/>
      <c r="E104" s="146"/>
      <c r="F104" s="146"/>
      <c r="G104" s="146"/>
      <c r="H104" s="110">
        <f>(((1/12+(1/3*1/12))*(4/12))/12)*0.0294</f>
        <v>9.0740740740740734E-5</v>
      </c>
      <c r="I104" s="69">
        <f t="shared" si="1"/>
        <v>1.0858645</v>
      </c>
      <c r="K104" s="108"/>
    </row>
    <row r="105" spans="2:11" ht="18" customHeight="1" x14ac:dyDescent="0.25">
      <c r="B105" s="35" t="s">
        <v>22</v>
      </c>
      <c r="C105" s="146" t="s">
        <v>179</v>
      </c>
      <c r="D105" s="146"/>
      <c r="E105" s="146"/>
      <c r="F105" s="146"/>
      <c r="G105" s="146"/>
      <c r="H105" s="110">
        <v>0.01</v>
      </c>
      <c r="I105" s="69">
        <f t="shared" si="1"/>
        <v>119.66670000000001</v>
      </c>
      <c r="K105" s="108"/>
    </row>
    <row r="106" spans="2:11" ht="18" customHeight="1" x14ac:dyDescent="0.25">
      <c r="B106" s="137" t="s">
        <v>46</v>
      </c>
      <c r="C106" s="137"/>
      <c r="D106" s="137"/>
      <c r="E106" s="137"/>
      <c r="F106" s="137"/>
      <c r="G106" s="137"/>
      <c r="H106" s="137"/>
      <c r="I106" s="70">
        <f>SUM(I100:I105)</f>
        <v>1126.6010391249999</v>
      </c>
      <c r="K106" s="108"/>
    </row>
    <row r="107" spans="2:11" ht="18" customHeight="1" x14ac:dyDescent="0.25">
      <c r="B107" s="140"/>
      <c r="C107" s="140"/>
      <c r="D107" s="140"/>
      <c r="E107" s="140"/>
      <c r="F107" s="140"/>
      <c r="G107" s="140"/>
      <c r="H107" s="140"/>
      <c r="I107" s="140"/>
      <c r="K107" s="108"/>
    </row>
    <row r="108" spans="2:11" ht="18" customHeight="1" x14ac:dyDescent="0.25">
      <c r="B108" s="55">
        <v>4.2</v>
      </c>
      <c r="C108" s="137" t="s">
        <v>85</v>
      </c>
      <c r="D108" s="137"/>
      <c r="E108" s="137"/>
      <c r="F108" s="137"/>
      <c r="G108" s="137"/>
      <c r="H108" s="137"/>
      <c r="I108" s="34" t="s">
        <v>32</v>
      </c>
      <c r="K108" s="108"/>
    </row>
    <row r="109" spans="2:11" ht="18" customHeight="1" x14ac:dyDescent="0.25">
      <c r="B109" s="35" t="s">
        <v>11</v>
      </c>
      <c r="C109" s="138" t="s">
        <v>86</v>
      </c>
      <c r="D109" s="138"/>
      <c r="E109" s="138"/>
      <c r="F109" s="138"/>
      <c r="G109" s="138"/>
      <c r="H109" s="110">
        <v>0</v>
      </c>
      <c r="I109" s="69">
        <f>H109*$I$33</f>
        <v>0</v>
      </c>
      <c r="K109" s="108"/>
    </row>
    <row r="110" spans="2:11" ht="18" customHeight="1" x14ac:dyDescent="0.25">
      <c r="B110" s="137" t="s">
        <v>46</v>
      </c>
      <c r="C110" s="137"/>
      <c r="D110" s="137"/>
      <c r="E110" s="137"/>
      <c r="F110" s="137"/>
      <c r="G110" s="137"/>
      <c r="H110" s="137"/>
      <c r="I110" s="70">
        <f>I109</f>
        <v>0</v>
      </c>
      <c r="K110" s="108"/>
    </row>
    <row r="111" spans="2:11" ht="18" customHeight="1" x14ac:dyDescent="0.25">
      <c r="B111" s="140"/>
      <c r="C111" s="140"/>
      <c r="D111" s="140"/>
      <c r="E111" s="140"/>
      <c r="F111" s="140"/>
      <c r="G111" s="140"/>
      <c r="H111" s="140"/>
      <c r="I111" s="140"/>
      <c r="K111" s="108"/>
    </row>
    <row r="112" spans="2:11" ht="18" customHeight="1" x14ac:dyDescent="0.25">
      <c r="B112" s="139" t="s">
        <v>87</v>
      </c>
      <c r="C112" s="139"/>
      <c r="D112" s="139"/>
      <c r="E112" s="139"/>
      <c r="F112" s="139"/>
      <c r="G112" s="139"/>
      <c r="H112" s="139"/>
      <c r="I112" s="139"/>
      <c r="K112" s="108"/>
    </row>
    <row r="113" spans="2:11" ht="18" customHeight="1" x14ac:dyDescent="0.25">
      <c r="B113" s="60">
        <v>4.0999999999999996</v>
      </c>
      <c r="C113" s="146" t="s">
        <v>88</v>
      </c>
      <c r="D113" s="146"/>
      <c r="E113" s="146"/>
      <c r="F113" s="146"/>
      <c r="G113" s="146"/>
      <c r="H113" s="110">
        <f>SUM(H100:H105)</f>
        <v>9.4144907407407399E-2</v>
      </c>
      <c r="I113" s="69">
        <f>I106</f>
        <v>1126.6010391249999</v>
      </c>
      <c r="K113" s="108"/>
    </row>
    <row r="114" spans="2:11" ht="18" customHeight="1" x14ac:dyDescent="0.25">
      <c r="B114" s="60">
        <v>4.2</v>
      </c>
      <c r="C114" s="146" t="s">
        <v>89</v>
      </c>
      <c r="D114" s="146"/>
      <c r="E114" s="146"/>
      <c r="F114" s="146"/>
      <c r="G114" s="146"/>
      <c r="H114" s="110">
        <f>H109</f>
        <v>0</v>
      </c>
      <c r="I114" s="69">
        <f>I110</f>
        <v>0</v>
      </c>
      <c r="K114" s="108"/>
    </row>
    <row r="115" spans="2:11" ht="18" customHeight="1" x14ac:dyDescent="0.25">
      <c r="B115" s="137" t="s">
        <v>90</v>
      </c>
      <c r="C115" s="137"/>
      <c r="D115" s="137"/>
      <c r="E115" s="137"/>
      <c r="F115" s="137"/>
      <c r="G115" s="137"/>
      <c r="H115" s="137"/>
      <c r="I115" s="70">
        <f>SUM(I113:I114)</f>
        <v>1126.6010391249999</v>
      </c>
      <c r="K115" s="108"/>
    </row>
    <row r="116" spans="2:11" ht="18" customHeight="1" x14ac:dyDescent="0.25">
      <c r="B116" s="147" t="s">
        <v>91</v>
      </c>
      <c r="C116" s="147"/>
      <c r="D116" s="147"/>
      <c r="E116" s="147"/>
      <c r="F116" s="147"/>
      <c r="G116" s="147"/>
      <c r="H116" s="147"/>
      <c r="I116" s="69">
        <f>I115*H53</f>
        <v>448.38721357175007</v>
      </c>
      <c r="K116" s="108"/>
    </row>
    <row r="117" spans="2:11" ht="18" customHeight="1" x14ac:dyDescent="0.25">
      <c r="B117" s="137" t="s">
        <v>92</v>
      </c>
      <c r="C117" s="137"/>
      <c r="D117" s="137"/>
      <c r="E117" s="137"/>
      <c r="F117" s="137"/>
      <c r="G117" s="137"/>
      <c r="H117" s="137"/>
      <c r="I117" s="70">
        <f>SUM(I115:I116)</f>
        <v>1574.9882526967499</v>
      </c>
      <c r="K117" s="108"/>
    </row>
    <row r="118" spans="2:11" ht="18" customHeight="1" x14ac:dyDescent="0.25">
      <c r="B118" s="140"/>
      <c r="C118" s="140"/>
      <c r="D118" s="140"/>
      <c r="E118" s="140"/>
      <c r="F118" s="140"/>
      <c r="G118" s="140"/>
      <c r="H118" s="140"/>
      <c r="I118" s="140"/>
      <c r="K118" s="108"/>
    </row>
    <row r="119" spans="2:11" ht="18" customHeight="1" x14ac:dyDescent="0.25">
      <c r="B119" s="139" t="s">
        <v>93</v>
      </c>
      <c r="C119" s="139"/>
      <c r="D119" s="139"/>
      <c r="E119" s="139"/>
      <c r="F119" s="139"/>
      <c r="G119" s="139"/>
      <c r="H119" s="139"/>
      <c r="I119" s="139"/>
      <c r="K119" s="108"/>
    </row>
    <row r="120" spans="2:11" ht="18" customHeight="1" x14ac:dyDescent="0.25">
      <c r="B120" s="62">
        <v>5</v>
      </c>
      <c r="C120" s="137" t="s">
        <v>94</v>
      </c>
      <c r="D120" s="137"/>
      <c r="E120" s="137"/>
      <c r="F120" s="137"/>
      <c r="G120" s="137"/>
      <c r="H120" s="137"/>
      <c r="I120" s="34" t="s">
        <v>32</v>
      </c>
      <c r="K120" s="108"/>
    </row>
    <row r="121" spans="2:11" ht="18" customHeight="1" x14ac:dyDescent="0.25">
      <c r="B121" s="35" t="s">
        <v>11</v>
      </c>
      <c r="C121" s="138" t="s">
        <v>95</v>
      </c>
      <c r="D121" s="138"/>
      <c r="E121" s="138"/>
      <c r="F121" s="138"/>
      <c r="G121" s="138"/>
      <c r="H121" s="138"/>
      <c r="I121" s="69">
        <v>0</v>
      </c>
      <c r="K121" s="108"/>
    </row>
    <row r="122" spans="2:11" ht="18" customHeight="1" x14ac:dyDescent="0.25">
      <c r="B122" s="35" t="s">
        <v>13</v>
      </c>
      <c r="C122" s="138" t="s">
        <v>96</v>
      </c>
      <c r="D122" s="138"/>
      <c r="E122" s="138"/>
      <c r="F122" s="138"/>
      <c r="G122" s="138"/>
      <c r="H122" s="138"/>
      <c r="I122" s="69">
        <v>0</v>
      </c>
      <c r="K122" s="108"/>
    </row>
    <row r="123" spans="2:11" ht="18" customHeight="1" x14ac:dyDescent="0.25">
      <c r="B123" s="35" t="s">
        <v>16</v>
      </c>
      <c r="C123" s="138" t="s">
        <v>97</v>
      </c>
      <c r="D123" s="138"/>
      <c r="E123" s="138"/>
      <c r="F123" s="138"/>
      <c r="G123" s="138"/>
      <c r="H123" s="138"/>
      <c r="I123" s="69">
        <v>0</v>
      </c>
      <c r="K123" s="108"/>
    </row>
    <row r="124" spans="2:11" ht="18" customHeight="1" x14ac:dyDescent="0.25">
      <c r="B124" s="35" t="s">
        <v>18</v>
      </c>
      <c r="C124" s="138" t="s">
        <v>40</v>
      </c>
      <c r="D124" s="138"/>
      <c r="E124" s="138"/>
      <c r="F124" s="138"/>
      <c r="G124" s="138"/>
      <c r="H124" s="138"/>
      <c r="I124" s="69">
        <v>0</v>
      </c>
      <c r="K124" s="108"/>
    </row>
    <row r="125" spans="2:11" ht="18" customHeight="1" x14ac:dyDescent="0.25">
      <c r="B125" s="137" t="s">
        <v>98</v>
      </c>
      <c r="C125" s="137"/>
      <c r="D125" s="137"/>
      <c r="E125" s="137"/>
      <c r="F125" s="137"/>
      <c r="G125" s="137"/>
      <c r="H125" s="137"/>
      <c r="I125" s="70">
        <f>SUM(I121:I124)</f>
        <v>0</v>
      </c>
      <c r="K125" s="108"/>
    </row>
    <row r="126" spans="2:11" ht="18" customHeight="1" x14ac:dyDescent="0.25">
      <c r="B126" s="140"/>
      <c r="C126" s="140"/>
      <c r="D126" s="140"/>
      <c r="E126" s="140"/>
      <c r="F126" s="140"/>
      <c r="G126" s="140"/>
      <c r="H126" s="140"/>
      <c r="I126" s="140"/>
      <c r="K126" s="108"/>
    </row>
    <row r="127" spans="2:11" ht="18" customHeight="1" x14ac:dyDescent="0.25">
      <c r="B127" s="139" t="s">
        <v>99</v>
      </c>
      <c r="C127" s="139"/>
      <c r="D127" s="139"/>
      <c r="E127" s="139"/>
      <c r="F127" s="139"/>
      <c r="G127" s="139"/>
      <c r="H127" s="139"/>
      <c r="I127" s="139"/>
      <c r="J127" s="173" t="s">
        <v>186</v>
      </c>
      <c r="K127" s="108"/>
    </row>
    <row r="128" spans="2:11" ht="18" customHeight="1" x14ac:dyDescent="0.25">
      <c r="B128" s="62">
        <v>6</v>
      </c>
      <c r="C128" s="137" t="s">
        <v>131</v>
      </c>
      <c r="D128" s="137"/>
      <c r="E128" s="137"/>
      <c r="F128" s="137"/>
      <c r="G128" s="137"/>
      <c r="H128" s="34"/>
      <c r="I128" s="34" t="s">
        <v>32</v>
      </c>
      <c r="J128" s="173"/>
      <c r="K128" s="108"/>
    </row>
    <row r="129" spans="2:13" ht="18" customHeight="1" x14ac:dyDescent="0.25">
      <c r="B129" s="35" t="s">
        <v>11</v>
      </c>
      <c r="C129" s="146" t="s">
        <v>100</v>
      </c>
      <c r="D129" s="146"/>
      <c r="E129" s="146"/>
      <c r="F129" s="146"/>
      <c r="G129" s="146"/>
      <c r="H129" s="63">
        <v>0.05</v>
      </c>
      <c r="I129" s="69">
        <f>I156*$H$129</f>
        <v>1082.0443389228376</v>
      </c>
      <c r="J129" s="104">
        <f>H129*$I$153</f>
        <v>16.264698975000002</v>
      </c>
      <c r="K129" s="108"/>
      <c r="M129" s="10"/>
    </row>
    <row r="130" spans="2:13" ht="18" customHeight="1" x14ac:dyDescent="0.25">
      <c r="B130" s="35" t="s">
        <v>13</v>
      </c>
      <c r="C130" s="138" t="s">
        <v>101</v>
      </c>
      <c r="D130" s="138"/>
      <c r="E130" s="138"/>
      <c r="F130" s="138"/>
      <c r="G130" s="138"/>
      <c r="H130" s="63">
        <v>0.1</v>
      </c>
      <c r="I130" s="69">
        <f>I156*$H$130</f>
        <v>2164.0886778456752</v>
      </c>
      <c r="J130" s="104">
        <f>H130*$I$153</f>
        <v>32.529397950000003</v>
      </c>
      <c r="K130" s="108"/>
    </row>
    <row r="131" spans="2:13" ht="18" customHeight="1" x14ac:dyDescent="0.25">
      <c r="B131" s="137" t="s">
        <v>102</v>
      </c>
      <c r="C131" s="137"/>
      <c r="D131" s="137"/>
      <c r="E131" s="137"/>
      <c r="F131" s="137"/>
      <c r="G131" s="137"/>
      <c r="H131" s="137"/>
      <c r="I131" s="70">
        <f>SUM(I129:I130)</f>
        <v>3246.1330167685128</v>
      </c>
      <c r="J131" s="105">
        <f>SUM(J129:J130)</f>
        <v>48.794096925000005</v>
      </c>
      <c r="K131" s="108"/>
    </row>
    <row r="132" spans="2:13" ht="18" customHeight="1" x14ac:dyDescent="0.25">
      <c r="B132" s="137" t="s">
        <v>103</v>
      </c>
      <c r="C132" s="137"/>
      <c r="D132" s="137"/>
      <c r="E132" s="137"/>
      <c r="F132" s="137"/>
      <c r="G132" s="137"/>
      <c r="H132" s="137"/>
      <c r="I132" s="80" t="s">
        <v>104</v>
      </c>
      <c r="J132" s="106"/>
      <c r="K132" s="108"/>
    </row>
    <row r="133" spans="2:13" ht="18" customHeight="1" x14ac:dyDescent="0.25">
      <c r="B133" s="35" t="s">
        <v>105</v>
      </c>
      <c r="C133" s="138" t="s">
        <v>106</v>
      </c>
      <c r="D133" s="138"/>
      <c r="E133" s="138"/>
      <c r="F133" s="138"/>
      <c r="G133" s="138"/>
      <c r="H133" s="63">
        <v>7.5999999999999998E-2</v>
      </c>
      <c r="I133" s="69">
        <f t="shared" ref="I133:I138" si="2">H133*($I$131+$I$156)</f>
        <v>1891.4135044371201</v>
      </c>
      <c r="J133" s="104">
        <f t="shared" ref="J133:J138" si="3">H133*($J$131+$I$153)</f>
        <v>28.430693808300003</v>
      </c>
      <c r="K133" s="108"/>
    </row>
    <row r="134" spans="2:13" ht="18" customHeight="1" x14ac:dyDescent="0.25">
      <c r="B134" s="35" t="s">
        <v>107</v>
      </c>
      <c r="C134" s="138" t="s">
        <v>108</v>
      </c>
      <c r="D134" s="138"/>
      <c r="E134" s="138"/>
      <c r="F134" s="138"/>
      <c r="G134" s="138"/>
      <c r="H134" s="63">
        <v>1.6500000000000001E-2</v>
      </c>
      <c r="I134" s="69">
        <f t="shared" si="2"/>
        <v>410.63582662121689</v>
      </c>
      <c r="J134" s="104">
        <f t="shared" si="3"/>
        <v>6.1724532610125014</v>
      </c>
      <c r="K134" s="108"/>
    </row>
    <row r="135" spans="2:13" ht="18" customHeight="1" x14ac:dyDescent="0.25">
      <c r="B135" s="35" t="s">
        <v>109</v>
      </c>
      <c r="C135" s="132" t="s">
        <v>157</v>
      </c>
      <c r="D135" s="132"/>
      <c r="E135" s="132"/>
      <c r="F135" s="132"/>
      <c r="G135" s="132"/>
      <c r="H135" s="110">
        <v>0</v>
      </c>
      <c r="I135" s="69">
        <f t="shared" si="2"/>
        <v>0</v>
      </c>
      <c r="J135" s="104">
        <f t="shared" si="3"/>
        <v>0</v>
      </c>
      <c r="K135" s="108"/>
    </row>
    <row r="136" spans="2:13" ht="18" customHeight="1" x14ac:dyDescent="0.25">
      <c r="B136" s="35" t="s">
        <v>18</v>
      </c>
      <c r="C136" s="138" t="s">
        <v>110</v>
      </c>
      <c r="D136" s="138"/>
      <c r="E136" s="138"/>
      <c r="F136" s="138"/>
      <c r="G136" s="138"/>
      <c r="H136" s="110">
        <v>0</v>
      </c>
      <c r="I136" s="69">
        <f t="shared" si="2"/>
        <v>0</v>
      </c>
      <c r="J136" s="104">
        <f t="shared" si="3"/>
        <v>0</v>
      </c>
      <c r="K136" s="108"/>
    </row>
    <row r="137" spans="2:13" ht="18" customHeight="1" x14ac:dyDescent="0.25">
      <c r="B137" s="35" t="s">
        <v>111</v>
      </c>
      <c r="C137" s="138" t="s">
        <v>112</v>
      </c>
      <c r="D137" s="138"/>
      <c r="E137" s="138"/>
      <c r="F137" s="138"/>
      <c r="G137" s="138"/>
      <c r="H137" s="63">
        <v>0.05</v>
      </c>
      <c r="I137" s="69">
        <f t="shared" si="2"/>
        <v>1244.3509897612632</v>
      </c>
      <c r="J137" s="104">
        <f t="shared" si="3"/>
        <v>18.704403821250004</v>
      </c>
      <c r="K137" s="108"/>
    </row>
    <row r="138" spans="2:13" ht="18" customHeight="1" x14ac:dyDescent="0.25">
      <c r="B138" s="35" t="s">
        <v>113</v>
      </c>
      <c r="C138" s="138" t="s">
        <v>114</v>
      </c>
      <c r="D138" s="138"/>
      <c r="E138" s="138"/>
      <c r="F138" s="138"/>
      <c r="G138" s="138"/>
      <c r="H138" s="110">
        <v>0</v>
      </c>
      <c r="I138" s="69">
        <f t="shared" si="2"/>
        <v>0</v>
      </c>
      <c r="J138" s="104">
        <f t="shared" si="3"/>
        <v>0</v>
      </c>
      <c r="K138" s="108"/>
    </row>
    <row r="139" spans="2:13" ht="18" customHeight="1" x14ac:dyDescent="0.25">
      <c r="B139" s="34" t="s">
        <v>22</v>
      </c>
      <c r="C139" s="137" t="s">
        <v>115</v>
      </c>
      <c r="D139" s="137"/>
      <c r="E139" s="137"/>
      <c r="F139" s="137"/>
      <c r="G139" s="137"/>
      <c r="H139" s="110">
        <f>SUM(H133:H138)</f>
        <v>0.14250000000000002</v>
      </c>
      <c r="I139" s="70">
        <f>SUM(I133:I138)</f>
        <v>3546.4003208196</v>
      </c>
      <c r="J139" s="105">
        <f>SUM(J133:J138)</f>
        <v>53.30755089056251</v>
      </c>
      <c r="K139" s="108"/>
    </row>
    <row r="140" spans="2:13" ht="18" customHeight="1" x14ac:dyDescent="0.25">
      <c r="B140" s="140"/>
      <c r="C140" s="140"/>
      <c r="D140" s="140"/>
      <c r="E140" s="140"/>
      <c r="F140" s="140"/>
      <c r="G140" s="140"/>
      <c r="H140" s="140"/>
      <c r="I140" s="140"/>
      <c r="K140" s="108"/>
    </row>
    <row r="141" spans="2:13" ht="18" customHeight="1" x14ac:dyDescent="0.25">
      <c r="B141" s="137" t="s">
        <v>116</v>
      </c>
      <c r="C141" s="137"/>
      <c r="D141" s="137"/>
      <c r="E141" s="137"/>
      <c r="F141" s="137"/>
      <c r="G141" s="137"/>
      <c r="H141" s="137"/>
      <c r="I141" s="137"/>
      <c r="K141" s="108"/>
    </row>
    <row r="142" spans="2:13" ht="18" customHeight="1" x14ac:dyDescent="0.25">
      <c r="B142" s="35" t="s">
        <v>117</v>
      </c>
      <c r="C142" s="138" t="s">
        <v>100</v>
      </c>
      <c r="D142" s="138"/>
      <c r="E142" s="138"/>
      <c r="F142" s="138"/>
      <c r="G142" s="138"/>
      <c r="H142" s="138"/>
      <c r="I142" s="69">
        <f>I129</f>
        <v>1082.0443389228376</v>
      </c>
      <c r="K142" s="108"/>
    </row>
    <row r="143" spans="2:13" ht="18" customHeight="1" x14ac:dyDescent="0.25">
      <c r="B143" s="35" t="s">
        <v>118</v>
      </c>
      <c r="C143" s="138" t="s">
        <v>101</v>
      </c>
      <c r="D143" s="138"/>
      <c r="E143" s="138"/>
      <c r="F143" s="138"/>
      <c r="G143" s="138"/>
      <c r="H143" s="138"/>
      <c r="I143" s="69">
        <f>I130</f>
        <v>2164.0886778456752</v>
      </c>
      <c r="K143" s="108"/>
    </row>
    <row r="144" spans="2:13" ht="18" customHeight="1" x14ac:dyDescent="0.25">
      <c r="B144" s="35" t="s">
        <v>119</v>
      </c>
      <c r="C144" s="138" t="s">
        <v>120</v>
      </c>
      <c r="D144" s="138"/>
      <c r="E144" s="138"/>
      <c r="F144" s="138"/>
      <c r="G144" s="138"/>
      <c r="H144" s="138"/>
      <c r="I144" s="69">
        <f>I139</f>
        <v>3546.4003208196</v>
      </c>
      <c r="K144" s="108"/>
    </row>
    <row r="145" spans="2:11" ht="18" customHeight="1" x14ac:dyDescent="0.25">
      <c r="B145" s="137" t="s">
        <v>187</v>
      </c>
      <c r="C145" s="137"/>
      <c r="D145" s="137"/>
      <c r="E145" s="137"/>
      <c r="F145" s="137"/>
      <c r="G145" s="137"/>
      <c r="H145" s="137"/>
      <c r="I145" s="70">
        <f>SUM(I142:I144)</f>
        <v>6792.5333375881128</v>
      </c>
      <c r="K145" s="108"/>
    </row>
    <row r="146" spans="2:11" ht="18" customHeight="1" x14ac:dyDescent="0.25">
      <c r="B146" s="134" t="s">
        <v>188</v>
      </c>
      <c r="C146" s="134"/>
      <c r="D146" s="134"/>
      <c r="E146" s="134"/>
      <c r="F146" s="134"/>
      <c r="G146" s="134"/>
      <c r="H146" s="134"/>
      <c r="I146" s="85">
        <f>SUM(J131,J139)</f>
        <v>102.10164781556252</v>
      </c>
      <c r="K146" s="108"/>
    </row>
    <row r="147" spans="2:11" ht="24" customHeight="1" x14ac:dyDescent="0.25">
      <c r="B147" s="140"/>
      <c r="C147" s="140"/>
      <c r="D147" s="140"/>
      <c r="E147" s="140"/>
      <c r="F147" s="140"/>
      <c r="G147" s="140"/>
      <c r="H147" s="140"/>
      <c r="I147" s="140"/>
      <c r="K147" s="108"/>
    </row>
    <row r="148" spans="2:11" x14ac:dyDescent="0.25">
      <c r="B148" s="139" t="s">
        <v>121</v>
      </c>
      <c r="C148" s="139"/>
      <c r="D148" s="139"/>
      <c r="E148" s="139"/>
      <c r="F148" s="139"/>
      <c r="G148" s="139"/>
      <c r="H148" s="139"/>
      <c r="I148" s="139"/>
      <c r="K148" s="108"/>
    </row>
    <row r="149" spans="2:11" ht="41.25" customHeight="1" x14ac:dyDescent="0.25">
      <c r="B149" s="137" t="s">
        <v>122</v>
      </c>
      <c r="C149" s="137"/>
      <c r="D149" s="137"/>
      <c r="E149" s="137"/>
      <c r="F149" s="137"/>
      <c r="G149" s="137"/>
      <c r="H149" s="137"/>
      <c r="I149" s="34" t="s">
        <v>32</v>
      </c>
      <c r="K149" s="108"/>
    </row>
    <row r="150" spans="2:11" ht="22.5" customHeight="1" x14ac:dyDescent="0.25">
      <c r="B150" s="35" t="s">
        <v>11</v>
      </c>
      <c r="C150" s="138" t="s">
        <v>30</v>
      </c>
      <c r="D150" s="138"/>
      <c r="E150" s="138"/>
      <c r="F150" s="138"/>
      <c r="G150" s="138"/>
      <c r="H150" s="138"/>
      <c r="I150" s="69">
        <f>I33</f>
        <v>11966.67</v>
      </c>
      <c r="K150" s="108"/>
    </row>
    <row r="151" spans="2:11" ht="21" customHeight="1" x14ac:dyDescent="0.25">
      <c r="B151" s="35" t="s">
        <v>13</v>
      </c>
      <c r="C151" s="138" t="s">
        <v>42</v>
      </c>
      <c r="D151" s="138"/>
      <c r="E151" s="138"/>
      <c r="F151" s="138"/>
      <c r="G151" s="138"/>
      <c r="H151" s="138"/>
      <c r="I151" s="69">
        <f>I71</f>
        <v>7621.1574000000019</v>
      </c>
      <c r="K151" s="108"/>
    </row>
    <row r="152" spans="2:11" x14ac:dyDescent="0.25">
      <c r="B152" s="35" t="s">
        <v>105</v>
      </c>
      <c r="C152" s="138" t="s">
        <v>180</v>
      </c>
      <c r="D152" s="138"/>
      <c r="E152" s="138"/>
      <c r="F152" s="138"/>
      <c r="G152" s="138"/>
      <c r="H152" s="138"/>
      <c r="I152" s="69">
        <f>I95</f>
        <v>478.07112575999997</v>
      </c>
      <c r="K152" s="108"/>
    </row>
    <row r="153" spans="2:11" ht="30.75" customHeight="1" x14ac:dyDescent="0.25">
      <c r="B153" s="64" t="s">
        <v>107</v>
      </c>
      <c r="C153" s="132" t="s">
        <v>182</v>
      </c>
      <c r="D153" s="132"/>
      <c r="E153" s="132"/>
      <c r="F153" s="132"/>
      <c r="G153" s="132"/>
      <c r="H153" s="132"/>
      <c r="I153" s="81">
        <f>I96</f>
        <v>325.29397950000003</v>
      </c>
      <c r="K153" s="108"/>
    </row>
    <row r="154" spans="2:11" x14ac:dyDescent="0.25">
      <c r="B154" s="35" t="s">
        <v>18</v>
      </c>
      <c r="C154" s="138" t="s">
        <v>78</v>
      </c>
      <c r="D154" s="138"/>
      <c r="E154" s="138"/>
      <c r="F154" s="138"/>
      <c r="G154" s="138"/>
      <c r="H154" s="138"/>
      <c r="I154" s="69">
        <f>I117</f>
        <v>1574.9882526967499</v>
      </c>
      <c r="K154" s="108"/>
    </row>
    <row r="155" spans="2:11" x14ac:dyDescent="0.25">
      <c r="B155" s="35" t="s">
        <v>20</v>
      </c>
      <c r="C155" s="138" t="s">
        <v>93</v>
      </c>
      <c r="D155" s="138"/>
      <c r="E155" s="138"/>
      <c r="F155" s="138"/>
      <c r="G155" s="138"/>
      <c r="H155" s="138"/>
      <c r="I155" s="69">
        <f>I125</f>
        <v>0</v>
      </c>
      <c r="K155" s="108"/>
    </row>
    <row r="156" spans="2:11" x14ac:dyDescent="0.25">
      <c r="B156" s="33"/>
      <c r="C156" s="137" t="s">
        <v>181</v>
      </c>
      <c r="D156" s="137"/>
      <c r="E156" s="137"/>
      <c r="F156" s="137"/>
      <c r="G156" s="137"/>
      <c r="H156" s="137"/>
      <c r="I156" s="70">
        <f>SUM(I150,I151,I152,I154)</f>
        <v>21640.886778456752</v>
      </c>
      <c r="K156" s="108"/>
    </row>
    <row r="157" spans="2:11" x14ac:dyDescent="0.25">
      <c r="B157" s="35" t="s">
        <v>183</v>
      </c>
      <c r="C157" s="138" t="s">
        <v>99</v>
      </c>
      <c r="D157" s="138"/>
      <c r="E157" s="138"/>
      <c r="F157" s="138"/>
      <c r="G157" s="138"/>
      <c r="H157" s="138"/>
      <c r="I157" s="69">
        <f>I145</f>
        <v>6792.5333375881128</v>
      </c>
      <c r="K157" s="108"/>
    </row>
    <row r="158" spans="2:11" x14ac:dyDescent="0.25">
      <c r="B158" s="64" t="s">
        <v>184</v>
      </c>
      <c r="C158" s="132" t="s">
        <v>185</v>
      </c>
      <c r="D158" s="132"/>
      <c r="E158" s="132"/>
      <c r="F158" s="132"/>
      <c r="G158" s="132"/>
      <c r="H158" s="132"/>
      <c r="I158" s="81">
        <f>I146</f>
        <v>102.10164781556252</v>
      </c>
      <c r="K158" s="108"/>
    </row>
    <row r="159" spans="2:11" x14ac:dyDescent="0.25">
      <c r="B159" s="140"/>
      <c r="C159" s="140"/>
      <c r="D159" s="140"/>
      <c r="E159" s="140"/>
      <c r="F159" s="140"/>
      <c r="G159" s="140"/>
      <c r="H159" s="140"/>
      <c r="I159" s="140"/>
      <c r="K159" s="108"/>
    </row>
    <row r="160" spans="2:11" x14ac:dyDescent="0.25">
      <c r="B160" s="137" t="s">
        <v>191</v>
      </c>
      <c r="C160" s="137"/>
      <c r="D160" s="137"/>
      <c r="E160" s="137"/>
      <c r="F160" s="137"/>
      <c r="G160" s="137"/>
      <c r="H160" s="137"/>
      <c r="I160" s="70">
        <f>I156+I157</f>
        <v>28433.420116044865</v>
      </c>
      <c r="J160" s="11"/>
      <c r="K160" s="108"/>
    </row>
    <row r="161" spans="2:11" x14ac:dyDescent="0.25">
      <c r="B161" s="137" t="s">
        <v>123</v>
      </c>
      <c r="C161" s="137"/>
      <c r="D161" s="137"/>
      <c r="E161" s="137"/>
      <c r="F161" s="137"/>
      <c r="G161" s="137"/>
      <c r="H161" s="137"/>
      <c r="I161" s="65">
        <v>7</v>
      </c>
      <c r="K161" s="108"/>
    </row>
    <row r="162" spans="2:11" x14ac:dyDescent="0.25">
      <c r="B162" s="137" t="s">
        <v>124</v>
      </c>
      <c r="C162" s="137"/>
      <c r="D162" s="137"/>
      <c r="E162" s="137"/>
      <c r="F162" s="137"/>
      <c r="G162" s="137"/>
      <c r="H162" s="137"/>
      <c r="I162" s="70">
        <f>I160*I161</f>
        <v>199033.94081231405</v>
      </c>
      <c r="K162" s="108"/>
    </row>
    <row r="163" spans="2:11" x14ac:dyDescent="0.25">
      <c r="B163" s="137" t="s">
        <v>125</v>
      </c>
      <c r="C163" s="137"/>
      <c r="D163" s="137"/>
      <c r="E163" s="137"/>
      <c r="F163" s="137"/>
      <c r="G163" s="137"/>
      <c r="H163" s="137"/>
      <c r="I163" s="66">
        <f>I160/I150</f>
        <v>2.3760511584296102</v>
      </c>
      <c r="K163" s="108"/>
    </row>
    <row r="164" spans="2:11" x14ac:dyDescent="0.25">
      <c r="B164" s="134" t="s">
        <v>189</v>
      </c>
      <c r="C164" s="134"/>
      <c r="D164" s="134"/>
      <c r="E164" s="134"/>
      <c r="F164" s="134"/>
      <c r="G164" s="134"/>
      <c r="H164" s="134"/>
      <c r="I164" s="85">
        <f>SUM(I153,I158)*I161</f>
        <v>2991.7693912089376</v>
      </c>
      <c r="K164" s="108"/>
    </row>
    <row r="165" spans="2:11" x14ac:dyDescent="0.25">
      <c r="B165" s="140"/>
      <c r="C165" s="140"/>
      <c r="D165" s="140"/>
      <c r="E165" s="140"/>
      <c r="F165" s="140"/>
      <c r="G165" s="140"/>
      <c r="H165" s="140"/>
      <c r="I165" s="140"/>
      <c r="K165" s="108"/>
    </row>
    <row r="166" spans="2:11" x14ac:dyDescent="0.25">
      <c r="B166" s="137" t="s">
        <v>192</v>
      </c>
      <c r="C166" s="137"/>
      <c r="D166" s="137"/>
      <c r="E166" s="137"/>
      <c r="F166" s="137"/>
      <c r="G166" s="137"/>
      <c r="H166" s="137"/>
      <c r="I166" s="70">
        <f>I160*I15</f>
        <v>568668.40232089732</v>
      </c>
      <c r="K166" s="108"/>
    </row>
    <row r="167" spans="2:11" ht="12" customHeight="1" x14ac:dyDescent="0.25">
      <c r="B167" s="137" t="s">
        <v>126</v>
      </c>
      <c r="C167" s="137"/>
      <c r="D167" s="137"/>
      <c r="E167" s="137"/>
      <c r="F167" s="137"/>
      <c r="G167" s="137"/>
      <c r="H167" s="137"/>
      <c r="I167" s="70">
        <f>I162*I15</f>
        <v>3980678.8162462809</v>
      </c>
      <c r="K167" s="108"/>
    </row>
    <row r="168" spans="2:11" x14ac:dyDescent="0.25">
      <c r="B168" s="134" t="s">
        <v>190</v>
      </c>
      <c r="C168" s="134"/>
      <c r="D168" s="134"/>
      <c r="E168" s="134"/>
      <c r="F168" s="134"/>
      <c r="G168" s="134"/>
      <c r="H168" s="134"/>
      <c r="I168" s="85">
        <f>I164*12</f>
        <v>35901.232694507249</v>
      </c>
      <c r="K168" s="108"/>
    </row>
    <row r="169" spans="2:11" x14ac:dyDescent="0.25">
      <c r="K169" s="108"/>
    </row>
    <row r="170" spans="2:11" x14ac:dyDescent="0.25">
      <c r="B170" s="135" t="s">
        <v>138</v>
      </c>
      <c r="C170" s="136"/>
      <c r="D170" s="136"/>
      <c r="E170" s="136"/>
      <c r="F170" s="136"/>
      <c r="G170" s="23">
        <v>300</v>
      </c>
      <c r="K170" s="108"/>
    </row>
    <row r="171" spans="2:11" x14ac:dyDescent="0.25">
      <c r="B171" s="135" t="s">
        <v>158</v>
      </c>
      <c r="C171" s="136"/>
      <c r="D171" s="136"/>
      <c r="E171" s="136"/>
      <c r="F171" s="136"/>
      <c r="G171" s="115" t="s">
        <v>159</v>
      </c>
      <c r="H171" s="22"/>
      <c r="I171" s="22"/>
      <c r="K171" s="108"/>
    </row>
    <row r="172" spans="2:11" x14ac:dyDescent="0.25">
      <c r="B172" s="141" t="s">
        <v>130</v>
      </c>
      <c r="C172" s="141"/>
      <c r="D172" s="141"/>
      <c r="E172" s="141"/>
      <c r="F172" s="141"/>
      <c r="G172" s="116">
        <v>0.5</v>
      </c>
      <c r="H172" s="22"/>
      <c r="I172" s="22"/>
      <c r="K172" s="108"/>
    </row>
    <row r="173" spans="2:11" x14ac:dyDescent="0.25">
      <c r="B173" s="135" t="s">
        <v>140</v>
      </c>
      <c r="C173" s="142"/>
      <c r="D173" s="142"/>
      <c r="E173" s="142"/>
      <c r="F173" s="142"/>
      <c r="G173" s="22"/>
      <c r="H173" s="22"/>
      <c r="I173" s="22"/>
      <c r="K173" s="108"/>
    </row>
  </sheetData>
  <mergeCells count="180">
    <mergeCell ref="B173:F173"/>
    <mergeCell ref="B163:H163"/>
    <mergeCell ref="B164:H164"/>
    <mergeCell ref="B165:I165"/>
    <mergeCell ref="B166:H166"/>
    <mergeCell ref="B167:H167"/>
    <mergeCell ref="B168:H168"/>
    <mergeCell ref="B170:F170"/>
    <mergeCell ref="B171:F171"/>
    <mergeCell ref="B172:F172"/>
    <mergeCell ref="C154:H154"/>
    <mergeCell ref="C155:H155"/>
    <mergeCell ref="C156:H156"/>
    <mergeCell ref="C157:H157"/>
    <mergeCell ref="C158:H158"/>
    <mergeCell ref="B159:I159"/>
    <mergeCell ref="B160:H160"/>
    <mergeCell ref="B161:H161"/>
    <mergeCell ref="B162:H162"/>
    <mergeCell ref="J127:J128"/>
    <mergeCell ref="C128:G128"/>
    <mergeCell ref="C129:G129"/>
    <mergeCell ref="C130:G130"/>
    <mergeCell ref="B131:H131"/>
    <mergeCell ref="C133:G133"/>
    <mergeCell ref="C134:G134"/>
    <mergeCell ref="C135:G135"/>
    <mergeCell ref="C136:G136"/>
    <mergeCell ref="C122:H122"/>
    <mergeCell ref="C123:H123"/>
    <mergeCell ref="C124:H124"/>
    <mergeCell ref="B149:H149"/>
    <mergeCell ref="C150:H150"/>
    <mergeCell ref="C151:H151"/>
    <mergeCell ref="C152:H152"/>
    <mergeCell ref="C153:H153"/>
    <mergeCell ref="B132:H132"/>
    <mergeCell ref="C137:G137"/>
    <mergeCell ref="C138:G138"/>
    <mergeCell ref="C139:G139"/>
    <mergeCell ref="B146:H146"/>
    <mergeCell ref="B140:I140"/>
    <mergeCell ref="B141:I141"/>
    <mergeCell ref="C142:H142"/>
    <mergeCell ref="C143:H143"/>
    <mergeCell ref="C144:H144"/>
    <mergeCell ref="B145:H145"/>
    <mergeCell ref="B147:I147"/>
    <mergeCell ref="B148:I148"/>
    <mergeCell ref="B98:I98"/>
    <mergeCell ref="C99:H99"/>
    <mergeCell ref="B125:H125"/>
    <mergeCell ref="B126:I126"/>
    <mergeCell ref="B127:I127"/>
    <mergeCell ref="B111:I111"/>
    <mergeCell ref="C113:G113"/>
    <mergeCell ref="C114:G114"/>
    <mergeCell ref="B115:H115"/>
    <mergeCell ref="C108:H108"/>
    <mergeCell ref="C103:G103"/>
    <mergeCell ref="C104:G104"/>
    <mergeCell ref="C105:G105"/>
    <mergeCell ref="B106:H106"/>
    <mergeCell ref="B107:I107"/>
    <mergeCell ref="C109:G109"/>
    <mergeCell ref="B110:H110"/>
    <mergeCell ref="B112:I112"/>
    <mergeCell ref="B116:H116"/>
    <mergeCell ref="B117:H117"/>
    <mergeCell ref="B118:I118"/>
    <mergeCell ref="B119:I119"/>
    <mergeCell ref="C120:H120"/>
    <mergeCell ref="C121:H121"/>
    <mergeCell ref="C100:G100"/>
    <mergeCell ref="C101:G101"/>
    <mergeCell ref="C102:G102"/>
    <mergeCell ref="C85:G85"/>
    <mergeCell ref="C86:G86"/>
    <mergeCell ref="C87:G87"/>
    <mergeCell ref="C88:G88"/>
    <mergeCell ref="C79:G79"/>
    <mergeCell ref="H79:I79"/>
    <mergeCell ref="C80:G80"/>
    <mergeCell ref="C81:G81"/>
    <mergeCell ref="C82:G82"/>
    <mergeCell ref="B83:H83"/>
    <mergeCell ref="C84:I84"/>
    <mergeCell ref="H85:I85"/>
    <mergeCell ref="B89:G89"/>
    <mergeCell ref="B90:I90"/>
    <mergeCell ref="B91:I91"/>
    <mergeCell ref="C93:G93"/>
    <mergeCell ref="C92:G92"/>
    <mergeCell ref="C94:G94"/>
    <mergeCell ref="B95:G95"/>
    <mergeCell ref="B96:G96"/>
    <mergeCell ref="B97:I97"/>
    <mergeCell ref="B77:H77"/>
    <mergeCell ref="C78:I78"/>
    <mergeCell ref="C61:H61"/>
    <mergeCell ref="C62:H62"/>
    <mergeCell ref="C63:H63"/>
    <mergeCell ref="C64:H64"/>
    <mergeCell ref="B65:H65"/>
    <mergeCell ref="B66:I66"/>
    <mergeCell ref="B58:B59"/>
    <mergeCell ref="C58:D59"/>
    <mergeCell ref="E58:F58"/>
    <mergeCell ref="I58:I59"/>
    <mergeCell ref="E59:F59"/>
    <mergeCell ref="C60:F60"/>
    <mergeCell ref="B73:I73"/>
    <mergeCell ref="C74:H74"/>
    <mergeCell ref="C75:G75"/>
    <mergeCell ref="C76:G76"/>
    <mergeCell ref="B67:I67"/>
    <mergeCell ref="C68:H68"/>
    <mergeCell ref="C69:H69"/>
    <mergeCell ref="C70:H70"/>
    <mergeCell ref="B71:H71"/>
    <mergeCell ref="B72:I72"/>
    <mergeCell ref="B54:I54"/>
    <mergeCell ref="C55:H55"/>
    <mergeCell ref="B56:B57"/>
    <mergeCell ref="C56:C57"/>
    <mergeCell ref="E56:F56"/>
    <mergeCell ref="I56:I57"/>
    <mergeCell ref="E57:F57"/>
    <mergeCell ref="C48:G48"/>
    <mergeCell ref="C49:G49"/>
    <mergeCell ref="C50:G50"/>
    <mergeCell ref="C51:G51"/>
    <mergeCell ref="C52:G52"/>
    <mergeCell ref="B53:G53"/>
    <mergeCell ref="C43:H43"/>
    <mergeCell ref="C44:G44"/>
    <mergeCell ref="C45:G45"/>
    <mergeCell ref="C47:G47"/>
    <mergeCell ref="C37:G37"/>
    <mergeCell ref="C38:G38"/>
    <mergeCell ref="B39:G39"/>
    <mergeCell ref="B40:H40"/>
    <mergeCell ref="B41:H41"/>
    <mergeCell ref="B42:I42"/>
    <mergeCell ref="C31:H31"/>
    <mergeCell ref="C32:H32"/>
    <mergeCell ref="B33:H33"/>
    <mergeCell ref="B34:I34"/>
    <mergeCell ref="B35:I35"/>
    <mergeCell ref="C36:H36"/>
    <mergeCell ref="C25:H25"/>
    <mergeCell ref="C26:H26"/>
    <mergeCell ref="C27:G27"/>
    <mergeCell ref="C28:G28"/>
    <mergeCell ref="C29:H29"/>
    <mergeCell ref="C30:H30"/>
    <mergeCell ref="C20:H20"/>
    <mergeCell ref="C21:H21"/>
    <mergeCell ref="C22:F22"/>
    <mergeCell ref="G22:H22"/>
    <mergeCell ref="C23:H23"/>
    <mergeCell ref="B24:I24"/>
    <mergeCell ref="C14:H14"/>
    <mergeCell ref="C15:H15"/>
    <mergeCell ref="C16:H16"/>
    <mergeCell ref="C17:H17"/>
    <mergeCell ref="B18:I18"/>
    <mergeCell ref="B19:I19"/>
    <mergeCell ref="D8:I8"/>
    <mergeCell ref="D9:I9"/>
    <mergeCell ref="B10:I10"/>
    <mergeCell ref="B11:I11"/>
    <mergeCell ref="C12:H12"/>
    <mergeCell ref="C13:H13"/>
    <mergeCell ref="B2:I2"/>
    <mergeCell ref="B3:I3"/>
    <mergeCell ref="D4:I4"/>
    <mergeCell ref="D5:I5"/>
    <mergeCell ref="D6:I6"/>
    <mergeCell ref="D7:I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EADE0-DBA7-4622-AAF0-B4804BC1AEAA}">
  <dimension ref="B1:M173"/>
  <sheetViews>
    <sheetView showGridLines="0" topLeftCell="A116" workbookViewId="0">
      <selection activeCell="L142" sqref="L142"/>
    </sheetView>
  </sheetViews>
  <sheetFormatPr defaultColWidth="9.33203125" defaultRowHeight="13.8" x14ac:dyDescent="0.25"/>
  <cols>
    <col min="1" max="1" width="9.33203125" style="1"/>
    <col min="2" max="2" width="4.44140625" style="1" bestFit="1" customWidth="1"/>
    <col min="3" max="3" width="59" style="1" customWidth="1"/>
    <col min="4" max="4" width="9.6640625" style="1" bestFit="1" customWidth="1"/>
    <col min="5" max="6" width="9.33203125" style="1"/>
    <col min="7" max="7" width="26.6640625" style="1" customWidth="1"/>
    <col min="8" max="8" width="18.77734375" style="1" bestFit="1" customWidth="1"/>
    <col min="9" max="9" width="33" style="1" customWidth="1"/>
    <col min="10" max="10" width="18.109375" style="1" customWidth="1"/>
    <col min="11" max="11" width="13.44140625" style="2" bestFit="1" customWidth="1"/>
    <col min="12" max="12" width="9.33203125" style="1"/>
    <col min="13" max="13" width="14.6640625" style="1" bestFit="1" customWidth="1"/>
    <col min="14" max="16384" width="9.33203125" style="1"/>
  </cols>
  <sheetData>
    <row r="1" spans="2:9" ht="14.4" thickBot="1" x14ac:dyDescent="0.3"/>
    <row r="2" spans="2:9" ht="23.25" customHeight="1" x14ac:dyDescent="0.25">
      <c r="B2" s="188" t="s">
        <v>4</v>
      </c>
      <c r="C2" s="189"/>
      <c r="D2" s="189"/>
      <c r="E2" s="189"/>
      <c r="F2" s="189"/>
      <c r="G2" s="189"/>
      <c r="H2" s="189"/>
      <c r="I2" s="190"/>
    </row>
    <row r="3" spans="2:9" ht="18" customHeight="1" x14ac:dyDescent="0.25">
      <c r="B3" s="183" t="s">
        <v>5</v>
      </c>
      <c r="C3" s="184"/>
      <c r="D3" s="184"/>
      <c r="E3" s="184"/>
      <c r="F3" s="184"/>
      <c r="G3" s="184"/>
      <c r="H3" s="184"/>
      <c r="I3" s="185"/>
    </row>
    <row r="4" spans="2:9" ht="18" customHeight="1" x14ac:dyDescent="0.25">
      <c r="B4" s="3"/>
      <c r="C4" s="4" t="s">
        <v>128</v>
      </c>
      <c r="D4" s="191" t="s">
        <v>136</v>
      </c>
      <c r="E4" s="192"/>
      <c r="F4" s="192"/>
      <c r="G4" s="192"/>
      <c r="H4" s="192"/>
      <c r="I4" s="193"/>
    </row>
    <row r="5" spans="2:9" ht="18" customHeight="1" x14ac:dyDescent="0.25">
      <c r="B5" s="3"/>
      <c r="C5" s="4" t="s">
        <v>6</v>
      </c>
      <c r="D5" s="176" t="s">
        <v>7</v>
      </c>
      <c r="E5" s="177"/>
      <c r="F5" s="177"/>
      <c r="G5" s="177"/>
      <c r="H5" s="177"/>
      <c r="I5" s="178"/>
    </row>
    <row r="6" spans="2:9" ht="18" customHeight="1" x14ac:dyDescent="0.25">
      <c r="B6" s="3"/>
      <c r="C6" s="4" t="s">
        <v>8</v>
      </c>
      <c r="D6" s="176"/>
      <c r="E6" s="177"/>
      <c r="F6" s="177"/>
      <c r="G6" s="177"/>
      <c r="H6" s="177"/>
      <c r="I6" s="178"/>
    </row>
    <row r="7" spans="2:9" ht="18" customHeight="1" x14ac:dyDescent="0.25">
      <c r="B7" s="3"/>
      <c r="C7" s="4" t="s">
        <v>9</v>
      </c>
      <c r="D7" s="176"/>
      <c r="E7" s="177"/>
      <c r="F7" s="177"/>
      <c r="G7" s="177"/>
      <c r="H7" s="177"/>
      <c r="I7" s="178"/>
    </row>
    <row r="8" spans="2:9" ht="18" customHeight="1" x14ac:dyDescent="0.25">
      <c r="B8" s="3"/>
      <c r="C8" s="4" t="s">
        <v>134</v>
      </c>
      <c r="D8" s="176"/>
      <c r="E8" s="177"/>
      <c r="F8" s="177"/>
      <c r="G8" s="177"/>
      <c r="H8" s="177"/>
      <c r="I8" s="178"/>
    </row>
    <row r="9" spans="2:9" ht="18" customHeight="1" x14ac:dyDescent="0.25">
      <c r="B9" s="3"/>
      <c r="C9" s="4" t="s">
        <v>127</v>
      </c>
      <c r="D9" s="179" t="s">
        <v>150</v>
      </c>
      <c r="E9" s="180"/>
      <c r="F9" s="180"/>
      <c r="G9" s="180"/>
      <c r="H9" s="180"/>
      <c r="I9" s="181"/>
    </row>
    <row r="10" spans="2:9" ht="18" customHeight="1" x14ac:dyDescent="0.25">
      <c r="B10" s="182"/>
      <c r="C10" s="177"/>
      <c r="D10" s="177"/>
      <c r="E10" s="177"/>
      <c r="F10" s="177"/>
      <c r="G10" s="177"/>
      <c r="H10" s="177"/>
      <c r="I10" s="178"/>
    </row>
    <row r="11" spans="2:9" ht="18" customHeight="1" x14ac:dyDescent="0.25">
      <c r="B11" s="183" t="s">
        <v>10</v>
      </c>
      <c r="C11" s="184"/>
      <c r="D11" s="184"/>
      <c r="E11" s="184"/>
      <c r="F11" s="184"/>
      <c r="G11" s="184"/>
      <c r="H11" s="184"/>
      <c r="I11" s="185"/>
    </row>
    <row r="12" spans="2:9" ht="18" customHeight="1" x14ac:dyDescent="0.25">
      <c r="B12" s="5" t="s">
        <v>11</v>
      </c>
      <c r="C12" s="186" t="s">
        <v>12</v>
      </c>
      <c r="D12" s="187"/>
      <c r="E12" s="187"/>
      <c r="F12" s="187"/>
      <c r="G12" s="187"/>
      <c r="H12" s="187"/>
      <c r="I12" s="12"/>
    </row>
    <row r="13" spans="2:9" ht="18" customHeight="1" x14ac:dyDescent="0.25">
      <c r="B13" s="5" t="s">
        <v>13</v>
      </c>
      <c r="C13" s="186" t="s">
        <v>14</v>
      </c>
      <c r="D13" s="187"/>
      <c r="E13" s="187"/>
      <c r="F13" s="187"/>
      <c r="G13" s="187"/>
      <c r="H13" s="187"/>
      <c r="I13" s="20" t="s">
        <v>15</v>
      </c>
    </row>
    <row r="14" spans="2:9" ht="18" customHeight="1" x14ac:dyDescent="0.25">
      <c r="B14" s="5" t="s">
        <v>16</v>
      </c>
      <c r="C14" s="186" t="s">
        <v>17</v>
      </c>
      <c r="D14" s="187"/>
      <c r="E14" s="187"/>
      <c r="F14" s="187"/>
      <c r="G14" s="187"/>
      <c r="H14" s="187"/>
      <c r="I14" s="20" t="s">
        <v>155</v>
      </c>
    </row>
    <row r="15" spans="2:9" ht="18" customHeight="1" x14ac:dyDescent="0.25">
      <c r="B15" s="5" t="s">
        <v>18</v>
      </c>
      <c r="C15" s="186" t="s">
        <v>19</v>
      </c>
      <c r="D15" s="187"/>
      <c r="E15" s="187"/>
      <c r="F15" s="187"/>
      <c r="G15" s="187"/>
      <c r="H15" s="187"/>
      <c r="I15" s="20">
        <v>20</v>
      </c>
    </row>
    <row r="16" spans="2:9" ht="31.5" customHeight="1" x14ac:dyDescent="0.25">
      <c r="B16" s="5" t="s">
        <v>20</v>
      </c>
      <c r="C16" s="186" t="s">
        <v>21</v>
      </c>
      <c r="D16" s="187"/>
      <c r="E16" s="187"/>
      <c r="F16" s="187"/>
      <c r="G16" s="187"/>
      <c r="H16" s="187"/>
      <c r="I16" s="21" t="s">
        <v>156</v>
      </c>
    </row>
    <row r="17" spans="2:9" ht="18" customHeight="1" x14ac:dyDescent="0.25">
      <c r="B17" s="5" t="s">
        <v>22</v>
      </c>
      <c r="C17" s="186" t="s">
        <v>23</v>
      </c>
      <c r="D17" s="187"/>
      <c r="E17" s="187"/>
      <c r="F17" s="187"/>
      <c r="G17" s="187"/>
      <c r="H17" s="187"/>
      <c r="I17" s="6"/>
    </row>
    <row r="18" spans="2:9" ht="18" customHeight="1" x14ac:dyDescent="0.25">
      <c r="B18" s="182"/>
      <c r="C18" s="177"/>
      <c r="D18" s="177"/>
      <c r="E18" s="177"/>
      <c r="F18" s="177"/>
      <c r="G18" s="177"/>
      <c r="H18" s="177"/>
      <c r="I18" s="178"/>
    </row>
    <row r="19" spans="2:9" ht="18" customHeight="1" x14ac:dyDescent="0.25">
      <c r="B19" s="197" t="s">
        <v>24</v>
      </c>
      <c r="C19" s="192"/>
      <c r="D19" s="192"/>
      <c r="E19" s="192"/>
      <c r="F19" s="192"/>
      <c r="G19" s="192"/>
      <c r="H19" s="192"/>
      <c r="I19" s="193"/>
    </row>
    <row r="20" spans="2:9" ht="47.25" customHeight="1" x14ac:dyDescent="0.25">
      <c r="B20" s="7">
        <v>1</v>
      </c>
      <c r="C20" s="186" t="s">
        <v>25</v>
      </c>
      <c r="D20" s="187"/>
      <c r="E20" s="187"/>
      <c r="F20" s="187"/>
      <c r="G20" s="187"/>
      <c r="H20" s="187"/>
      <c r="I20" s="6" t="s">
        <v>129</v>
      </c>
    </row>
    <row r="21" spans="2:9" ht="18" customHeight="1" x14ac:dyDescent="0.25">
      <c r="B21" s="7">
        <v>2</v>
      </c>
      <c r="C21" s="186" t="s">
        <v>26</v>
      </c>
      <c r="D21" s="187"/>
      <c r="E21" s="187"/>
      <c r="F21" s="187"/>
      <c r="G21" s="187"/>
      <c r="H21" s="187"/>
      <c r="I21" s="19">
        <v>11081.16</v>
      </c>
    </row>
    <row r="22" spans="2:9" ht="26.1" customHeight="1" x14ac:dyDescent="0.25">
      <c r="B22" s="7">
        <v>3</v>
      </c>
      <c r="C22" s="186" t="s">
        <v>27</v>
      </c>
      <c r="D22" s="177"/>
      <c r="E22" s="177"/>
      <c r="F22" s="177"/>
      <c r="G22" s="186" t="s">
        <v>28</v>
      </c>
      <c r="H22" s="187"/>
      <c r="I22" s="6" t="s">
        <v>151</v>
      </c>
    </row>
    <row r="23" spans="2:9" ht="18" customHeight="1" x14ac:dyDescent="0.25">
      <c r="B23" s="7">
        <v>4</v>
      </c>
      <c r="C23" s="186" t="s">
        <v>29</v>
      </c>
      <c r="D23" s="187"/>
      <c r="E23" s="187"/>
      <c r="F23" s="187"/>
      <c r="G23" s="187"/>
      <c r="H23" s="187"/>
      <c r="I23" s="8"/>
    </row>
    <row r="24" spans="2:9" ht="18" customHeight="1" x14ac:dyDescent="0.25">
      <c r="B24" s="194" t="s">
        <v>30</v>
      </c>
      <c r="C24" s="195"/>
      <c r="D24" s="195"/>
      <c r="E24" s="195"/>
      <c r="F24" s="195"/>
      <c r="G24" s="195"/>
      <c r="H24" s="195"/>
      <c r="I24" s="196"/>
    </row>
    <row r="25" spans="2:9" ht="18" customHeight="1" x14ac:dyDescent="0.25">
      <c r="B25" s="13">
        <v>1</v>
      </c>
      <c r="C25" s="202" t="s">
        <v>31</v>
      </c>
      <c r="D25" s="201"/>
      <c r="E25" s="201"/>
      <c r="F25" s="201"/>
      <c r="G25" s="201"/>
      <c r="H25" s="201"/>
      <c r="I25" s="14" t="s">
        <v>32</v>
      </c>
    </row>
    <row r="26" spans="2:9" ht="18" customHeight="1" x14ac:dyDescent="0.25">
      <c r="B26" s="15" t="s">
        <v>11</v>
      </c>
      <c r="C26" s="198" t="s">
        <v>33</v>
      </c>
      <c r="D26" s="199"/>
      <c r="E26" s="199"/>
      <c r="F26" s="199"/>
      <c r="G26" s="199"/>
      <c r="H26" s="199"/>
      <c r="I26" s="16">
        <f>I21</f>
        <v>11081.16</v>
      </c>
    </row>
    <row r="27" spans="2:9" ht="18" customHeight="1" x14ac:dyDescent="0.25">
      <c r="B27" s="15" t="s">
        <v>13</v>
      </c>
      <c r="C27" s="198" t="s">
        <v>34</v>
      </c>
      <c r="D27" s="199"/>
      <c r="E27" s="199"/>
      <c r="F27" s="199"/>
      <c r="G27" s="199"/>
      <c r="H27" s="17">
        <v>0</v>
      </c>
      <c r="I27" s="16">
        <v>0</v>
      </c>
    </row>
    <row r="28" spans="2:9" ht="18" customHeight="1" x14ac:dyDescent="0.25">
      <c r="B28" s="15" t="s">
        <v>16</v>
      </c>
      <c r="C28" s="198" t="s">
        <v>35</v>
      </c>
      <c r="D28" s="199"/>
      <c r="E28" s="199"/>
      <c r="F28" s="199"/>
      <c r="G28" s="199"/>
      <c r="H28" s="17">
        <v>0</v>
      </c>
      <c r="I28" s="16">
        <v>0</v>
      </c>
    </row>
    <row r="29" spans="2:9" ht="18" customHeight="1" x14ac:dyDescent="0.25">
      <c r="B29" s="15" t="s">
        <v>18</v>
      </c>
      <c r="C29" s="198" t="s">
        <v>36</v>
      </c>
      <c r="D29" s="199"/>
      <c r="E29" s="199"/>
      <c r="F29" s="199"/>
      <c r="G29" s="199"/>
      <c r="H29" s="199"/>
      <c r="I29" s="16">
        <v>0</v>
      </c>
    </row>
    <row r="30" spans="2:9" ht="18" customHeight="1" x14ac:dyDescent="0.25">
      <c r="B30" s="15" t="s">
        <v>20</v>
      </c>
      <c r="C30" s="198" t="s">
        <v>37</v>
      </c>
      <c r="D30" s="199"/>
      <c r="E30" s="199"/>
      <c r="F30" s="199"/>
      <c r="G30" s="199"/>
      <c r="H30" s="199"/>
      <c r="I30" s="16">
        <v>0</v>
      </c>
    </row>
    <row r="31" spans="2:9" ht="18" customHeight="1" x14ac:dyDescent="0.25">
      <c r="B31" s="15" t="s">
        <v>22</v>
      </c>
      <c r="C31" s="198" t="s">
        <v>38</v>
      </c>
      <c r="D31" s="199"/>
      <c r="E31" s="199"/>
      <c r="F31" s="199"/>
      <c r="G31" s="199"/>
      <c r="H31" s="199"/>
      <c r="I31" s="16">
        <v>0</v>
      </c>
    </row>
    <row r="32" spans="2:9" ht="18" customHeight="1" x14ac:dyDescent="0.25">
      <c r="B32" s="15" t="s">
        <v>39</v>
      </c>
      <c r="C32" s="198" t="s">
        <v>40</v>
      </c>
      <c r="D32" s="199"/>
      <c r="E32" s="199"/>
      <c r="F32" s="199"/>
      <c r="G32" s="199"/>
      <c r="H32" s="199"/>
      <c r="I32" s="16">
        <v>0</v>
      </c>
    </row>
    <row r="33" spans="2:11" ht="18" customHeight="1" x14ac:dyDescent="0.25">
      <c r="B33" s="200" t="s">
        <v>41</v>
      </c>
      <c r="C33" s="201"/>
      <c r="D33" s="201"/>
      <c r="E33" s="201"/>
      <c r="F33" s="201"/>
      <c r="G33" s="201"/>
      <c r="H33" s="201"/>
      <c r="I33" s="18">
        <f>SUM(I26:I32)</f>
        <v>11081.16</v>
      </c>
    </row>
    <row r="34" spans="2:11" ht="18" customHeight="1" x14ac:dyDescent="0.25">
      <c r="B34" s="182" t="s">
        <v>149</v>
      </c>
      <c r="C34" s="177"/>
      <c r="D34" s="177"/>
      <c r="E34" s="177"/>
      <c r="F34" s="177"/>
      <c r="G34" s="177"/>
      <c r="H34" s="177"/>
      <c r="I34" s="178"/>
    </row>
    <row r="35" spans="2:11" ht="18" customHeight="1" x14ac:dyDescent="0.25">
      <c r="B35" s="167" t="s">
        <v>42</v>
      </c>
      <c r="C35" s="167"/>
      <c r="D35" s="167"/>
      <c r="E35" s="167"/>
      <c r="F35" s="167"/>
      <c r="G35" s="167"/>
      <c r="H35" s="167"/>
      <c r="I35" s="167"/>
      <c r="K35" s="108"/>
    </row>
    <row r="36" spans="2:11" ht="18" customHeight="1" x14ac:dyDescent="0.25">
      <c r="B36" s="46">
        <v>2.1</v>
      </c>
      <c r="C36" s="158" t="s">
        <v>160</v>
      </c>
      <c r="D36" s="166"/>
      <c r="E36" s="166"/>
      <c r="F36" s="166"/>
      <c r="G36" s="166"/>
      <c r="H36" s="166"/>
      <c r="I36" s="42" t="s">
        <v>32</v>
      </c>
      <c r="K36" s="108"/>
    </row>
    <row r="37" spans="2:11" ht="18" customHeight="1" x14ac:dyDescent="0.25">
      <c r="B37" s="27" t="s">
        <v>11</v>
      </c>
      <c r="C37" s="159" t="s">
        <v>43</v>
      </c>
      <c r="D37" s="159"/>
      <c r="E37" s="159"/>
      <c r="F37" s="159"/>
      <c r="G37" s="159"/>
      <c r="H37" s="47">
        <f>1/12</f>
        <v>8.3333333333333329E-2</v>
      </c>
      <c r="I37" s="43">
        <f>H37*$I$33</f>
        <v>923.43</v>
      </c>
      <c r="K37" s="108"/>
    </row>
    <row r="38" spans="2:11" ht="18" customHeight="1" x14ac:dyDescent="0.25">
      <c r="B38" s="27" t="s">
        <v>13</v>
      </c>
      <c r="C38" s="159" t="s">
        <v>168</v>
      </c>
      <c r="D38" s="159"/>
      <c r="E38" s="159"/>
      <c r="F38" s="159"/>
      <c r="G38" s="159"/>
      <c r="H38" s="47">
        <f>(1/12)/3</f>
        <v>2.7777777777777776E-2</v>
      </c>
      <c r="I38" s="43">
        <f>H38*$I$33</f>
        <v>307.81</v>
      </c>
      <c r="K38" s="108"/>
    </row>
    <row r="39" spans="2:11" ht="18" customHeight="1" x14ac:dyDescent="0.25">
      <c r="B39" s="171" t="s">
        <v>44</v>
      </c>
      <c r="C39" s="171"/>
      <c r="D39" s="171"/>
      <c r="E39" s="171"/>
      <c r="F39" s="171"/>
      <c r="G39" s="171"/>
      <c r="H39" s="48">
        <f>SUM(H37:H38)</f>
        <v>0.1111111111111111</v>
      </c>
      <c r="I39" s="45">
        <f>SUM(I37:I38)</f>
        <v>1231.24</v>
      </c>
      <c r="K39" s="108"/>
    </row>
    <row r="40" spans="2:11" ht="18" customHeight="1" x14ac:dyDescent="0.25">
      <c r="B40" s="170" t="s">
        <v>45</v>
      </c>
      <c r="C40" s="170"/>
      <c r="D40" s="170"/>
      <c r="E40" s="170"/>
      <c r="F40" s="170"/>
      <c r="G40" s="170"/>
      <c r="H40" s="170"/>
      <c r="I40" s="43">
        <f>I39*H53</f>
        <v>490.03352000000012</v>
      </c>
      <c r="K40" s="109"/>
    </row>
    <row r="41" spans="2:11" ht="18" customHeight="1" x14ac:dyDescent="0.25">
      <c r="B41" s="158" t="s">
        <v>46</v>
      </c>
      <c r="C41" s="158"/>
      <c r="D41" s="158"/>
      <c r="E41" s="158"/>
      <c r="F41" s="158"/>
      <c r="G41" s="158"/>
      <c r="H41" s="158"/>
      <c r="I41" s="45">
        <f>I40+I39</f>
        <v>1721.2735200000002</v>
      </c>
      <c r="K41" s="108"/>
    </row>
    <row r="42" spans="2:11" ht="18" customHeight="1" x14ac:dyDescent="0.25">
      <c r="B42" s="166"/>
      <c r="C42" s="166"/>
      <c r="D42" s="166"/>
      <c r="E42" s="166"/>
      <c r="F42" s="166"/>
      <c r="G42" s="166"/>
      <c r="H42" s="166"/>
      <c r="I42" s="166"/>
      <c r="K42" s="108"/>
    </row>
    <row r="43" spans="2:11" ht="18" customHeight="1" x14ac:dyDescent="0.25">
      <c r="B43" s="46">
        <v>2.2000000000000002</v>
      </c>
      <c r="C43" s="158" t="s">
        <v>47</v>
      </c>
      <c r="D43" s="158"/>
      <c r="E43" s="158"/>
      <c r="F43" s="158"/>
      <c r="G43" s="158"/>
      <c r="H43" s="158"/>
      <c r="I43" s="42" t="s">
        <v>32</v>
      </c>
      <c r="K43" s="108"/>
    </row>
    <row r="44" spans="2:11" ht="18" customHeight="1" x14ac:dyDescent="0.25">
      <c r="B44" s="27" t="s">
        <v>11</v>
      </c>
      <c r="C44" s="159" t="s">
        <v>48</v>
      </c>
      <c r="D44" s="159"/>
      <c r="E44" s="159"/>
      <c r="F44" s="159"/>
      <c r="G44" s="159"/>
      <c r="H44" s="49">
        <v>0.2</v>
      </c>
      <c r="I44" s="43">
        <f t="shared" ref="I44:I52" si="0">H44*$I$33</f>
        <v>2216.232</v>
      </c>
      <c r="K44" s="108"/>
    </row>
    <row r="45" spans="2:11" ht="18" customHeight="1" x14ac:dyDescent="0.25">
      <c r="B45" s="27" t="s">
        <v>13</v>
      </c>
      <c r="C45" s="159" t="s">
        <v>49</v>
      </c>
      <c r="D45" s="159"/>
      <c r="E45" s="159"/>
      <c r="F45" s="159"/>
      <c r="G45" s="159"/>
      <c r="H45" s="47">
        <v>2.5000000000000001E-2</v>
      </c>
      <c r="I45" s="43">
        <f t="shared" si="0"/>
        <v>277.029</v>
      </c>
      <c r="K45" s="108"/>
    </row>
    <row r="46" spans="2:11" ht="18" customHeight="1" x14ac:dyDescent="0.25">
      <c r="B46" s="27" t="s">
        <v>16</v>
      </c>
      <c r="C46" s="26" t="s">
        <v>50</v>
      </c>
      <c r="D46" s="26" t="s">
        <v>51</v>
      </c>
      <c r="E46" s="28">
        <v>0.03</v>
      </c>
      <c r="F46" s="27" t="s">
        <v>52</v>
      </c>
      <c r="G46" s="29">
        <v>2</v>
      </c>
      <c r="H46" s="50">
        <f>E46*G46</f>
        <v>0.06</v>
      </c>
      <c r="I46" s="43">
        <f t="shared" si="0"/>
        <v>664.86959999999999</v>
      </c>
      <c r="K46" s="108"/>
    </row>
    <row r="47" spans="2:11" ht="18" customHeight="1" x14ac:dyDescent="0.25">
      <c r="B47" s="27" t="s">
        <v>18</v>
      </c>
      <c r="C47" s="159" t="s">
        <v>53</v>
      </c>
      <c r="D47" s="159"/>
      <c r="E47" s="159"/>
      <c r="F47" s="159"/>
      <c r="G47" s="159"/>
      <c r="H47" s="47">
        <v>1.4999999999999999E-2</v>
      </c>
      <c r="I47" s="43">
        <f t="shared" si="0"/>
        <v>166.2174</v>
      </c>
      <c r="K47" s="108"/>
    </row>
    <row r="48" spans="2:11" ht="18" customHeight="1" x14ac:dyDescent="0.25">
      <c r="B48" s="27" t="s">
        <v>20</v>
      </c>
      <c r="C48" s="159" t="s">
        <v>54</v>
      </c>
      <c r="D48" s="159"/>
      <c r="E48" s="159"/>
      <c r="F48" s="159"/>
      <c r="G48" s="159"/>
      <c r="H48" s="47">
        <v>0.01</v>
      </c>
      <c r="I48" s="43">
        <f t="shared" si="0"/>
        <v>110.8116</v>
      </c>
      <c r="K48" s="108"/>
    </row>
    <row r="49" spans="2:11" ht="18" customHeight="1" x14ac:dyDescent="0.25">
      <c r="B49" s="27" t="s">
        <v>22</v>
      </c>
      <c r="C49" s="159" t="s">
        <v>55</v>
      </c>
      <c r="D49" s="159"/>
      <c r="E49" s="159"/>
      <c r="F49" s="159"/>
      <c r="G49" s="159"/>
      <c r="H49" s="47">
        <v>6.0000000000000001E-3</v>
      </c>
      <c r="I49" s="43">
        <f t="shared" si="0"/>
        <v>66.486959999999996</v>
      </c>
      <c r="K49" s="108"/>
    </row>
    <row r="50" spans="2:11" ht="18" customHeight="1" x14ac:dyDescent="0.25">
      <c r="B50" s="27" t="s">
        <v>39</v>
      </c>
      <c r="C50" s="159" t="s">
        <v>56</v>
      </c>
      <c r="D50" s="159"/>
      <c r="E50" s="159"/>
      <c r="F50" s="159"/>
      <c r="G50" s="159"/>
      <c r="H50" s="47">
        <v>2E-3</v>
      </c>
      <c r="I50" s="43">
        <f t="shared" si="0"/>
        <v>22.162320000000001</v>
      </c>
      <c r="K50" s="108"/>
    </row>
    <row r="51" spans="2:11" ht="18" customHeight="1" x14ac:dyDescent="0.25">
      <c r="B51" s="27" t="s">
        <v>57</v>
      </c>
      <c r="C51" s="159" t="s">
        <v>58</v>
      </c>
      <c r="D51" s="159"/>
      <c r="E51" s="159"/>
      <c r="F51" s="159"/>
      <c r="G51" s="159"/>
      <c r="H51" s="47">
        <v>0.08</v>
      </c>
      <c r="I51" s="43">
        <f t="shared" si="0"/>
        <v>886.49279999999999</v>
      </c>
      <c r="K51" s="108"/>
    </row>
    <row r="52" spans="2:11" ht="18" customHeight="1" x14ac:dyDescent="0.25">
      <c r="B52" s="27" t="s">
        <v>59</v>
      </c>
      <c r="C52" s="159" t="s">
        <v>60</v>
      </c>
      <c r="D52" s="159"/>
      <c r="E52" s="159"/>
      <c r="F52" s="159"/>
      <c r="G52" s="159"/>
      <c r="H52" s="47">
        <v>0</v>
      </c>
      <c r="I52" s="43">
        <f t="shared" si="0"/>
        <v>0</v>
      </c>
      <c r="K52" s="108"/>
    </row>
    <row r="53" spans="2:11" ht="18" customHeight="1" x14ac:dyDescent="0.25">
      <c r="B53" s="158" t="s">
        <v>46</v>
      </c>
      <c r="C53" s="158"/>
      <c r="D53" s="158"/>
      <c r="E53" s="158"/>
      <c r="F53" s="158"/>
      <c r="G53" s="158"/>
      <c r="H53" s="48">
        <f>SUM(H44:H52)</f>
        <v>0.39800000000000008</v>
      </c>
      <c r="I53" s="45">
        <f>SUM(I44:I52)</f>
        <v>4410.3016800000005</v>
      </c>
      <c r="K53" s="108"/>
    </row>
    <row r="54" spans="2:11" ht="18" customHeight="1" x14ac:dyDescent="0.25">
      <c r="B54" s="140"/>
      <c r="C54" s="140"/>
      <c r="D54" s="140"/>
      <c r="E54" s="140"/>
      <c r="F54" s="140"/>
      <c r="G54" s="140"/>
      <c r="H54" s="140"/>
      <c r="I54" s="140"/>
      <c r="K54" s="108"/>
    </row>
    <row r="55" spans="2:11" ht="18" customHeight="1" x14ac:dyDescent="0.25">
      <c r="B55" s="46">
        <v>2.2999999999999998</v>
      </c>
      <c r="C55" s="158" t="s">
        <v>61</v>
      </c>
      <c r="D55" s="158"/>
      <c r="E55" s="158"/>
      <c r="F55" s="158"/>
      <c r="G55" s="158"/>
      <c r="H55" s="158"/>
      <c r="I55" s="42" t="s">
        <v>32</v>
      </c>
      <c r="K55" s="108"/>
    </row>
    <row r="56" spans="2:11" ht="18" customHeight="1" x14ac:dyDescent="0.25">
      <c r="B56" s="170" t="s">
        <v>11</v>
      </c>
      <c r="C56" s="170" t="s">
        <v>62</v>
      </c>
      <c r="D56" s="27" t="s">
        <v>63</v>
      </c>
      <c r="E56" s="159" t="s">
        <v>64</v>
      </c>
      <c r="F56" s="159"/>
      <c r="G56" s="27" t="s">
        <v>65</v>
      </c>
      <c r="H56" s="27" t="s">
        <v>66</v>
      </c>
      <c r="I56" s="156">
        <f>D57*E57*G57-H57</f>
        <v>0</v>
      </c>
      <c r="K56" s="108"/>
    </row>
    <row r="57" spans="2:11" ht="18" customHeight="1" x14ac:dyDescent="0.25">
      <c r="B57" s="170"/>
      <c r="C57" s="170"/>
      <c r="D57" s="51">
        <v>0</v>
      </c>
      <c r="E57" s="157">
        <v>0</v>
      </c>
      <c r="F57" s="157"/>
      <c r="G57" s="51">
        <v>0</v>
      </c>
      <c r="H57" s="52">
        <v>0</v>
      </c>
      <c r="I57" s="156"/>
      <c r="K57" s="108"/>
    </row>
    <row r="58" spans="2:11" ht="18" customHeight="1" x14ac:dyDescent="0.25">
      <c r="B58" s="170" t="s">
        <v>13</v>
      </c>
      <c r="C58" s="170" t="s">
        <v>67</v>
      </c>
      <c r="D58" s="170"/>
      <c r="E58" s="159" t="s">
        <v>64</v>
      </c>
      <c r="F58" s="159"/>
      <c r="G58" s="27" t="s">
        <v>65</v>
      </c>
      <c r="H58" s="27" t="s">
        <v>66</v>
      </c>
      <c r="I58" s="156">
        <f>E59*G59-H59</f>
        <v>819</v>
      </c>
      <c r="K58" s="108"/>
    </row>
    <row r="59" spans="2:11" ht="18" customHeight="1" x14ac:dyDescent="0.25">
      <c r="B59" s="170"/>
      <c r="C59" s="170"/>
      <c r="D59" s="170"/>
      <c r="E59" s="165">
        <v>39</v>
      </c>
      <c r="F59" s="165"/>
      <c r="G59" s="51">
        <v>21</v>
      </c>
      <c r="H59" s="52">
        <v>0</v>
      </c>
      <c r="I59" s="156"/>
      <c r="K59" s="108"/>
    </row>
    <row r="60" spans="2:11" ht="18" customHeight="1" x14ac:dyDescent="0.25">
      <c r="B60" s="27" t="s">
        <v>16</v>
      </c>
      <c r="C60" s="159" t="s">
        <v>139</v>
      </c>
      <c r="D60" s="159"/>
      <c r="E60" s="159"/>
      <c r="F60" s="159"/>
      <c r="G60" s="30" t="s">
        <v>161</v>
      </c>
      <c r="H60" s="53">
        <v>300</v>
      </c>
      <c r="I60" s="43">
        <f>H60*0.5</f>
        <v>150</v>
      </c>
      <c r="K60" s="108"/>
    </row>
    <row r="61" spans="2:11" ht="18" customHeight="1" x14ac:dyDescent="0.25">
      <c r="B61" s="27" t="s">
        <v>18</v>
      </c>
      <c r="C61" s="159" t="s">
        <v>68</v>
      </c>
      <c r="D61" s="159"/>
      <c r="E61" s="159"/>
      <c r="F61" s="159"/>
      <c r="G61" s="159"/>
      <c r="H61" s="159"/>
      <c r="I61" s="43">
        <v>0</v>
      </c>
      <c r="K61" s="108"/>
    </row>
    <row r="62" spans="2:11" ht="18" customHeight="1" x14ac:dyDescent="0.25">
      <c r="B62" s="27" t="s">
        <v>20</v>
      </c>
      <c r="C62" s="159" t="s">
        <v>69</v>
      </c>
      <c r="D62" s="159"/>
      <c r="E62" s="159"/>
      <c r="F62" s="159"/>
      <c r="G62" s="159"/>
      <c r="H62" s="159"/>
      <c r="I62" s="43">
        <v>0</v>
      </c>
      <c r="K62" s="108"/>
    </row>
    <row r="63" spans="2:11" ht="18" customHeight="1" x14ac:dyDescent="0.25">
      <c r="B63" s="27" t="s">
        <v>22</v>
      </c>
      <c r="C63" s="159" t="s">
        <v>70</v>
      </c>
      <c r="D63" s="159"/>
      <c r="E63" s="159"/>
      <c r="F63" s="159"/>
      <c r="G63" s="159"/>
      <c r="H63" s="159"/>
      <c r="I63" s="43">
        <v>0</v>
      </c>
      <c r="K63" s="108"/>
    </row>
    <row r="64" spans="2:11" ht="18" customHeight="1" x14ac:dyDescent="0.25">
      <c r="B64" s="27" t="s">
        <v>59</v>
      </c>
      <c r="C64" s="159" t="s">
        <v>147</v>
      </c>
      <c r="D64" s="159"/>
      <c r="E64" s="159"/>
      <c r="F64" s="159"/>
      <c r="G64" s="159"/>
      <c r="H64" s="159"/>
      <c r="I64" s="43">
        <v>30.6</v>
      </c>
      <c r="K64" s="108"/>
    </row>
    <row r="65" spans="2:11" ht="18" customHeight="1" x14ac:dyDescent="0.25">
      <c r="B65" s="158" t="s">
        <v>46</v>
      </c>
      <c r="C65" s="158"/>
      <c r="D65" s="158"/>
      <c r="E65" s="158"/>
      <c r="F65" s="158"/>
      <c r="G65" s="158"/>
      <c r="H65" s="158"/>
      <c r="I65" s="45">
        <f>SUM(I56:I64)</f>
        <v>999.6</v>
      </c>
      <c r="K65" s="108"/>
    </row>
    <row r="66" spans="2:11" ht="18" customHeight="1" x14ac:dyDescent="0.25">
      <c r="B66" s="140"/>
      <c r="C66" s="140"/>
      <c r="D66" s="140"/>
      <c r="E66" s="140"/>
      <c r="F66" s="140"/>
      <c r="G66" s="140"/>
      <c r="H66" s="140"/>
      <c r="I66" s="140"/>
      <c r="K66" s="108"/>
    </row>
    <row r="67" spans="2:11" ht="18" customHeight="1" x14ac:dyDescent="0.25">
      <c r="B67" s="164" t="s">
        <v>71</v>
      </c>
      <c r="C67" s="164"/>
      <c r="D67" s="164"/>
      <c r="E67" s="164"/>
      <c r="F67" s="164"/>
      <c r="G67" s="164"/>
      <c r="H67" s="164"/>
      <c r="I67" s="164"/>
      <c r="K67" s="108"/>
    </row>
    <row r="68" spans="2:11" ht="18" customHeight="1" x14ac:dyDescent="0.25">
      <c r="B68" s="54">
        <v>2.1</v>
      </c>
      <c r="C68" s="160" t="s">
        <v>177</v>
      </c>
      <c r="D68" s="160"/>
      <c r="E68" s="160"/>
      <c r="F68" s="160"/>
      <c r="G68" s="160"/>
      <c r="H68" s="160"/>
      <c r="I68" s="67">
        <f>I41</f>
        <v>1721.2735200000002</v>
      </c>
      <c r="K68" s="108"/>
    </row>
    <row r="69" spans="2:11" ht="18" customHeight="1" x14ac:dyDescent="0.25">
      <c r="B69" s="54">
        <v>2.2000000000000002</v>
      </c>
      <c r="C69" s="160" t="s">
        <v>72</v>
      </c>
      <c r="D69" s="160"/>
      <c r="E69" s="160"/>
      <c r="F69" s="160"/>
      <c r="G69" s="160"/>
      <c r="H69" s="160"/>
      <c r="I69" s="67">
        <f>I53</f>
        <v>4410.3016800000005</v>
      </c>
      <c r="K69" s="108"/>
    </row>
    <row r="70" spans="2:11" ht="18" customHeight="1" x14ac:dyDescent="0.25">
      <c r="B70" s="54">
        <v>2.2999999999999998</v>
      </c>
      <c r="C70" s="160" t="s">
        <v>73</v>
      </c>
      <c r="D70" s="160"/>
      <c r="E70" s="160"/>
      <c r="F70" s="160"/>
      <c r="G70" s="160"/>
      <c r="H70" s="160"/>
      <c r="I70" s="67">
        <f>I65</f>
        <v>999.6</v>
      </c>
      <c r="K70" s="108"/>
    </row>
    <row r="71" spans="2:11" ht="18" customHeight="1" x14ac:dyDescent="0.25">
      <c r="B71" s="148" t="s">
        <v>74</v>
      </c>
      <c r="C71" s="148"/>
      <c r="D71" s="148"/>
      <c r="E71" s="148"/>
      <c r="F71" s="148"/>
      <c r="G71" s="148"/>
      <c r="H71" s="148"/>
      <c r="I71" s="68">
        <f>SUM(I68:I70)</f>
        <v>7131.1752000000015</v>
      </c>
      <c r="K71" s="108"/>
    </row>
    <row r="72" spans="2:11" ht="18" customHeight="1" x14ac:dyDescent="0.25">
      <c r="B72" s="140"/>
      <c r="C72" s="140"/>
      <c r="D72" s="140"/>
      <c r="E72" s="140"/>
      <c r="F72" s="140"/>
      <c r="G72" s="140"/>
      <c r="H72" s="140"/>
      <c r="I72" s="140"/>
      <c r="K72" s="108"/>
    </row>
    <row r="73" spans="2:11" ht="18" customHeight="1" x14ac:dyDescent="0.25">
      <c r="B73" s="139" t="s">
        <v>75</v>
      </c>
      <c r="C73" s="139"/>
      <c r="D73" s="139"/>
      <c r="E73" s="139"/>
      <c r="F73" s="139"/>
      <c r="G73" s="139"/>
      <c r="H73" s="139"/>
      <c r="I73" s="139"/>
      <c r="K73" s="108"/>
    </row>
    <row r="74" spans="2:11" ht="18" customHeight="1" x14ac:dyDescent="0.25">
      <c r="B74" s="55" t="s">
        <v>164</v>
      </c>
      <c r="C74" s="137" t="s">
        <v>76</v>
      </c>
      <c r="D74" s="137"/>
      <c r="E74" s="137"/>
      <c r="F74" s="137"/>
      <c r="G74" s="137"/>
      <c r="H74" s="137"/>
      <c r="I74" s="34" t="s">
        <v>32</v>
      </c>
      <c r="K74" s="108"/>
    </row>
    <row r="75" spans="2:11" ht="18" customHeight="1" x14ac:dyDescent="0.25">
      <c r="B75" s="35" t="s">
        <v>11</v>
      </c>
      <c r="C75" s="138" t="s">
        <v>76</v>
      </c>
      <c r="D75" s="138"/>
      <c r="E75" s="138"/>
      <c r="F75" s="138"/>
      <c r="G75" s="138"/>
      <c r="H75" s="110">
        <f>TRUNC(((1/12*0.0192)),4)</f>
        <v>1.6000000000000001E-3</v>
      </c>
      <c r="I75" s="69">
        <f>H75*$I$33</f>
        <v>17.729856000000002</v>
      </c>
      <c r="K75" s="108"/>
    </row>
    <row r="76" spans="2:11" ht="18" customHeight="1" x14ac:dyDescent="0.25">
      <c r="B76" s="35" t="s">
        <v>13</v>
      </c>
      <c r="C76" s="138" t="s">
        <v>77</v>
      </c>
      <c r="D76" s="138"/>
      <c r="E76" s="138"/>
      <c r="F76" s="138"/>
      <c r="G76" s="138"/>
      <c r="H76" s="111">
        <f>8%*H75*100%</f>
        <v>1.2800000000000002E-4</v>
      </c>
      <c r="I76" s="69">
        <f>H76*$I$33</f>
        <v>1.4183884800000002</v>
      </c>
      <c r="K76" s="108"/>
    </row>
    <row r="77" spans="2:11" ht="18" customHeight="1" x14ac:dyDescent="0.25">
      <c r="B77" s="137" t="s">
        <v>46</v>
      </c>
      <c r="C77" s="137"/>
      <c r="D77" s="137"/>
      <c r="E77" s="137"/>
      <c r="F77" s="137"/>
      <c r="G77" s="137"/>
      <c r="H77" s="137"/>
      <c r="I77" s="70">
        <f>SUM(I75:I76)</f>
        <v>19.148244480000002</v>
      </c>
      <c r="K77" s="108"/>
    </row>
    <row r="78" spans="2:11" ht="18" customHeight="1" x14ac:dyDescent="0.25">
      <c r="B78" s="34"/>
      <c r="C78" s="139"/>
      <c r="D78" s="139"/>
      <c r="E78" s="139"/>
      <c r="F78" s="139"/>
      <c r="G78" s="139"/>
      <c r="H78" s="139"/>
      <c r="I78" s="139"/>
      <c r="K78" s="108"/>
    </row>
    <row r="79" spans="2:11" ht="18" customHeight="1" x14ac:dyDescent="0.25">
      <c r="B79" s="34" t="s">
        <v>163</v>
      </c>
      <c r="C79" s="137" t="s">
        <v>171</v>
      </c>
      <c r="D79" s="137"/>
      <c r="E79" s="137"/>
      <c r="F79" s="137"/>
      <c r="G79" s="137"/>
      <c r="H79" s="203"/>
      <c r="I79" s="203"/>
      <c r="K79" s="108"/>
    </row>
    <row r="80" spans="2:11" ht="18" customHeight="1" x14ac:dyDescent="0.25">
      <c r="B80" s="35" t="s">
        <v>16</v>
      </c>
      <c r="C80" s="138" t="s">
        <v>169</v>
      </c>
      <c r="D80" s="138"/>
      <c r="E80" s="138"/>
      <c r="F80" s="138"/>
      <c r="G80" s="138"/>
      <c r="H80" s="110">
        <f>(7/30)/12</f>
        <v>1.9444444444444445E-2</v>
      </c>
      <c r="I80" s="69">
        <f>H80*$I$33</f>
        <v>215.46700000000001</v>
      </c>
      <c r="K80" s="108"/>
    </row>
    <row r="81" spans="2:11" ht="18" customHeight="1" x14ac:dyDescent="0.25">
      <c r="B81" s="35" t="s">
        <v>18</v>
      </c>
      <c r="C81" s="138" t="s">
        <v>170</v>
      </c>
      <c r="D81" s="140"/>
      <c r="E81" s="140"/>
      <c r="F81" s="140"/>
      <c r="G81" s="140"/>
      <c r="H81" s="110">
        <f>H80*H53</f>
        <v>7.7388888888888906E-3</v>
      </c>
      <c r="I81" s="69">
        <f>H81*$I$33</f>
        <v>85.755866000000012</v>
      </c>
      <c r="K81" s="108"/>
    </row>
    <row r="82" spans="2:11" ht="18" customHeight="1" x14ac:dyDescent="0.25">
      <c r="B82" s="35" t="s">
        <v>20</v>
      </c>
      <c r="C82" s="138" t="s">
        <v>173</v>
      </c>
      <c r="D82" s="138"/>
      <c r="E82" s="138"/>
      <c r="F82" s="138"/>
      <c r="G82" s="138"/>
      <c r="H82" s="110">
        <v>0</v>
      </c>
      <c r="I82" s="69">
        <f>H82*$I$33</f>
        <v>0</v>
      </c>
      <c r="K82" s="108"/>
    </row>
    <row r="83" spans="2:11" ht="18" customHeight="1" x14ac:dyDescent="0.25">
      <c r="B83" s="137" t="s">
        <v>46</v>
      </c>
      <c r="C83" s="137"/>
      <c r="D83" s="137"/>
      <c r="E83" s="137"/>
      <c r="F83" s="137"/>
      <c r="G83" s="137"/>
      <c r="H83" s="137"/>
      <c r="I83" s="70">
        <f>SUM(I80:I82)</f>
        <v>301.22286600000001</v>
      </c>
      <c r="K83" s="108"/>
    </row>
    <row r="84" spans="2:11" ht="18" customHeight="1" x14ac:dyDescent="0.25">
      <c r="B84" s="34"/>
      <c r="C84" s="139"/>
      <c r="D84" s="139"/>
      <c r="E84" s="139"/>
      <c r="F84" s="139"/>
      <c r="G84" s="139"/>
      <c r="H84" s="139"/>
      <c r="I84" s="139"/>
      <c r="K84" s="108"/>
    </row>
    <row r="85" spans="2:11" ht="18" customHeight="1" x14ac:dyDescent="0.25">
      <c r="B85" s="34" t="s">
        <v>172</v>
      </c>
      <c r="C85" s="137" t="s">
        <v>165</v>
      </c>
      <c r="D85" s="137"/>
      <c r="E85" s="137"/>
      <c r="F85" s="137"/>
      <c r="G85" s="137"/>
      <c r="H85" s="204"/>
      <c r="I85" s="204"/>
      <c r="K85" s="108"/>
    </row>
    <row r="86" spans="2:11" ht="18" customHeight="1" x14ac:dyDescent="0.25">
      <c r="B86" s="35" t="s">
        <v>11</v>
      </c>
      <c r="C86" s="138" t="s">
        <v>166</v>
      </c>
      <c r="D86" s="138"/>
      <c r="E86" s="138"/>
      <c r="F86" s="138"/>
      <c r="G86" s="138"/>
      <c r="H86" s="110">
        <f>40%*8%</f>
        <v>3.2000000000000001E-2</v>
      </c>
      <c r="I86" s="69">
        <f>H86*$I$33</f>
        <v>354.59712000000002</v>
      </c>
      <c r="K86" s="108"/>
    </row>
    <row r="87" spans="2:11" ht="18" customHeight="1" x14ac:dyDescent="0.25">
      <c r="B87" s="35" t="s">
        <v>13</v>
      </c>
      <c r="C87" s="126" t="s">
        <v>167</v>
      </c>
      <c r="D87" s="127"/>
      <c r="E87" s="127"/>
      <c r="F87" s="127"/>
      <c r="G87" s="128"/>
      <c r="H87" s="110">
        <f>40%*8%*(H39)</f>
        <v>3.5555555555555553E-3</v>
      </c>
      <c r="I87" s="69">
        <f>H87*$I$33</f>
        <v>39.399679999999996</v>
      </c>
      <c r="K87" s="108"/>
    </row>
    <row r="88" spans="2:11" ht="18" customHeight="1" x14ac:dyDescent="0.25">
      <c r="B88" s="35" t="s">
        <v>16</v>
      </c>
      <c r="C88" s="126" t="s">
        <v>43</v>
      </c>
      <c r="D88" s="127"/>
      <c r="E88" s="127"/>
      <c r="F88" s="127"/>
      <c r="G88" s="128"/>
      <c r="H88" s="110">
        <f>40%*8%*H37</f>
        <v>2.6666666666666666E-3</v>
      </c>
      <c r="I88" s="69">
        <f>H88*$I$33</f>
        <v>29.549759999999999</v>
      </c>
      <c r="K88" s="108"/>
    </row>
    <row r="89" spans="2:11" ht="18" customHeight="1" x14ac:dyDescent="0.25">
      <c r="B89" s="137" t="s">
        <v>46</v>
      </c>
      <c r="C89" s="137"/>
      <c r="D89" s="137"/>
      <c r="E89" s="137"/>
      <c r="F89" s="137"/>
      <c r="G89" s="137"/>
      <c r="H89" s="112">
        <f>SUM(H86:H88)</f>
        <v>3.822222222222222E-2</v>
      </c>
      <c r="I89" s="70">
        <f>SUM(I86:I88)</f>
        <v>423.54656</v>
      </c>
      <c r="K89" s="108"/>
    </row>
    <row r="90" spans="2:11" ht="18" customHeight="1" x14ac:dyDescent="0.25">
      <c r="B90" s="139"/>
      <c r="C90" s="139"/>
      <c r="D90" s="139"/>
      <c r="E90" s="139"/>
      <c r="F90" s="139"/>
      <c r="G90" s="139"/>
      <c r="H90" s="139"/>
      <c r="I90" s="139"/>
      <c r="K90" s="108"/>
    </row>
    <row r="91" spans="2:11" ht="18" customHeight="1" x14ac:dyDescent="0.25">
      <c r="B91" s="139" t="s">
        <v>174</v>
      </c>
      <c r="C91" s="139"/>
      <c r="D91" s="139"/>
      <c r="E91" s="139"/>
      <c r="F91" s="139"/>
      <c r="G91" s="139"/>
      <c r="H91" s="139"/>
      <c r="I91" s="139"/>
      <c r="K91" s="108"/>
    </row>
    <row r="92" spans="2:11" ht="18" customHeight="1" x14ac:dyDescent="0.25">
      <c r="B92" s="61" t="s">
        <v>164</v>
      </c>
      <c r="C92" s="138" t="s">
        <v>76</v>
      </c>
      <c r="D92" s="138"/>
      <c r="E92" s="138"/>
      <c r="F92" s="138"/>
      <c r="G92" s="138"/>
      <c r="H92" s="76">
        <f>SUM(H75:H76)</f>
        <v>1.7280000000000002E-3</v>
      </c>
      <c r="I92" s="69">
        <f>I77</f>
        <v>19.148244480000002</v>
      </c>
      <c r="K92" s="108"/>
    </row>
    <row r="93" spans="2:11" ht="18" customHeight="1" x14ac:dyDescent="0.25">
      <c r="B93" s="34" t="s">
        <v>163</v>
      </c>
      <c r="C93" s="138" t="s">
        <v>162</v>
      </c>
      <c r="D93" s="138"/>
      <c r="E93" s="138"/>
      <c r="F93" s="138"/>
      <c r="G93" s="138"/>
      <c r="H93" s="76">
        <f>SUM(H80:H81)</f>
        <v>2.7183333333333337E-2</v>
      </c>
      <c r="I93" s="69">
        <f>I83</f>
        <v>301.22286600000001</v>
      </c>
      <c r="K93" s="108"/>
    </row>
    <row r="94" spans="2:11" ht="18" customHeight="1" x14ac:dyDescent="0.25">
      <c r="B94" s="32" t="s">
        <v>172</v>
      </c>
      <c r="C94" s="138" t="s">
        <v>175</v>
      </c>
      <c r="D94" s="138"/>
      <c r="E94" s="138"/>
      <c r="F94" s="138"/>
      <c r="G94" s="138"/>
      <c r="H94" s="78">
        <f>H89</f>
        <v>3.822222222222222E-2</v>
      </c>
      <c r="I94" s="69">
        <f>I89</f>
        <v>423.54656</v>
      </c>
      <c r="K94" s="108"/>
    </row>
    <row r="95" spans="2:11" ht="18" customHeight="1" x14ac:dyDescent="0.25">
      <c r="B95" s="137" t="s">
        <v>176</v>
      </c>
      <c r="C95" s="137"/>
      <c r="D95" s="137"/>
      <c r="E95" s="137"/>
      <c r="F95" s="137"/>
      <c r="G95" s="137"/>
      <c r="H95" s="113">
        <f>SUM(H92,H94)</f>
        <v>3.995022222222222E-2</v>
      </c>
      <c r="I95" s="70">
        <f>SUM(I92,I94)</f>
        <v>442.69480448000002</v>
      </c>
      <c r="K95" s="108"/>
    </row>
    <row r="96" spans="2:11" ht="18" customHeight="1" x14ac:dyDescent="0.25">
      <c r="B96" s="137" t="s">
        <v>178</v>
      </c>
      <c r="C96" s="137"/>
      <c r="D96" s="137"/>
      <c r="E96" s="137"/>
      <c r="F96" s="137"/>
      <c r="G96" s="137"/>
      <c r="H96" s="113">
        <f>H93</f>
        <v>2.7183333333333337E-2</v>
      </c>
      <c r="I96" s="70">
        <f>I93</f>
        <v>301.22286600000001</v>
      </c>
      <c r="K96" s="108"/>
    </row>
    <row r="97" spans="2:11" ht="18" customHeight="1" x14ac:dyDescent="0.25">
      <c r="B97" s="140"/>
      <c r="C97" s="140"/>
      <c r="D97" s="140"/>
      <c r="E97" s="140"/>
      <c r="F97" s="140"/>
      <c r="G97" s="140"/>
      <c r="H97" s="140"/>
      <c r="I97" s="140"/>
      <c r="K97" s="108"/>
    </row>
    <row r="98" spans="2:11" ht="18" customHeight="1" x14ac:dyDescent="0.25">
      <c r="B98" s="139" t="s">
        <v>78</v>
      </c>
      <c r="C98" s="139"/>
      <c r="D98" s="139"/>
      <c r="E98" s="139"/>
      <c r="F98" s="139"/>
      <c r="G98" s="139"/>
      <c r="H98" s="139"/>
      <c r="I98" s="139"/>
      <c r="K98" s="108"/>
    </row>
    <row r="99" spans="2:11" ht="18" customHeight="1" x14ac:dyDescent="0.25">
      <c r="B99" s="55">
        <v>4.0999999999999996</v>
      </c>
      <c r="C99" s="137" t="s">
        <v>79</v>
      </c>
      <c r="D99" s="137"/>
      <c r="E99" s="137"/>
      <c r="F99" s="137"/>
      <c r="G99" s="137"/>
      <c r="H99" s="137"/>
      <c r="I99" s="34" t="s">
        <v>32</v>
      </c>
      <c r="K99" s="108"/>
    </row>
    <row r="100" spans="2:11" ht="18" customHeight="1" x14ac:dyDescent="0.25">
      <c r="B100" s="35" t="s">
        <v>11</v>
      </c>
      <c r="C100" s="146" t="s">
        <v>80</v>
      </c>
      <c r="D100" s="146"/>
      <c r="E100" s="146"/>
      <c r="F100" s="146"/>
      <c r="G100" s="146"/>
      <c r="H100" s="110">
        <f>(1/12)</f>
        <v>8.3333333333333329E-2</v>
      </c>
      <c r="I100" s="69">
        <f t="shared" ref="I100:I105" si="1">H100*$I$33</f>
        <v>923.43</v>
      </c>
      <c r="K100" s="108"/>
    </row>
    <row r="101" spans="2:11" ht="18" customHeight="1" x14ac:dyDescent="0.25">
      <c r="B101" s="35" t="s">
        <v>13</v>
      </c>
      <c r="C101" s="146" t="s">
        <v>81</v>
      </c>
      <c r="D101" s="146"/>
      <c r="E101" s="146"/>
      <c r="F101" s="146"/>
      <c r="G101" s="146"/>
      <c r="H101" s="114">
        <f>0.1/360</f>
        <v>2.7777777777777778E-4</v>
      </c>
      <c r="I101" s="69">
        <f t="shared" si="1"/>
        <v>3.0781000000000001</v>
      </c>
      <c r="K101" s="108"/>
    </row>
    <row r="102" spans="2:11" ht="18" customHeight="1" x14ac:dyDescent="0.25">
      <c r="B102" s="59" t="s">
        <v>16</v>
      </c>
      <c r="C102" s="146" t="s">
        <v>82</v>
      </c>
      <c r="D102" s="146"/>
      <c r="E102" s="146"/>
      <c r="F102" s="146"/>
      <c r="G102" s="146"/>
      <c r="H102" s="114">
        <f>(5/30/12)*0.0259</f>
        <v>3.5972222222222221E-4</v>
      </c>
      <c r="I102" s="69">
        <f t="shared" si="1"/>
        <v>3.9861394999999997</v>
      </c>
      <c r="K102" s="108"/>
    </row>
    <row r="103" spans="2:11" ht="18" customHeight="1" x14ac:dyDescent="0.25">
      <c r="B103" s="59" t="s">
        <v>18</v>
      </c>
      <c r="C103" s="146" t="s">
        <v>83</v>
      </c>
      <c r="D103" s="146"/>
      <c r="E103" s="146"/>
      <c r="F103" s="146"/>
      <c r="G103" s="146"/>
      <c r="H103" s="110">
        <f>(15/360)*0.002</f>
        <v>8.3333333333333331E-5</v>
      </c>
      <c r="I103" s="69">
        <f t="shared" si="1"/>
        <v>0.92342999999999997</v>
      </c>
      <c r="K103" s="108"/>
    </row>
    <row r="104" spans="2:11" ht="18" customHeight="1" x14ac:dyDescent="0.25">
      <c r="B104" s="59" t="s">
        <v>20</v>
      </c>
      <c r="C104" s="146" t="s">
        <v>84</v>
      </c>
      <c r="D104" s="146"/>
      <c r="E104" s="146"/>
      <c r="F104" s="146"/>
      <c r="G104" s="146"/>
      <c r="H104" s="110">
        <f>(((1/12+(1/3*1/12))*(4/12))/12)*0.0294</f>
        <v>9.0740740740740734E-5</v>
      </c>
      <c r="I104" s="69">
        <f t="shared" si="1"/>
        <v>1.0055126666666665</v>
      </c>
      <c r="K104" s="108"/>
    </row>
    <row r="105" spans="2:11" ht="18" customHeight="1" x14ac:dyDescent="0.25">
      <c r="B105" s="35" t="s">
        <v>22</v>
      </c>
      <c r="C105" s="146" t="s">
        <v>179</v>
      </c>
      <c r="D105" s="146"/>
      <c r="E105" s="146"/>
      <c r="F105" s="146"/>
      <c r="G105" s="146"/>
      <c r="H105" s="110">
        <v>0.01</v>
      </c>
      <c r="I105" s="69">
        <f t="shared" si="1"/>
        <v>110.8116</v>
      </c>
      <c r="K105" s="108"/>
    </row>
    <row r="106" spans="2:11" ht="18" customHeight="1" x14ac:dyDescent="0.25">
      <c r="B106" s="137" t="s">
        <v>46</v>
      </c>
      <c r="C106" s="137"/>
      <c r="D106" s="137"/>
      <c r="E106" s="137"/>
      <c r="F106" s="137"/>
      <c r="G106" s="137"/>
      <c r="H106" s="137"/>
      <c r="I106" s="70">
        <f>SUM(I100:I105)</f>
        <v>1043.2347821666667</v>
      </c>
      <c r="K106" s="108"/>
    </row>
    <row r="107" spans="2:11" ht="18" customHeight="1" x14ac:dyDescent="0.25">
      <c r="B107" s="140"/>
      <c r="C107" s="140"/>
      <c r="D107" s="140"/>
      <c r="E107" s="140"/>
      <c r="F107" s="140"/>
      <c r="G107" s="140"/>
      <c r="H107" s="140"/>
      <c r="I107" s="140"/>
      <c r="K107" s="108"/>
    </row>
    <row r="108" spans="2:11" ht="18" customHeight="1" x14ac:dyDescent="0.25">
      <c r="B108" s="55">
        <v>4.2</v>
      </c>
      <c r="C108" s="137" t="s">
        <v>85</v>
      </c>
      <c r="D108" s="137"/>
      <c r="E108" s="137"/>
      <c r="F108" s="137"/>
      <c r="G108" s="137"/>
      <c r="H108" s="137"/>
      <c r="I108" s="34" t="s">
        <v>32</v>
      </c>
      <c r="K108" s="108"/>
    </row>
    <row r="109" spans="2:11" ht="18" customHeight="1" x14ac:dyDescent="0.25">
      <c r="B109" s="35" t="s">
        <v>11</v>
      </c>
      <c r="C109" s="138" t="s">
        <v>86</v>
      </c>
      <c r="D109" s="138"/>
      <c r="E109" s="138"/>
      <c r="F109" s="138"/>
      <c r="G109" s="138"/>
      <c r="H109" s="110">
        <v>0</v>
      </c>
      <c r="I109" s="69">
        <f>H109*$I$33</f>
        <v>0</v>
      </c>
      <c r="K109" s="108"/>
    </row>
    <row r="110" spans="2:11" ht="18" customHeight="1" x14ac:dyDescent="0.25">
      <c r="B110" s="137" t="s">
        <v>46</v>
      </c>
      <c r="C110" s="137"/>
      <c r="D110" s="137"/>
      <c r="E110" s="137"/>
      <c r="F110" s="137"/>
      <c r="G110" s="137"/>
      <c r="H110" s="137"/>
      <c r="I110" s="70">
        <f>I109</f>
        <v>0</v>
      </c>
      <c r="K110" s="108"/>
    </row>
    <row r="111" spans="2:11" ht="18" customHeight="1" x14ac:dyDescent="0.25">
      <c r="B111" s="140"/>
      <c r="C111" s="140"/>
      <c r="D111" s="140"/>
      <c r="E111" s="140"/>
      <c r="F111" s="140"/>
      <c r="G111" s="140"/>
      <c r="H111" s="140"/>
      <c r="I111" s="140"/>
      <c r="K111" s="108"/>
    </row>
    <row r="112" spans="2:11" ht="18" customHeight="1" x14ac:dyDescent="0.25">
      <c r="B112" s="139" t="s">
        <v>87</v>
      </c>
      <c r="C112" s="139"/>
      <c r="D112" s="139"/>
      <c r="E112" s="139"/>
      <c r="F112" s="139"/>
      <c r="G112" s="139"/>
      <c r="H112" s="139"/>
      <c r="I112" s="139"/>
      <c r="K112" s="108"/>
    </row>
    <row r="113" spans="2:11" ht="18" customHeight="1" x14ac:dyDescent="0.25">
      <c r="B113" s="60">
        <v>4.0999999999999996</v>
      </c>
      <c r="C113" s="146" t="s">
        <v>88</v>
      </c>
      <c r="D113" s="146"/>
      <c r="E113" s="146"/>
      <c r="F113" s="146"/>
      <c r="G113" s="146"/>
      <c r="H113" s="110">
        <f>SUM(H100:H105)</f>
        <v>9.4144907407407399E-2</v>
      </c>
      <c r="I113" s="69">
        <f>I106</f>
        <v>1043.2347821666667</v>
      </c>
      <c r="K113" s="108"/>
    </row>
    <row r="114" spans="2:11" ht="18" customHeight="1" x14ac:dyDescent="0.25">
      <c r="B114" s="60">
        <v>4.2</v>
      </c>
      <c r="C114" s="146" t="s">
        <v>89</v>
      </c>
      <c r="D114" s="146"/>
      <c r="E114" s="146"/>
      <c r="F114" s="146"/>
      <c r="G114" s="146"/>
      <c r="H114" s="110">
        <f>H109</f>
        <v>0</v>
      </c>
      <c r="I114" s="69">
        <f>I110</f>
        <v>0</v>
      </c>
      <c r="K114" s="108"/>
    </row>
    <row r="115" spans="2:11" ht="18" customHeight="1" x14ac:dyDescent="0.25">
      <c r="B115" s="137" t="s">
        <v>90</v>
      </c>
      <c r="C115" s="137"/>
      <c r="D115" s="137"/>
      <c r="E115" s="137"/>
      <c r="F115" s="137"/>
      <c r="G115" s="137"/>
      <c r="H115" s="137"/>
      <c r="I115" s="70">
        <f>SUM(I113:I114)</f>
        <v>1043.2347821666667</v>
      </c>
      <c r="K115" s="108"/>
    </row>
    <row r="116" spans="2:11" ht="18" customHeight="1" x14ac:dyDescent="0.25">
      <c r="B116" s="147" t="s">
        <v>91</v>
      </c>
      <c r="C116" s="147"/>
      <c r="D116" s="147"/>
      <c r="E116" s="147"/>
      <c r="F116" s="147"/>
      <c r="G116" s="147"/>
      <c r="H116" s="147"/>
      <c r="I116" s="69">
        <f>I115*H53</f>
        <v>415.20744330233344</v>
      </c>
      <c r="K116" s="108"/>
    </row>
    <row r="117" spans="2:11" ht="18" customHeight="1" x14ac:dyDescent="0.25">
      <c r="B117" s="137" t="s">
        <v>92</v>
      </c>
      <c r="C117" s="137"/>
      <c r="D117" s="137"/>
      <c r="E117" s="137"/>
      <c r="F117" s="137"/>
      <c r="G117" s="137"/>
      <c r="H117" s="137"/>
      <c r="I117" s="70">
        <f>SUM(I115:I116)</f>
        <v>1458.4422254690003</v>
      </c>
      <c r="K117" s="108"/>
    </row>
    <row r="118" spans="2:11" ht="18" customHeight="1" x14ac:dyDescent="0.25">
      <c r="B118" s="140"/>
      <c r="C118" s="140"/>
      <c r="D118" s="140"/>
      <c r="E118" s="140"/>
      <c r="F118" s="140"/>
      <c r="G118" s="140"/>
      <c r="H118" s="140"/>
      <c r="I118" s="140"/>
      <c r="K118" s="108"/>
    </row>
    <row r="119" spans="2:11" ht="18" customHeight="1" x14ac:dyDescent="0.25">
      <c r="B119" s="139" t="s">
        <v>93</v>
      </c>
      <c r="C119" s="139"/>
      <c r="D119" s="139"/>
      <c r="E119" s="139"/>
      <c r="F119" s="139"/>
      <c r="G119" s="139"/>
      <c r="H119" s="139"/>
      <c r="I119" s="139"/>
      <c r="K119" s="108"/>
    </row>
    <row r="120" spans="2:11" ht="18" customHeight="1" x14ac:dyDescent="0.25">
      <c r="B120" s="62">
        <v>5</v>
      </c>
      <c r="C120" s="137" t="s">
        <v>94</v>
      </c>
      <c r="D120" s="137"/>
      <c r="E120" s="137"/>
      <c r="F120" s="137"/>
      <c r="G120" s="137"/>
      <c r="H120" s="137"/>
      <c r="I120" s="34" t="s">
        <v>32</v>
      </c>
      <c r="K120" s="108"/>
    </row>
    <row r="121" spans="2:11" ht="18" customHeight="1" x14ac:dyDescent="0.25">
      <c r="B121" s="35" t="s">
        <v>11</v>
      </c>
      <c r="C121" s="138" t="s">
        <v>95</v>
      </c>
      <c r="D121" s="138"/>
      <c r="E121" s="138"/>
      <c r="F121" s="138"/>
      <c r="G121" s="138"/>
      <c r="H121" s="138"/>
      <c r="I121" s="69">
        <v>0</v>
      </c>
      <c r="K121" s="108"/>
    </row>
    <row r="122" spans="2:11" ht="18" customHeight="1" x14ac:dyDescent="0.25">
      <c r="B122" s="35" t="s">
        <v>13</v>
      </c>
      <c r="C122" s="138" t="s">
        <v>96</v>
      </c>
      <c r="D122" s="138"/>
      <c r="E122" s="138"/>
      <c r="F122" s="138"/>
      <c r="G122" s="138"/>
      <c r="H122" s="138"/>
      <c r="I122" s="69">
        <v>0</v>
      </c>
      <c r="K122" s="108"/>
    </row>
    <row r="123" spans="2:11" ht="18" customHeight="1" x14ac:dyDescent="0.25">
      <c r="B123" s="35" t="s">
        <v>16</v>
      </c>
      <c r="C123" s="138" t="s">
        <v>97</v>
      </c>
      <c r="D123" s="138"/>
      <c r="E123" s="138"/>
      <c r="F123" s="138"/>
      <c r="G123" s="138"/>
      <c r="H123" s="138"/>
      <c r="I123" s="69">
        <v>0</v>
      </c>
      <c r="K123" s="108"/>
    </row>
    <row r="124" spans="2:11" ht="18" customHeight="1" x14ac:dyDescent="0.25">
      <c r="B124" s="35" t="s">
        <v>18</v>
      </c>
      <c r="C124" s="138" t="s">
        <v>40</v>
      </c>
      <c r="D124" s="138"/>
      <c r="E124" s="138"/>
      <c r="F124" s="138"/>
      <c r="G124" s="138"/>
      <c r="H124" s="138"/>
      <c r="I124" s="69">
        <v>0</v>
      </c>
      <c r="K124" s="108"/>
    </row>
    <row r="125" spans="2:11" ht="18" customHeight="1" x14ac:dyDescent="0.25">
      <c r="B125" s="137" t="s">
        <v>98</v>
      </c>
      <c r="C125" s="137"/>
      <c r="D125" s="137"/>
      <c r="E125" s="137"/>
      <c r="F125" s="137"/>
      <c r="G125" s="137"/>
      <c r="H125" s="137"/>
      <c r="I125" s="70">
        <f>SUM(I121:I124)</f>
        <v>0</v>
      </c>
      <c r="K125" s="108"/>
    </row>
    <row r="126" spans="2:11" ht="18" customHeight="1" x14ac:dyDescent="0.25">
      <c r="B126" s="140"/>
      <c r="C126" s="140"/>
      <c r="D126" s="140"/>
      <c r="E126" s="140"/>
      <c r="F126" s="140"/>
      <c r="G126" s="140"/>
      <c r="H126" s="140"/>
      <c r="I126" s="140"/>
      <c r="K126" s="108"/>
    </row>
    <row r="127" spans="2:11" ht="18" customHeight="1" x14ac:dyDescent="0.25">
      <c r="B127" s="139" t="s">
        <v>99</v>
      </c>
      <c r="C127" s="139"/>
      <c r="D127" s="139"/>
      <c r="E127" s="139"/>
      <c r="F127" s="139"/>
      <c r="G127" s="139"/>
      <c r="H127" s="139"/>
      <c r="I127" s="139"/>
      <c r="J127" s="173" t="s">
        <v>186</v>
      </c>
      <c r="K127" s="108"/>
    </row>
    <row r="128" spans="2:11" ht="18" customHeight="1" x14ac:dyDescent="0.25">
      <c r="B128" s="62">
        <v>6</v>
      </c>
      <c r="C128" s="137" t="s">
        <v>131</v>
      </c>
      <c r="D128" s="137"/>
      <c r="E128" s="137"/>
      <c r="F128" s="137"/>
      <c r="G128" s="137"/>
      <c r="H128" s="34"/>
      <c r="I128" s="34" t="s">
        <v>32</v>
      </c>
      <c r="J128" s="173"/>
      <c r="K128" s="108"/>
    </row>
    <row r="129" spans="2:13" ht="18" customHeight="1" x14ac:dyDescent="0.25">
      <c r="B129" s="35" t="s">
        <v>11</v>
      </c>
      <c r="C129" s="146" t="s">
        <v>100</v>
      </c>
      <c r="D129" s="146"/>
      <c r="E129" s="146"/>
      <c r="F129" s="146"/>
      <c r="G129" s="146"/>
      <c r="H129" s="63">
        <v>0.05</v>
      </c>
      <c r="I129" s="69">
        <f>I156*$H$129</f>
        <v>1005.6736114974501</v>
      </c>
      <c r="J129" s="104">
        <f>H129*$I$153</f>
        <v>15.061143300000001</v>
      </c>
      <c r="K129" s="108"/>
      <c r="M129" s="10"/>
    </row>
    <row r="130" spans="2:13" ht="18" customHeight="1" x14ac:dyDescent="0.25">
      <c r="B130" s="35" t="s">
        <v>13</v>
      </c>
      <c r="C130" s="138" t="s">
        <v>101</v>
      </c>
      <c r="D130" s="138"/>
      <c r="E130" s="138"/>
      <c r="F130" s="138"/>
      <c r="G130" s="138"/>
      <c r="H130" s="63">
        <v>0.1</v>
      </c>
      <c r="I130" s="69">
        <f>I156*$H$130</f>
        <v>2011.3472229949002</v>
      </c>
      <c r="J130" s="104">
        <f>H130*$I$153</f>
        <v>30.122286600000002</v>
      </c>
      <c r="K130" s="108"/>
    </row>
    <row r="131" spans="2:13" ht="18" customHeight="1" x14ac:dyDescent="0.25">
      <c r="B131" s="137" t="s">
        <v>102</v>
      </c>
      <c r="C131" s="137"/>
      <c r="D131" s="137"/>
      <c r="E131" s="137"/>
      <c r="F131" s="137"/>
      <c r="G131" s="137"/>
      <c r="H131" s="137"/>
      <c r="I131" s="70">
        <f>SUM(I129:I130)</f>
        <v>3017.0208344923503</v>
      </c>
      <c r="J131" s="105">
        <f>SUM(J129:J130)</f>
        <v>45.183429900000007</v>
      </c>
      <c r="K131" s="108"/>
    </row>
    <row r="132" spans="2:13" ht="18" customHeight="1" x14ac:dyDescent="0.25">
      <c r="B132" s="137" t="s">
        <v>103</v>
      </c>
      <c r="C132" s="137"/>
      <c r="D132" s="137"/>
      <c r="E132" s="137"/>
      <c r="F132" s="137"/>
      <c r="G132" s="137"/>
      <c r="H132" s="137"/>
      <c r="I132" s="80" t="s">
        <v>104</v>
      </c>
      <c r="J132" s="106"/>
      <c r="K132" s="108"/>
    </row>
    <row r="133" spans="2:13" ht="18" customHeight="1" x14ac:dyDescent="0.25">
      <c r="B133" s="35" t="s">
        <v>105</v>
      </c>
      <c r="C133" s="138" t="s">
        <v>106</v>
      </c>
      <c r="D133" s="138"/>
      <c r="E133" s="138"/>
      <c r="F133" s="138"/>
      <c r="G133" s="138"/>
      <c r="H133" s="63">
        <v>7.5999999999999998E-2</v>
      </c>
      <c r="I133" s="69">
        <f t="shared" ref="I133:I138" si="2">H133*($I$131+$I$156)</f>
        <v>1757.9174728975429</v>
      </c>
      <c r="J133" s="104">
        <f t="shared" ref="J133:J138" si="3">H133*($J$131+$I$153)</f>
        <v>26.326878488400002</v>
      </c>
      <c r="K133" s="108"/>
    </row>
    <row r="134" spans="2:13" ht="18" customHeight="1" x14ac:dyDescent="0.25">
      <c r="B134" s="35" t="s">
        <v>107</v>
      </c>
      <c r="C134" s="138" t="s">
        <v>108</v>
      </c>
      <c r="D134" s="138"/>
      <c r="E134" s="138"/>
      <c r="F134" s="138"/>
      <c r="G134" s="138"/>
      <c r="H134" s="63">
        <v>1.6500000000000001E-2</v>
      </c>
      <c r="I134" s="69">
        <f t="shared" si="2"/>
        <v>381.65313556328238</v>
      </c>
      <c r="J134" s="104">
        <f t="shared" si="3"/>
        <v>5.7157038823500006</v>
      </c>
      <c r="K134" s="108"/>
    </row>
    <row r="135" spans="2:13" ht="18" customHeight="1" x14ac:dyDescent="0.25">
      <c r="B135" s="35" t="s">
        <v>109</v>
      </c>
      <c r="C135" s="132" t="s">
        <v>157</v>
      </c>
      <c r="D135" s="132"/>
      <c r="E135" s="132"/>
      <c r="F135" s="132"/>
      <c r="G135" s="132"/>
      <c r="H135" s="110">
        <v>0</v>
      </c>
      <c r="I135" s="69">
        <f t="shared" si="2"/>
        <v>0</v>
      </c>
      <c r="J135" s="104">
        <f t="shared" si="3"/>
        <v>0</v>
      </c>
      <c r="K135" s="108"/>
    </row>
    <row r="136" spans="2:13" ht="18" customHeight="1" x14ac:dyDescent="0.25">
      <c r="B136" s="35" t="s">
        <v>18</v>
      </c>
      <c r="C136" s="138" t="s">
        <v>110</v>
      </c>
      <c r="D136" s="138"/>
      <c r="E136" s="138"/>
      <c r="F136" s="138"/>
      <c r="G136" s="138"/>
      <c r="H136" s="110">
        <v>0</v>
      </c>
      <c r="I136" s="69">
        <f t="shared" si="2"/>
        <v>0</v>
      </c>
      <c r="J136" s="104">
        <f t="shared" si="3"/>
        <v>0</v>
      </c>
      <c r="K136" s="108"/>
    </row>
    <row r="137" spans="2:13" ht="18" customHeight="1" x14ac:dyDescent="0.25">
      <c r="B137" s="35" t="s">
        <v>111</v>
      </c>
      <c r="C137" s="138" t="s">
        <v>112</v>
      </c>
      <c r="D137" s="138"/>
      <c r="E137" s="138"/>
      <c r="F137" s="138"/>
      <c r="G137" s="138"/>
      <c r="H137" s="63">
        <v>0.05</v>
      </c>
      <c r="I137" s="69">
        <f t="shared" si="2"/>
        <v>1156.5246532220679</v>
      </c>
      <c r="J137" s="104">
        <f t="shared" si="3"/>
        <v>17.320314795000002</v>
      </c>
      <c r="K137" s="108"/>
    </row>
    <row r="138" spans="2:13" ht="18" customHeight="1" x14ac:dyDescent="0.25">
      <c r="B138" s="35" t="s">
        <v>113</v>
      </c>
      <c r="C138" s="138" t="s">
        <v>114</v>
      </c>
      <c r="D138" s="138"/>
      <c r="E138" s="138"/>
      <c r="F138" s="138"/>
      <c r="G138" s="138"/>
      <c r="H138" s="110">
        <v>0</v>
      </c>
      <c r="I138" s="69">
        <f t="shared" si="2"/>
        <v>0</v>
      </c>
      <c r="J138" s="104">
        <f t="shared" si="3"/>
        <v>0</v>
      </c>
      <c r="K138" s="108"/>
    </row>
    <row r="139" spans="2:13" ht="18" customHeight="1" x14ac:dyDescent="0.25">
      <c r="B139" s="34" t="s">
        <v>22</v>
      </c>
      <c r="C139" s="137" t="s">
        <v>115</v>
      </c>
      <c r="D139" s="137"/>
      <c r="E139" s="137"/>
      <c r="F139" s="137"/>
      <c r="G139" s="137"/>
      <c r="H139" s="110">
        <f>SUM(H133:H138)</f>
        <v>0.14250000000000002</v>
      </c>
      <c r="I139" s="70">
        <f>SUM(I133:I138)</f>
        <v>3296.0952616828936</v>
      </c>
      <c r="J139" s="105">
        <f>SUM(J133:J138)</f>
        <v>49.362897165750006</v>
      </c>
      <c r="K139" s="108"/>
    </row>
    <row r="140" spans="2:13" ht="18" customHeight="1" x14ac:dyDescent="0.25">
      <c r="B140" s="140"/>
      <c r="C140" s="140"/>
      <c r="D140" s="140"/>
      <c r="E140" s="140"/>
      <c r="F140" s="140"/>
      <c r="G140" s="140"/>
      <c r="H140" s="140"/>
      <c r="I140" s="140"/>
      <c r="K140" s="108"/>
    </row>
    <row r="141" spans="2:13" ht="18" customHeight="1" x14ac:dyDescent="0.25">
      <c r="B141" s="137" t="s">
        <v>116</v>
      </c>
      <c r="C141" s="137"/>
      <c r="D141" s="137"/>
      <c r="E141" s="137"/>
      <c r="F141" s="137"/>
      <c r="G141" s="137"/>
      <c r="H141" s="137"/>
      <c r="I141" s="137"/>
      <c r="K141" s="108"/>
    </row>
    <row r="142" spans="2:13" ht="18" customHeight="1" x14ac:dyDescent="0.25">
      <c r="B142" s="35" t="s">
        <v>117</v>
      </c>
      <c r="C142" s="138" t="s">
        <v>100</v>
      </c>
      <c r="D142" s="138"/>
      <c r="E142" s="138"/>
      <c r="F142" s="138"/>
      <c r="G142" s="138"/>
      <c r="H142" s="138"/>
      <c r="I142" s="69">
        <f>I129</f>
        <v>1005.6736114974501</v>
      </c>
      <c r="K142" s="108"/>
    </row>
    <row r="143" spans="2:13" ht="18" customHeight="1" x14ac:dyDescent="0.25">
      <c r="B143" s="35" t="s">
        <v>118</v>
      </c>
      <c r="C143" s="138" t="s">
        <v>101</v>
      </c>
      <c r="D143" s="138"/>
      <c r="E143" s="138"/>
      <c r="F143" s="138"/>
      <c r="G143" s="138"/>
      <c r="H143" s="138"/>
      <c r="I143" s="69">
        <f>I130</f>
        <v>2011.3472229949002</v>
      </c>
      <c r="K143" s="108"/>
    </row>
    <row r="144" spans="2:13" ht="18" customHeight="1" x14ac:dyDescent="0.25">
      <c r="B144" s="35" t="s">
        <v>119</v>
      </c>
      <c r="C144" s="138" t="s">
        <v>120</v>
      </c>
      <c r="D144" s="138"/>
      <c r="E144" s="138"/>
      <c r="F144" s="138"/>
      <c r="G144" s="138"/>
      <c r="H144" s="138"/>
      <c r="I144" s="69">
        <f>I139</f>
        <v>3296.0952616828936</v>
      </c>
      <c r="K144" s="108"/>
    </row>
    <row r="145" spans="2:11" ht="18" customHeight="1" x14ac:dyDescent="0.25">
      <c r="B145" s="137" t="s">
        <v>187</v>
      </c>
      <c r="C145" s="137"/>
      <c r="D145" s="137"/>
      <c r="E145" s="137"/>
      <c r="F145" s="137"/>
      <c r="G145" s="137"/>
      <c r="H145" s="137"/>
      <c r="I145" s="70">
        <f>SUM(I142:I144)</f>
        <v>6313.1160961752439</v>
      </c>
      <c r="K145" s="108"/>
    </row>
    <row r="146" spans="2:11" ht="18" customHeight="1" x14ac:dyDescent="0.25">
      <c r="B146" s="134" t="s">
        <v>188</v>
      </c>
      <c r="C146" s="134"/>
      <c r="D146" s="134"/>
      <c r="E146" s="134"/>
      <c r="F146" s="134"/>
      <c r="G146" s="134"/>
      <c r="H146" s="134"/>
      <c r="I146" s="85">
        <f>SUM(J131,J139)</f>
        <v>94.546327065750006</v>
      </c>
      <c r="K146" s="108"/>
    </row>
    <row r="147" spans="2:11" ht="24" customHeight="1" x14ac:dyDescent="0.25">
      <c r="B147" s="140"/>
      <c r="C147" s="140"/>
      <c r="D147" s="140"/>
      <c r="E147" s="140"/>
      <c r="F147" s="140"/>
      <c r="G147" s="140"/>
      <c r="H147" s="140"/>
      <c r="I147" s="140"/>
      <c r="K147" s="108"/>
    </row>
    <row r="148" spans="2:11" x14ac:dyDescent="0.25">
      <c r="B148" s="139" t="s">
        <v>121</v>
      </c>
      <c r="C148" s="139"/>
      <c r="D148" s="139"/>
      <c r="E148" s="139"/>
      <c r="F148" s="139"/>
      <c r="G148" s="139"/>
      <c r="H148" s="139"/>
      <c r="I148" s="139"/>
      <c r="K148" s="108"/>
    </row>
    <row r="149" spans="2:11" ht="41.25" customHeight="1" x14ac:dyDescent="0.25">
      <c r="B149" s="137" t="s">
        <v>122</v>
      </c>
      <c r="C149" s="137"/>
      <c r="D149" s="137"/>
      <c r="E149" s="137"/>
      <c r="F149" s="137"/>
      <c r="G149" s="137"/>
      <c r="H149" s="137"/>
      <c r="I149" s="34" t="s">
        <v>32</v>
      </c>
      <c r="K149" s="108"/>
    </row>
    <row r="150" spans="2:11" ht="22.5" customHeight="1" x14ac:dyDescent="0.25">
      <c r="B150" s="35" t="s">
        <v>11</v>
      </c>
      <c r="C150" s="138" t="s">
        <v>30</v>
      </c>
      <c r="D150" s="138"/>
      <c r="E150" s="138"/>
      <c r="F150" s="138"/>
      <c r="G150" s="138"/>
      <c r="H150" s="138"/>
      <c r="I150" s="69">
        <f>I33</f>
        <v>11081.16</v>
      </c>
      <c r="K150" s="108"/>
    </row>
    <row r="151" spans="2:11" ht="21" customHeight="1" x14ac:dyDescent="0.25">
      <c r="B151" s="35" t="s">
        <v>13</v>
      </c>
      <c r="C151" s="138" t="s">
        <v>42</v>
      </c>
      <c r="D151" s="138"/>
      <c r="E151" s="138"/>
      <c r="F151" s="138"/>
      <c r="G151" s="138"/>
      <c r="H151" s="138"/>
      <c r="I151" s="69">
        <f>I71</f>
        <v>7131.1752000000015</v>
      </c>
      <c r="K151" s="108"/>
    </row>
    <row r="152" spans="2:11" x14ac:dyDescent="0.25">
      <c r="B152" s="35" t="s">
        <v>105</v>
      </c>
      <c r="C152" s="138" t="s">
        <v>180</v>
      </c>
      <c r="D152" s="138"/>
      <c r="E152" s="138"/>
      <c r="F152" s="138"/>
      <c r="G152" s="138"/>
      <c r="H152" s="138"/>
      <c r="I152" s="69">
        <f>I95</f>
        <v>442.69480448000002</v>
      </c>
      <c r="K152" s="108"/>
    </row>
    <row r="153" spans="2:11" ht="30.75" customHeight="1" x14ac:dyDescent="0.25">
      <c r="B153" s="64" t="s">
        <v>107</v>
      </c>
      <c r="C153" s="132" t="s">
        <v>182</v>
      </c>
      <c r="D153" s="132"/>
      <c r="E153" s="132"/>
      <c r="F153" s="132"/>
      <c r="G153" s="132"/>
      <c r="H153" s="132"/>
      <c r="I153" s="81">
        <f>I96</f>
        <v>301.22286600000001</v>
      </c>
      <c r="K153" s="108"/>
    </row>
    <row r="154" spans="2:11" x14ac:dyDescent="0.25">
      <c r="B154" s="35" t="s">
        <v>18</v>
      </c>
      <c r="C154" s="138" t="s">
        <v>78</v>
      </c>
      <c r="D154" s="138"/>
      <c r="E154" s="138"/>
      <c r="F154" s="138"/>
      <c r="G154" s="138"/>
      <c r="H154" s="138"/>
      <c r="I154" s="69">
        <f>I117</f>
        <v>1458.4422254690003</v>
      </c>
      <c r="K154" s="108"/>
    </row>
    <row r="155" spans="2:11" x14ac:dyDescent="0.25">
      <c r="B155" s="35" t="s">
        <v>20</v>
      </c>
      <c r="C155" s="138" t="s">
        <v>93</v>
      </c>
      <c r="D155" s="138"/>
      <c r="E155" s="138"/>
      <c r="F155" s="138"/>
      <c r="G155" s="138"/>
      <c r="H155" s="138"/>
      <c r="I155" s="69">
        <f>I125</f>
        <v>0</v>
      </c>
      <c r="K155" s="108"/>
    </row>
    <row r="156" spans="2:11" x14ac:dyDescent="0.25">
      <c r="B156" s="33"/>
      <c r="C156" s="137" t="s">
        <v>181</v>
      </c>
      <c r="D156" s="137"/>
      <c r="E156" s="137"/>
      <c r="F156" s="137"/>
      <c r="G156" s="137"/>
      <c r="H156" s="137"/>
      <c r="I156" s="70">
        <f>SUM(I150,I151,I152,I154)</f>
        <v>20113.472229949002</v>
      </c>
      <c r="K156" s="108"/>
    </row>
    <row r="157" spans="2:11" x14ac:dyDescent="0.25">
      <c r="B157" s="35" t="s">
        <v>183</v>
      </c>
      <c r="C157" s="138" t="s">
        <v>99</v>
      </c>
      <c r="D157" s="138"/>
      <c r="E157" s="138"/>
      <c r="F157" s="138"/>
      <c r="G157" s="138"/>
      <c r="H157" s="138"/>
      <c r="I157" s="69">
        <f>I145</f>
        <v>6313.1160961752439</v>
      </c>
      <c r="K157" s="108"/>
    </row>
    <row r="158" spans="2:11" x14ac:dyDescent="0.25">
      <c r="B158" s="64" t="s">
        <v>184</v>
      </c>
      <c r="C158" s="132" t="s">
        <v>185</v>
      </c>
      <c r="D158" s="132"/>
      <c r="E158" s="132"/>
      <c r="F158" s="132"/>
      <c r="G158" s="132"/>
      <c r="H158" s="132"/>
      <c r="I158" s="81">
        <f>I146</f>
        <v>94.546327065750006</v>
      </c>
      <c r="K158" s="108"/>
    </row>
    <row r="159" spans="2:11" x14ac:dyDescent="0.25">
      <c r="B159" s="140"/>
      <c r="C159" s="140"/>
      <c r="D159" s="140"/>
      <c r="E159" s="140"/>
      <c r="F159" s="140"/>
      <c r="G159" s="140"/>
      <c r="H159" s="140"/>
      <c r="I159" s="140"/>
      <c r="K159" s="108"/>
    </row>
    <row r="160" spans="2:11" x14ac:dyDescent="0.25">
      <c r="B160" s="137" t="s">
        <v>191</v>
      </c>
      <c r="C160" s="137"/>
      <c r="D160" s="137"/>
      <c r="E160" s="137"/>
      <c r="F160" s="137"/>
      <c r="G160" s="137"/>
      <c r="H160" s="137"/>
      <c r="I160" s="70">
        <f>I156+I157</f>
        <v>26426.588326124245</v>
      </c>
      <c r="J160" s="11"/>
      <c r="K160" s="108"/>
    </row>
    <row r="161" spans="2:11" x14ac:dyDescent="0.25">
      <c r="B161" s="137" t="s">
        <v>123</v>
      </c>
      <c r="C161" s="137"/>
      <c r="D161" s="137"/>
      <c r="E161" s="137"/>
      <c r="F161" s="137"/>
      <c r="G161" s="137"/>
      <c r="H161" s="137"/>
      <c r="I161" s="65">
        <v>14</v>
      </c>
      <c r="K161" s="108"/>
    </row>
    <row r="162" spans="2:11" x14ac:dyDescent="0.25">
      <c r="B162" s="137" t="s">
        <v>124</v>
      </c>
      <c r="C162" s="137"/>
      <c r="D162" s="137"/>
      <c r="E162" s="137"/>
      <c r="F162" s="137"/>
      <c r="G162" s="137"/>
      <c r="H162" s="137"/>
      <c r="I162" s="70">
        <f>I160*I161</f>
        <v>369972.23656573944</v>
      </c>
      <c r="K162" s="108"/>
    </row>
    <row r="163" spans="2:11" x14ac:dyDescent="0.25">
      <c r="B163" s="137" t="s">
        <v>125</v>
      </c>
      <c r="C163" s="137"/>
      <c r="D163" s="137"/>
      <c r="E163" s="137"/>
      <c r="F163" s="137"/>
      <c r="G163" s="137"/>
      <c r="H163" s="137"/>
      <c r="I163" s="66">
        <f>I160/I150</f>
        <v>2.3848214741168112</v>
      </c>
      <c r="K163" s="108"/>
    </row>
    <row r="164" spans="2:11" x14ac:dyDescent="0.25">
      <c r="B164" s="134" t="s">
        <v>189</v>
      </c>
      <c r="C164" s="134"/>
      <c r="D164" s="134"/>
      <c r="E164" s="134"/>
      <c r="F164" s="134"/>
      <c r="G164" s="134"/>
      <c r="H164" s="134"/>
      <c r="I164" s="85">
        <f>SUM(I153,I158)*I161</f>
        <v>5540.7687029204999</v>
      </c>
      <c r="K164" s="108"/>
    </row>
    <row r="165" spans="2:11" x14ac:dyDescent="0.25">
      <c r="B165" s="140"/>
      <c r="C165" s="140"/>
      <c r="D165" s="140"/>
      <c r="E165" s="140"/>
      <c r="F165" s="140"/>
      <c r="G165" s="140"/>
      <c r="H165" s="140"/>
      <c r="I165" s="140"/>
      <c r="K165" s="108"/>
    </row>
    <row r="166" spans="2:11" x14ac:dyDescent="0.25">
      <c r="B166" s="137" t="s">
        <v>192</v>
      </c>
      <c r="C166" s="137"/>
      <c r="D166" s="137"/>
      <c r="E166" s="137"/>
      <c r="F166" s="137"/>
      <c r="G166" s="137"/>
      <c r="H166" s="137"/>
      <c r="I166" s="70">
        <f>I160*I15</f>
        <v>528531.76652248495</v>
      </c>
      <c r="K166" s="108"/>
    </row>
    <row r="167" spans="2:11" ht="12" customHeight="1" x14ac:dyDescent="0.25">
      <c r="B167" s="137" t="s">
        <v>126</v>
      </c>
      <c r="C167" s="137"/>
      <c r="D167" s="137"/>
      <c r="E167" s="137"/>
      <c r="F167" s="137"/>
      <c r="G167" s="137"/>
      <c r="H167" s="137"/>
      <c r="I167" s="70">
        <f>I162*I15</f>
        <v>7399444.7313147886</v>
      </c>
      <c r="K167" s="108"/>
    </row>
    <row r="168" spans="2:11" x14ac:dyDescent="0.25">
      <c r="B168" s="134" t="s">
        <v>190</v>
      </c>
      <c r="C168" s="134"/>
      <c r="D168" s="134"/>
      <c r="E168" s="134"/>
      <c r="F168" s="134"/>
      <c r="G168" s="134"/>
      <c r="H168" s="134"/>
      <c r="I168" s="85">
        <f>I164*12</f>
        <v>66489.224435045995</v>
      </c>
      <c r="K168" s="108"/>
    </row>
    <row r="169" spans="2:11" x14ac:dyDescent="0.25">
      <c r="K169" s="108"/>
    </row>
    <row r="170" spans="2:11" x14ac:dyDescent="0.25">
      <c r="B170" s="135" t="s">
        <v>138</v>
      </c>
      <c r="C170" s="136"/>
      <c r="D170" s="136"/>
      <c r="E170" s="136"/>
      <c r="F170" s="136"/>
      <c r="G170" s="23">
        <v>300</v>
      </c>
      <c r="K170" s="108"/>
    </row>
    <row r="171" spans="2:11" x14ac:dyDescent="0.25">
      <c r="B171" s="135" t="s">
        <v>158</v>
      </c>
      <c r="C171" s="136"/>
      <c r="D171" s="136"/>
      <c r="E171" s="136"/>
      <c r="F171" s="136"/>
      <c r="G171" s="115" t="s">
        <v>159</v>
      </c>
      <c r="H171" s="22"/>
      <c r="I171" s="22"/>
      <c r="K171" s="108"/>
    </row>
    <row r="172" spans="2:11" x14ac:dyDescent="0.25">
      <c r="B172" s="141" t="s">
        <v>130</v>
      </c>
      <c r="C172" s="141"/>
      <c r="D172" s="141"/>
      <c r="E172" s="141"/>
      <c r="F172" s="141"/>
      <c r="G172" s="116">
        <v>0.5</v>
      </c>
      <c r="H172" s="22"/>
      <c r="I172" s="22"/>
      <c r="K172" s="108"/>
    </row>
    <row r="173" spans="2:11" x14ac:dyDescent="0.25">
      <c r="B173" s="135" t="s">
        <v>140</v>
      </c>
      <c r="C173" s="142"/>
      <c r="D173" s="142"/>
      <c r="E173" s="142"/>
      <c r="F173" s="142"/>
      <c r="G173" s="22"/>
      <c r="H173" s="22"/>
      <c r="I173" s="22"/>
      <c r="K173" s="108"/>
    </row>
  </sheetData>
  <mergeCells count="180">
    <mergeCell ref="B173:F173"/>
    <mergeCell ref="B163:H163"/>
    <mergeCell ref="B164:H164"/>
    <mergeCell ref="B165:I165"/>
    <mergeCell ref="B166:H166"/>
    <mergeCell ref="B167:H167"/>
    <mergeCell ref="B168:H168"/>
    <mergeCell ref="B170:F170"/>
    <mergeCell ref="B171:F171"/>
    <mergeCell ref="B172:F172"/>
    <mergeCell ref="C154:H154"/>
    <mergeCell ref="C155:H155"/>
    <mergeCell ref="C156:H156"/>
    <mergeCell ref="C157:H157"/>
    <mergeCell ref="C158:H158"/>
    <mergeCell ref="B159:I159"/>
    <mergeCell ref="B160:H160"/>
    <mergeCell ref="B161:H161"/>
    <mergeCell ref="B162:H162"/>
    <mergeCell ref="J127:J128"/>
    <mergeCell ref="C128:G128"/>
    <mergeCell ref="C129:G129"/>
    <mergeCell ref="C130:G130"/>
    <mergeCell ref="B131:H131"/>
    <mergeCell ref="C133:G133"/>
    <mergeCell ref="C134:G134"/>
    <mergeCell ref="C135:G135"/>
    <mergeCell ref="C136:G136"/>
    <mergeCell ref="C122:H122"/>
    <mergeCell ref="C123:H123"/>
    <mergeCell ref="C124:H124"/>
    <mergeCell ref="B149:H149"/>
    <mergeCell ref="C150:H150"/>
    <mergeCell ref="C151:H151"/>
    <mergeCell ref="C152:H152"/>
    <mergeCell ref="C153:H153"/>
    <mergeCell ref="B132:H132"/>
    <mergeCell ref="C137:G137"/>
    <mergeCell ref="C138:G138"/>
    <mergeCell ref="C139:G139"/>
    <mergeCell ref="B146:H146"/>
    <mergeCell ref="B140:I140"/>
    <mergeCell ref="B141:I141"/>
    <mergeCell ref="C142:H142"/>
    <mergeCell ref="C143:H143"/>
    <mergeCell ref="C144:H144"/>
    <mergeCell ref="B145:H145"/>
    <mergeCell ref="B147:I147"/>
    <mergeCell ref="B148:I148"/>
    <mergeCell ref="B98:I98"/>
    <mergeCell ref="C99:H99"/>
    <mergeCell ref="B125:H125"/>
    <mergeCell ref="B126:I126"/>
    <mergeCell ref="B127:I127"/>
    <mergeCell ref="B111:I111"/>
    <mergeCell ref="C113:G113"/>
    <mergeCell ref="C114:G114"/>
    <mergeCell ref="B115:H115"/>
    <mergeCell ref="C108:H108"/>
    <mergeCell ref="C103:G103"/>
    <mergeCell ref="C104:G104"/>
    <mergeCell ref="C105:G105"/>
    <mergeCell ref="B106:H106"/>
    <mergeCell ref="B107:I107"/>
    <mergeCell ref="C109:G109"/>
    <mergeCell ref="B110:H110"/>
    <mergeCell ref="B112:I112"/>
    <mergeCell ref="B116:H116"/>
    <mergeCell ref="B117:H117"/>
    <mergeCell ref="B118:I118"/>
    <mergeCell ref="B119:I119"/>
    <mergeCell ref="C120:H120"/>
    <mergeCell ref="C121:H121"/>
    <mergeCell ref="C100:G100"/>
    <mergeCell ref="C101:G101"/>
    <mergeCell ref="C102:G102"/>
    <mergeCell ref="C85:G85"/>
    <mergeCell ref="C86:G86"/>
    <mergeCell ref="C87:G87"/>
    <mergeCell ref="C88:G88"/>
    <mergeCell ref="C79:G79"/>
    <mergeCell ref="H79:I79"/>
    <mergeCell ref="C80:G80"/>
    <mergeCell ref="C81:G81"/>
    <mergeCell ref="C82:G82"/>
    <mergeCell ref="B83:H83"/>
    <mergeCell ref="C84:I84"/>
    <mergeCell ref="H85:I85"/>
    <mergeCell ref="B89:G89"/>
    <mergeCell ref="B90:I90"/>
    <mergeCell ref="B91:I91"/>
    <mergeCell ref="C93:G93"/>
    <mergeCell ref="C92:G92"/>
    <mergeCell ref="C94:G94"/>
    <mergeCell ref="B95:G95"/>
    <mergeCell ref="B96:G96"/>
    <mergeCell ref="B97:I97"/>
    <mergeCell ref="B77:H77"/>
    <mergeCell ref="C78:I78"/>
    <mergeCell ref="C61:H61"/>
    <mergeCell ref="C62:H62"/>
    <mergeCell ref="C63:H63"/>
    <mergeCell ref="C64:H64"/>
    <mergeCell ref="B65:H65"/>
    <mergeCell ref="B66:I66"/>
    <mergeCell ref="B58:B59"/>
    <mergeCell ref="C58:D59"/>
    <mergeCell ref="E58:F58"/>
    <mergeCell ref="I58:I59"/>
    <mergeCell ref="E59:F59"/>
    <mergeCell ref="C60:F60"/>
    <mergeCell ref="B73:I73"/>
    <mergeCell ref="C74:H74"/>
    <mergeCell ref="C75:G75"/>
    <mergeCell ref="C76:G76"/>
    <mergeCell ref="B67:I67"/>
    <mergeCell ref="C68:H68"/>
    <mergeCell ref="C69:H69"/>
    <mergeCell ref="C70:H70"/>
    <mergeCell ref="B71:H71"/>
    <mergeCell ref="B72:I72"/>
    <mergeCell ref="B54:I54"/>
    <mergeCell ref="C55:H55"/>
    <mergeCell ref="B56:B57"/>
    <mergeCell ref="C56:C57"/>
    <mergeCell ref="E56:F56"/>
    <mergeCell ref="I56:I57"/>
    <mergeCell ref="E57:F57"/>
    <mergeCell ref="C48:G48"/>
    <mergeCell ref="C49:G49"/>
    <mergeCell ref="C50:G50"/>
    <mergeCell ref="C51:G51"/>
    <mergeCell ref="C52:G52"/>
    <mergeCell ref="B53:G53"/>
    <mergeCell ref="C43:H43"/>
    <mergeCell ref="C44:G44"/>
    <mergeCell ref="C45:G45"/>
    <mergeCell ref="C47:G47"/>
    <mergeCell ref="C37:G37"/>
    <mergeCell ref="C38:G38"/>
    <mergeCell ref="B39:G39"/>
    <mergeCell ref="B40:H40"/>
    <mergeCell ref="B41:H41"/>
    <mergeCell ref="B42:I42"/>
    <mergeCell ref="C31:H31"/>
    <mergeCell ref="C32:H32"/>
    <mergeCell ref="B33:H33"/>
    <mergeCell ref="B34:I34"/>
    <mergeCell ref="B35:I35"/>
    <mergeCell ref="C36:H36"/>
    <mergeCell ref="C25:H25"/>
    <mergeCell ref="C26:H26"/>
    <mergeCell ref="C27:G27"/>
    <mergeCell ref="C28:G28"/>
    <mergeCell ref="C29:H29"/>
    <mergeCell ref="C30:H30"/>
    <mergeCell ref="C20:H20"/>
    <mergeCell ref="C21:H21"/>
    <mergeCell ref="C22:F22"/>
    <mergeCell ref="G22:H22"/>
    <mergeCell ref="C23:H23"/>
    <mergeCell ref="B24:I24"/>
    <mergeCell ref="C14:H14"/>
    <mergeCell ref="C15:H15"/>
    <mergeCell ref="C16:H16"/>
    <mergeCell ref="C17:H17"/>
    <mergeCell ref="B18:I18"/>
    <mergeCell ref="B19:I19"/>
    <mergeCell ref="D8:I8"/>
    <mergeCell ref="D9:I9"/>
    <mergeCell ref="B10:I10"/>
    <mergeCell ref="B11:I11"/>
    <mergeCell ref="C12:H12"/>
    <mergeCell ref="C13:H13"/>
    <mergeCell ref="B2:I2"/>
    <mergeCell ref="B3:I3"/>
    <mergeCell ref="D4:I4"/>
    <mergeCell ref="D5:I5"/>
    <mergeCell ref="D6:I6"/>
    <mergeCell ref="D7:I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59735FF8C9F34B9133337687721FBB" ma:contentTypeVersion="5" ma:contentTypeDescription="Crie um novo documento." ma:contentTypeScope="" ma:versionID="62b74f95961fbe0755353fee501b4461">
  <xsd:schema xmlns:xsd="http://www.w3.org/2001/XMLSchema" xmlns:xs="http://www.w3.org/2001/XMLSchema" xmlns:p="http://schemas.microsoft.com/office/2006/metadata/properties" xmlns:ns2="66b189e0-0b39-4c6e-81d8-1ff660580e3d" xmlns:ns3="beb0c2a2-77e5-42ec-b583-c86105545173" targetNamespace="http://schemas.microsoft.com/office/2006/metadata/properties" ma:root="true" ma:fieldsID="7431d52cc94e4eedbf783af4b7b5f286" ns2:_="" ns3:_="">
    <xsd:import namespace="66b189e0-0b39-4c6e-81d8-1ff660580e3d"/>
    <xsd:import namespace="beb0c2a2-77e5-42ec-b583-c861055451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b189e0-0b39-4c6e-81d8-1ff660580e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c2a2-77e5-42ec-b583-c861055451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5850B3-C8C6-4251-9AD4-7C29912181E2}">
  <ds:schemaRefs>
    <ds:schemaRef ds:uri="http://purl.org/dc/elements/1.1/"/>
    <ds:schemaRef ds:uri="beb0c2a2-77e5-42ec-b583-c86105545173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66b189e0-0b39-4c6e-81d8-1ff660580e3d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8B513F-4816-42ED-AB9D-B6AFDCE5BB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b189e0-0b39-4c6e-81d8-1ff660580e3d"/>
    <ds:schemaRef ds:uri="beb0c2a2-77e5-42ec-b583-c861055451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DB9DCC-EDCA-4761-B279-279A7BDA9E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Proposta de Preços</vt:lpstr>
      <vt:lpstr>Desenvolvedor de Sw Pleno</vt:lpstr>
      <vt:lpstr>Desenvolvedor de Sw Sênior</vt:lpstr>
      <vt:lpstr>Líder Téc. Desenvolvimento</vt:lpstr>
      <vt:lpstr>Arquiteto de Sw Sênior</vt:lpstr>
      <vt:lpstr>SCRUM Master</vt:lpstr>
      <vt:lpstr>Analista de Testes Qualidade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Waldemar Ferreira Filho</dc:creator>
  <cp:keywords/>
  <dc:description/>
  <cp:lastModifiedBy>Naiara Santos da Cunha</cp:lastModifiedBy>
  <cp:revision/>
  <cp:lastPrinted>2024-11-07T19:58:30Z</cp:lastPrinted>
  <dcterms:created xsi:type="dcterms:W3CDTF">2023-11-16T12:49:04Z</dcterms:created>
  <dcterms:modified xsi:type="dcterms:W3CDTF">2026-04-14T17:53:06Z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0x010100CC59735FF8C9F34B9133337687721FBB</vt:lpwstr>
  </property>
</Properties>
</file>