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tabRatio="500" firstSheet="2" activeTab="5"/>
  </bookViews>
  <sheets>
    <sheet name="RESUMO" sheetId="1" r:id="rId1"/>
    <sheet name="LOTE 1 - MOSSORÓ" sheetId="2" r:id="rId2"/>
    <sheet name="LOTE 2 - MOSSORÓ" sheetId="3" r:id="rId3"/>
    <sheet name="LOTE 3 - MOSSORÓ (40% INS)" sheetId="4" r:id="rId4"/>
    <sheet name="LOTE 4 - PARNAMIRIM" sheetId="5" r:id="rId5"/>
    <sheet name="LOTE 5 - SGA" sheetId="6" r:id="rId6"/>
    <sheet name="UNIFORME"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<sst xmlns="http://schemas.openxmlformats.org/spreadsheetml/2006/main" count="2178" uniqueCount="227">
  <si>
    <t>LOTE</t>
  </si>
  <si>
    <t>ITEM</t>
  </si>
  <si>
    <t>ESPECIFICAÇÃO DO SERVIÇO</t>
  </si>
  <si>
    <t>UNIDADE DE MEDIDA</t>
  </si>
  <si>
    <t>QUANTIDADE 
(A)</t>
  </si>
  <si>
    <t>VALOR UNITÁRIO MENSAL (R$) (B)</t>
  </si>
  <si>
    <t>VALOR UNITÁRIO ANUAL (R$)
(C = B * 12)</t>
  </si>
  <si>
    <t>VALOR GLOBAL ANUAL (R$)
(D =A * C)</t>
  </si>
  <si>
    <t>VALOR GLOBAL DO LOTE (R$)</t>
  </si>
  <si>
    <t>REGIÃO 01 - MOSSORÓ</t>
  </si>
  <si>
    <t>Porteiro 44 horas - Diurno (CBO 5174-10)</t>
  </si>
  <si>
    <t>POSTO</t>
  </si>
  <si>
    <t>Recepcionista 44 horas - Diurno (CBO 4221-05)</t>
  </si>
  <si>
    <r>
      <rPr>
        <sz val="10"/>
        <color rgb="FF000000"/>
        <rFont val="Arial"/>
        <charset val="134"/>
      </rPr>
      <t xml:space="preserve">Porteiro 12x36 horas - Diurno (CBO 5174-10) - </t>
    </r>
    <r>
      <rPr>
        <b/>
        <sz val="10"/>
        <color rgb="FF000000"/>
        <rFont val="Arial"/>
        <charset val="134"/>
      </rPr>
      <t>envolvendo 2 (dois) porteiros</t>
    </r>
  </si>
  <si>
    <r>
      <rPr>
        <sz val="10"/>
        <color rgb="FF000000"/>
        <rFont val="Arial"/>
        <charset val="134"/>
      </rPr>
      <t xml:space="preserve">Porteiro 12x36 horas - Noturno (CBO 5174-10) - </t>
    </r>
    <r>
      <rPr>
        <b/>
        <sz val="10"/>
        <color rgb="FF000000"/>
        <rFont val="Arial"/>
        <charset val="134"/>
      </rPr>
      <t>envolvendo 2 (dois) porteiros</t>
    </r>
  </si>
  <si>
    <r>
      <rPr>
        <sz val="10"/>
        <color rgb="FF000000"/>
        <rFont val="Arial"/>
        <charset val="134"/>
      </rPr>
      <t xml:space="preserve">Porteiro 12x36hrs - Diurno - 40% INS (CBO 5174-10) - </t>
    </r>
    <r>
      <rPr>
        <b/>
        <sz val="10"/>
        <color rgb="FF000000"/>
        <rFont val="Arial"/>
        <charset val="134"/>
      </rPr>
      <t>envolvendo 2 (dois) porteiros</t>
    </r>
  </si>
  <si>
    <r>
      <rPr>
        <sz val="10"/>
        <color rgb="FF000000"/>
        <rFont val="Arial"/>
        <charset val="134"/>
      </rPr>
      <t xml:space="preserve">        Porteiro 12x36hrs - Noturno - 40% INS (CBO 5174-10) - </t>
    </r>
    <r>
      <rPr>
        <b/>
        <sz val="10"/>
        <color rgb="FF000000"/>
        <rFont val="Arial"/>
        <charset val="134"/>
      </rPr>
      <t>envolvendo 2 (dois) porteiros</t>
    </r>
    <r>
      <rPr>
        <sz val="10"/>
        <color rgb="FF000000"/>
        <rFont val="Arial"/>
        <charset val="134"/>
      </rPr>
      <t xml:space="preserve">        
</t>
    </r>
  </si>
  <si>
    <t>REGIÃO 02 - PARNAMIRIM</t>
  </si>
  <si>
    <t>REGIÃO 03 - SÃO GONÇALO DO AMARANTE</t>
  </si>
  <si>
    <t>VALOR TOTAL DA CONTRATAÇÃO</t>
  </si>
  <si>
    <t>LOTE 1 - MOSSORÓ</t>
  </si>
  <si>
    <t>DISCRIMINAÇÃO DOS SERVIÇOS (dados referentes à contratação)</t>
  </si>
  <si>
    <t>Data de apresentação de proposta (dia/mês/ano)</t>
  </si>
  <si>
    <t>ITEM 1 - Porteiro 44 horas - Diurno</t>
  </si>
  <si>
    <t>Acordo, Convenção ou Sentença Normativa em Dissídio Coletivo</t>
  </si>
  <si>
    <t>SINDICATO</t>
  </si>
  <si>
    <t>RN000013/2026</t>
  </si>
  <si>
    <t>Número de meses de execução contratual</t>
  </si>
  <si>
    <t>MÃO DE OBRA VINCULADA À EXECUÇÃO CONTRATUAL</t>
  </si>
  <si>
    <t>Categoria</t>
  </si>
  <si>
    <t>Jornada</t>
  </si>
  <si>
    <t xml:space="preserve">44h - Segunda a Sexta - Diurno </t>
  </si>
  <si>
    <t>Classificação Brasileira de Ocupação (CBO)</t>
  </si>
  <si>
    <t>Salário Normativo da Categoria Profissional</t>
  </si>
  <si>
    <t>Salário Mínimo Vigente</t>
  </si>
  <si>
    <t>Data base da categoria (dia/mês/ano)</t>
  </si>
  <si>
    <t>Base de Cálculo de Hora Mensal</t>
  </si>
  <si>
    <t>Dias trabalhados Mensal</t>
  </si>
  <si>
    <t>MÓDULO 1: COMPOSIÇÃO DA REMUNERAÇÃO</t>
  </si>
  <si>
    <t>Composição da Remuneração</t>
  </si>
  <si>
    <t>Percentual</t>
  </si>
  <si>
    <t>Valor</t>
  </si>
  <si>
    <t>A</t>
  </si>
  <si>
    <t>Salário Base</t>
  </si>
  <si>
    <t>B</t>
  </si>
  <si>
    <t>Adicional de Periculosidade</t>
  </si>
  <si>
    <t>C</t>
  </si>
  <si>
    <t>Adicional de Insalubridade</t>
  </si>
  <si>
    <t>D</t>
  </si>
  <si>
    <t>Adicional Noturno</t>
  </si>
  <si>
    <t>E</t>
  </si>
  <si>
    <t>Adicional de Hora Noturna Reduzida</t>
  </si>
  <si>
    <t>...</t>
  </si>
  <si>
    <t>Outro (especificar)</t>
  </si>
  <si>
    <r>
      <rPr>
        <b/>
        <sz val="11"/>
        <color rgb="FF000000"/>
        <rFont val="Calibri"/>
        <charset val="134"/>
      </rPr>
      <t>Valor da Remuneração (A+B+C+D+E</t>
    </r>
    <r>
      <rPr>
        <b/>
        <sz val="11"/>
        <color rgb="FFFF0000"/>
        <rFont val="Calibri"/>
        <charset val="134"/>
      </rPr>
      <t>+...</t>
    </r>
    <r>
      <rPr>
        <b/>
        <sz val="11"/>
        <color rgb="FF000000"/>
        <rFont val="Calibri"/>
        <charset val="134"/>
      </rPr>
      <t>)</t>
    </r>
  </si>
  <si>
    <t>Reserva Técnica (Variação de 0 a 6%) - Nota 1</t>
  </si>
  <si>
    <t>Total(Valor da Remuneção + Reserva Técnica)</t>
  </si>
  <si>
    <t>Nota 1 - Variação Definida de acordo com consulta ao Ministério Público Estadual - MP/RN.</t>
  </si>
  <si>
    <t>PARCELAS INDENIZATÓRIAS</t>
  </si>
  <si>
    <t>Intrajornada</t>
  </si>
  <si>
    <t>Total</t>
  </si>
  <si>
    <t>MÓDULO 2: ENCARGOS SOCIAIS (Incidentes sobre o valor da remuneração + reserva técnica)</t>
  </si>
  <si>
    <t>SUBMÓDULO 2.1</t>
  </si>
  <si>
    <t>GPS, FGTS e outras contribuições</t>
  </si>
  <si>
    <t>INSS</t>
  </si>
  <si>
    <t>SESI/SESC</t>
  </si>
  <si>
    <t>SENAC</t>
  </si>
  <si>
    <t>INCRA</t>
  </si>
  <si>
    <t>SALÁRIO EDUCAÇÃO</t>
  </si>
  <si>
    <t>F</t>
  </si>
  <si>
    <t>FGTS</t>
  </si>
  <si>
    <t>G</t>
  </si>
  <si>
    <t>SEGURO ACIDENTE DO TRABALHO/SAT/INSS (RAT X FAP)</t>
  </si>
  <si>
    <t>H</t>
  </si>
  <si>
    <t>SEBRAE</t>
  </si>
  <si>
    <t xml:space="preserve">Total Submódulo 2.1 </t>
  </si>
  <si>
    <t>SUBMÓDULO 2.2</t>
  </si>
  <si>
    <t>13º Salário, Férias e Adicional de Férias</t>
  </si>
  <si>
    <t>Férias</t>
  </si>
  <si>
    <t>Auxílio Doença</t>
  </si>
  <si>
    <t>Licença Maternidade/Paternidade</t>
  </si>
  <si>
    <t>Faltas Legais</t>
  </si>
  <si>
    <t>Acidente de Trabalho</t>
  </si>
  <si>
    <t>Aviso Prévio</t>
  </si>
  <si>
    <t>13º Salário</t>
  </si>
  <si>
    <t xml:space="preserve">Total Submódulo 2.2 </t>
  </si>
  <si>
    <t>SUBMÓDULO 2.3</t>
  </si>
  <si>
    <t>Indenizações</t>
  </si>
  <si>
    <t>Aviso Prévio Indenizado</t>
  </si>
  <si>
    <t>Indenização Adicional</t>
  </si>
  <si>
    <t>Indenização (rescisões sem justa causa)</t>
  </si>
  <si>
    <t xml:space="preserve">Total Submódulo 2.3 </t>
  </si>
  <si>
    <t>SUBMÓDULO 2.4</t>
  </si>
  <si>
    <t>Incidência Encargos</t>
  </si>
  <si>
    <t>Incidência dos Encargos do Grupo A sobre os itens do grupo B</t>
  </si>
  <si>
    <t>Valor dos Encargos Sociais</t>
  </si>
  <si>
    <t>Total dos Módulos 1+2+ indenizações (2.1+2.2+2.3+2.4) - Nota 2</t>
  </si>
  <si>
    <t>Nota 2 - Os índices dos Encargos Sociais foram baseadas de acordo com Planilhas já adotas pelo Ministério Público da União (MPU) e Supremo Tribunal Federal (STF).</t>
  </si>
  <si>
    <t>MÓDULO 3: INSUMOS</t>
  </si>
  <si>
    <t>Uniformes, EPIs e Materiais (custo mensal por empregado)</t>
  </si>
  <si>
    <t>A.1</t>
  </si>
  <si>
    <t>Equipamentos (custo mensal por posto)</t>
  </si>
  <si>
    <t>Vale Transporte (B.1 x B.2 x B.3 - B.4)</t>
  </si>
  <si>
    <t>B.1</t>
  </si>
  <si>
    <t>valor da tarifa da passagem</t>
  </si>
  <si>
    <t>B.2</t>
  </si>
  <si>
    <t>quantidade de vales por dia</t>
  </si>
  <si>
    <t>B.3</t>
  </si>
  <si>
    <t>quantidade de dias trabalhados</t>
  </si>
  <si>
    <t>B.4</t>
  </si>
  <si>
    <t>contrapartida do beneficiário (6% so salario base)</t>
  </si>
  <si>
    <r>
      <rPr>
        <sz val="11"/>
        <color rgb="FF000000"/>
        <rFont val="Calibri"/>
        <charset val="134"/>
      </rPr>
      <t xml:space="preserve">Ticket ou Vale Alimentação </t>
    </r>
    <r>
      <rPr>
        <sz val="11"/>
        <color rgb="FFFF0000"/>
        <rFont val="Calibri"/>
        <charset val="134"/>
      </rPr>
      <t>(R$0,00 ao dia trabalhado)</t>
    </r>
  </si>
  <si>
    <t xml:space="preserve">Seguro de Vida em Grupo </t>
  </si>
  <si>
    <t>Exame Médico</t>
  </si>
  <si>
    <t>Auxílio Saúde</t>
  </si>
  <si>
    <t>VALOR DA RESERVA TÉCNICA (sobre os insumos)</t>
  </si>
  <si>
    <t>Total (A + B + C +D + E + F)</t>
  </si>
  <si>
    <t>MÓDULO 4 - DEMAIS COMPONENTES - Nota 3</t>
  </si>
  <si>
    <t>Despesas administrativas/operacionais</t>
  </si>
  <si>
    <t>Lucro</t>
  </si>
  <si>
    <t>Total do Módulo 4 (A+B)</t>
  </si>
  <si>
    <t>Nota 3 - Caso seja constatado valores abusivos das Despesas Administrativas/Operacionais e Lucro Exorbitantes, caberá o Pregoeiro ou responsável pela procedimento, tomar as devidas providencias.</t>
  </si>
  <si>
    <r>
      <rPr>
        <sz val="10"/>
        <color rgb="FFFF0000"/>
        <rFont val="Calibri"/>
        <charset val="134"/>
      </rPr>
      <t>* Lucro e despesas administrativas conforme percentuais sugeridos pela Controladoria-Geral do Estado do Rio Grande do Norte</t>
    </r>
    <r>
      <rPr>
        <sz val="10"/>
        <color rgb="FFFF0000"/>
        <rFont val="Arial"/>
        <charset val="134"/>
      </rPr>
      <t xml:space="preserve">			.
</t>
    </r>
  </si>
  <si>
    <t>MÓDULO 5 - TRIBUTOS (ISSQN+COFINS+PIS) - LUCRO PRESUMIDO Notas - 4 e 5</t>
  </si>
  <si>
    <t>TRIBUTO (8,65%)/100 = To</t>
  </si>
  <si>
    <t>ISSQN</t>
  </si>
  <si>
    <t>Não Incluir</t>
  </si>
  <si>
    <t>A.2</t>
  </si>
  <si>
    <t>COFINS</t>
  </si>
  <si>
    <t>A.3</t>
  </si>
  <si>
    <t>PIS</t>
  </si>
  <si>
    <t>(Mão de Obra+Insumos+Demais Componentes) = Po</t>
  </si>
  <si>
    <t>Po/(1-To)</t>
  </si>
  <si>
    <t>Total Módulo 5 (B+C)</t>
  </si>
  <si>
    <t xml:space="preserve">Nota 4 - De acordo com Acordão 950/2007, do Tribunal de Contas da União, e já adotado em diversos Certames Licitatórios na Esfera Federal, não deverão conter na Planilha de Composição de Preços, os Tributos IRPJ e CSLL.
</t>
  </si>
  <si>
    <t>Nota 5 - Caso a Empresa tenha como forma de tributação, o LUCRO REAL, no exercício comercial que sera celebrado o Contrato, o Grupo V, será desta forma:</t>
  </si>
  <si>
    <t>MÓDULO 5 - TRIBUTOS (ISSQN+COFINS+PIS) - LUCRO REAL</t>
  </si>
  <si>
    <t>TRIBUTO (14,25%)/100 = To</t>
  </si>
  <si>
    <t>QUADRO RESUMO DO CUSTO POR FUNCIONÁRIO</t>
  </si>
  <si>
    <t>MÓDULO</t>
  </si>
  <si>
    <t>Mão de obra vinculada à execução contratual (valor por empregado)</t>
  </si>
  <si>
    <t>1 + 2 + A</t>
  </si>
  <si>
    <t xml:space="preserve">COMPOSIÇÃO DA REMUNERAÇÃO + ENCARGOS SOCIAIS + INDENIZAÇÕES </t>
  </si>
  <si>
    <t>INSUMOS</t>
  </si>
  <si>
    <t>DEMAIS COMPONENTES</t>
  </si>
  <si>
    <t>TRIBUTOS (ISSQN+COFINS+PIS)</t>
  </si>
  <si>
    <t>LUCRO PRESUMIDO</t>
  </si>
  <si>
    <t>LUCRO REAL</t>
  </si>
  <si>
    <t>Valor Total do Empregado Mensal (1+2+3+4+5)</t>
  </si>
  <si>
    <t>Quantidade de Empregados por posto</t>
  </si>
  <si>
    <t>Valor Total do Posto Mensal (6x7)</t>
  </si>
  <si>
    <t>Valor do Posto Total de Meses da Vigência Contratual (8xNúmero de meses de execução do contrato)</t>
  </si>
  <si>
    <t>ITEM 2 - Recepcionista 44 horas - Diurno</t>
  </si>
  <si>
    <t>RN000139/2026</t>
  </si>
  <si>
    <t>Total(Valor da Remuneração + Reserva Técnica)</t>
  </si>
  <si>
    <t>Nota 1 - Variação Definida de acordo com consulta ao Ministério Público Estadual - MP/RN</t>
  </si>
  <si>
    <r>
      <rPr>
        <sz val="11"/>
        <color rgb="FF000000"/>
        <rFont val="Calibri"/>
        <charset val="134"/>
      </rPr>
      <t xml:space="preserve">Ticket ou Vale Alimentação </t>
    </r>
    <r>
      <rPr>
        <sz val="11"/>
        <color rgb="FFFF0000"/>
        <rFont val="Calibri"/>
        <charset val="134"/>
      </rPr>
      <t>(R$16,85 ao dia trabalhado)</t>
    </r>
  </si>
  <si>
    <t>* Foi considerado o regime de tributação de LUCRO REAL. A alíquota deverá ser atualizada pela empresa conforme o regime adotado.</t>
  </si>
  <si>
    <t>Memorial de Cálculo (PORTEIRO)</t>
  </si>
  <si>
    <t>NÚMERO DE REGISTRO DA CCT/ACT OU DC NO MTE:</t>
  </si>
  <si>
    <t xml:space="preserve"> RN000013/2026</t>
  </si>
  <si>
    <t>DATA DE REGISTRO NO MTE:</t>
  </si>
  <si>
    <t>Custos Previstos em CCT/Acordo ou Dissídio Coletivo</t>
  </si>
  <si>
    <t xml:space="preserve">Salário Normativo da Categoria Profissional </t>
  </si>
  <si>
    <t>Cláusula Terceira da CCT</t>
  </si>
  <si>
    <t>Vale-transporte</t>
  </si>
  <si>
    <t>Valor do vale-transporte é regulamentado por Decreto Municipal  (Mossoró) -  DECRETO Nº 5165, DE 19 DE DEZEMBRO DE 2017</t>
  </si>
  <si>
    <t>Cláusula Décima Sétima da CCT</t>
  </si>
  <si>
    <t>Conforme custo mensal por empregado na aba "UNIFORME"</t>
  </si>
  <si>
    <t>Memorial de Cálculo (RECEPCIONISTA )</t>
  </si>
  <si>
    <t xml:space="preserve"> RN000139/2026</t>
  </si>
  <si>
    <t>DATA DE REGISTRO NO MTE :</t>
  </si>
  <si>
    <r>
      <rPr>
        <sz val="11"/>
        <color rgb="FF000000"/>
        <rFont val="Calibri"/>
        <charset val="134"/>
      </rPr>
      <t>Vale - Alimentação (</t>
    </r>
    <r>
      <rPr>
        <sz val="11"/>
        <color rgb="FFFF0000"/>
        <rFont val="Calibri"/>
        <charset val="134"/>
      </rPr>
      <t>R$16,85 ao dia trabalhado</t>
    </r>
    <r>
      <rPr>
        <sz val="11"/>
        <color rgb="FF000000"/>
        <rFont val="Calibri"/>
        <charset val="134"/>
      </rPr>
      <t>)</t>
    </r>
  </si>
  <si>
    <t>Observar cláusula do vale-alimentação na CLT. Caso a empresa comprove participação no PAT, é realizado o desconto de 20% sobre o valor total do benefício</t>
  </si>
  <si>
    <t xml:space="preserve">Seguro de vida </t>
  </si>
  <si>
    <t>Cláusula Décima da CCT</t>
  </si>
  <si>
    <t>LOTE 5 - MOSSORÓ</t>
  </si>
  <si>
    <t>ITEM 3 - Porteiro 12x36 horas - Diurno</t>
  </si>
  <si>
    <t xml:space="preserve">12X36 - Segunda a Domingo - Diurno </t>
  </si>
  <si>
    <t>Incidência dos Encargos do grupo A sobre os itens do grupo B</t>
  </si>
  <si>
    <t>LOTE 2 - MOSSORÓ</t>
  </si>
  <si>
    <t>ITEM 4 - Porteiro 12x36 horas - Noturno (CBO 5174-10)</t>
  </si>
  <si>
    <t>12X36 - Segunda a Domingo - Noturno</t>
  </si>
  <si>
    <t>Seguro de Vida em Grupo</t>
  </si>
  <si>
    <t>Memorial de Cálculo (PORTEIRO 12x36 – DIURNO )</t>
  </si>
  <si>
    <t>40 minutos indenizados conforme o disposto no item 5.11.1 do Termo de Referência.</t>
  </si>
  <si>
    <r>
      <rPr>
        <b/>
        <sz val="11"/>
        <color rgb="FFFF0000"/>
        <rFont val="Calibri"/>
        <charset val="134"/>
      </rPr>
      <t>O vale-transporte não foi calculado</t>
    </r>
    <r>
      <rPr>
        <sz val="11"/>
        <color rgb="FFFF0000"/>
        <rFont val="Calibri"/>
        <charset val="134"/>
      </rPr>
      <t>, pois o custo é menor que o desconto de 6% do salário base.Valor do vale-transporte é regulamentado por Decreto Municipal  (Mossoró) -  DECRETO Nº 5165, DE 19 DE DEZEMBRO DE 2017</t>
    </r>
  </si>
  <si>
    <t>Memorial de Cálculo (PORTEIRO 12x36 – NOTURNO )</t>
  </si>
  <si>
    <t>Cláusula Décima Primeira da CCT</t>
  </si>
  <si>
    <r>
      <rPr>
        <b/>
        <sz val="11"/>
        <color rgb="FFFF0000"/>
        <rFont val="Calibri"/>
        <charset val="134"/>
      </rPr>
      <t>O vale-transporte não foi calculado</t>
    </r>
    <r>
      <rPr>
        <sz val="11"/>
        <color rgb="FFFF0000"/>
        <rFont val="Calibri"/>
        <charset val="134"/>
      </rPr>
      <t>, pois o custo é menor que o desconto de 6% do salário base. Valor do vale-transporte é regulamentado por Decreto Municipal  (Mossoró) -  DECRETO Nº 5165, DE 19 DE DEZEMBRO DE 2017</t>
    </r>
  </si>
  <si>
    <t>LOTE 3 - MOSSORÓ</t>
  </si>
  <si>
    <t>ITEM 5 - Porteiro 12x36hrs - Diurno - 40% INS</t>
  </si>
  <si>
    <t>ITEM 6 - Porteiro 12x36hrs - Noturno - 40% INS</t>
  </si>
  <si>
    <t>O vale-transporte não foi calculado, pois o custo é menor que o desconto de 6% do salário base. Valor do vale-transporte é regulamentado por Decreto Municipal  (Mossoró) -  DECRETO Nº 5165, DE 19 DE DEZEMBRO DE 2017</t>
  </si>
  <si>
    <t>LOTE 4 - PARNAMIRIM</t>
  </si>
  <si>
    <t>ITEM 7 - Porteiro 44 horas - Diurno</t>
  </si>
  <si>
    <r>
      <rPr>
        <sz val="11"/>
        <color rgb="FF000000"/>
        <rFont val="Calibri, Arial"/>
        <charset val="134"/>
      </rPr>
      <t xml:space="preserve">Ticket ou Vale Alimentação </t>
    </r>
    <r>
      <rPr>
        <sz val="11"/>
        <color rgb="FFFF0000"/>
        <rFont val="Calibri, Arial"/>
        <charset val="134"/>
      </rPr>
      <t>(R$0,00 ao dia trabalhado)</t>
    </r>
  </si>
  <si>
    <t>Nota 3 - Caso seja constatado valores abusivos das Despesas Administrativas/Operacionais e Lucro Exorbitantes, caberá o Pregoeiro ou responsável pela procedimento, tomar as devidas providencias</t>
  </si>
  <si>
    <r>
      <rPr>
        <sz val="10"/>
        <color rgb="FFFF0000"/>
        <rFont val="Calibri"/>
        <charset val="134"/>
      </rPr>
      <t>* Lucro e despesas administrativas conforme percentuais sugeridos pela Controladoria-Geral do Estado do Rio Grande do Norte</t>
    </r>
    <r>
      <rPr>
        <sz val="10"/>
        <color rgb="FFFF0000"/>
        <rFont val="Arial"/>
        <charset val="134"/>
      </rPr>
      <t xml:space="preserve">			
</t>
    </r>
  </si>
  <si>
    <t>ITEM 8 - Recepcionista 44 horas - Diurno</t>
  </si>
  <si>
    <t>Valor do vale-transporte é regulamentado por Decreto Municipal (Parnamirim) - DECRETO Nº 7.234, DE 25 DE SETEMBRO DE 2023.</t>
  </si>
  <si>
    <t>Memorial de Cálculo (RECEPCIONISTA)</t>
  </si>
  <si>
    <t>LOTE 5 - SÃO GONÇALO DO AMARANTE</t>
  </si>
  <si>
    <t>ITEM 9 - Porteiro 44 horas - Diurno</t>
  </si>
  <si>
    <t>ITEM 10 - Porteiro 12x36 horas - Diurno</t>
  </si>
  <si>
    <r>
      <rPr>
        <sz val="11"/>
        <color rgb="FFFF0000"/>
        <rFont val="Calibri"/>
        <charset val="134"/>
      </rPr>
      <t xml:space="preserve">Valor do vale-transporte é regulamentado por Decreto Municipal (São Gonçalo do Amarante) - </t>
    </r>
    <r>
      <rPr>
        <b/>
        <sz val="11"/>
        <color rgb="FFFF0000"/>
        <rFont val="Calibri"/>
        <charset val="134"/>
      </rPr>
      <t xml:space="preserve">Dec. nº 2004, de 07 de agosto de 2025. </t>
    </r>
  </si>
  <si>
    <t xml:space="preserve">40 minutos indenizados conforme o disposto no item 5.11.1 do Termo de Referência </t>
  </si>
  <si>
    <r>
      <rPr>
        <sz val="11"/>
        <color rgb="FFFF0000"/>
        <rFont val="Calibri"/>
        <charset val="134"/>
      </rPr>
      <t xml:space="preserve">Valor do vale-transporte é regulamentado por Decreto Municipal (São Gonçalo do Amarante) - </t>
    </r>
    <r>
      <rPr>
        <b/>
        <sz val="11"/>
        <color rgb="FFFF0000"/>
        <rFont val="Calibri"/>
        <charset val="134"/>
      </rPr>
      <t>Dec. nº 2004, de 07 de agosto de 2025.</t>
    </r>
  </si>
  <si>
    <t>PORTEIRO</t>
  </si>
  <si>
    <t>ESPECIFICAÇÕES</t>
  </si>
  <si>
    <t>QUANT. ANUAL
(A)</t>
  </si>
  <si>
    <t>VALOR UNITÁRIO</t>
  </si>
  <si>
    <t>VALORES DE REFERÊNCIA</t>
  </si>
  <si>
    <t>MÉDIA DO VALOR UNITÁRIO
(B)</t>
  </si>
  <si>
    <t>VALOR ANUAL 
(C = A * B)</t>
  </si>
  <si>
    <t>VALOR MENSAL 
(D = C / 12)</t>
  </si>
  <si>
    <t>Calça Jeans modelo tradicional, modelagem confortável, com reforço de travetes, vista embutida com zíper, fechamento através de botão caseado, dois bolsos embutidos com abertura tipo americano, um bolso para relógio no espelho direito e dois bolsos traseiros chapados de cinco pontas, 100% algodão, lavada e amaciada- cor azul, mínimo de 5 alças passantes para cinto, Logomarca da empresa bordado em bolso traseiro direito.</t>
  </si>
  <si>
    <t>UNIDADE</t>
  </si>
  <si>
    <t xml:space="preserve">Camiseta manga curta social 100 % algodão com Logomarca da empresa. </t>
  </si>
  <si>
    <t>Sapato social de couro, cor preta, tipo social.</t>
  </si>
  <si>
    <t>PAR</t>
  </si>
  <si>
    <t>Crachá em PVC, tamanho 8,5 x 5,4mm, contendo pelo menos foto, nome, tipo sanguíneo, função do empregado e a identificação da empresa. Itens inclusos: cordão em poliéster e prendedor tipo jacaré.</t>
  </si>
  <si>
    <t>VALOR TOTAL MENSAL POR EMPREGADO</t>
  </si>
  <si>
    <t>RECEPCIONISTA</t>
  </si>
  <si>
    <t xml:space="preserve">Calça Jeans modelo tradicional, modelagem confortável, com reforço de travetes, vista embutida com zíper, fechamento através de botão caseado, dois bolsos embutidos com abertura tipo americano, um bolso para relógio no espelho direito e dois bolsos traseiros chapados de cinco pontas, 100% algodão, lavada e amaciada- cor azul, mínimo de 5 alças passantes para cinto, Logomarca da empresa bordado em bolso traseiro direito. </t>
  </si>
  <si>
    <t xml:space="preserve">Camisa social manga longa, tecido 50% algodão e 50% poliéster, na cor a definir pela empresa, modelo social com mangas compridas com punhos com entretela especial, pespontados e abotoáveis com 02 (dois) botões na cor do tecido, com costura super-reforçada, colarinho com entretela especial para camisas masculinas, firme com reforço, entretela 100% algodão, pespontado, abotoada por 01 (um) botão, na cor do tecido, em cada horizontal e manga longa abotoada com 02 (dois) botões embutidos com aleta (com caseado), com costura super-reforçada; fechamento frontal por 06 (seis) a 08 (oito) botões na cor do tecido, em casas verticais, com pestana e botões reserva na vista interna, todos com costuras super-reforçadas; bolso chapado com 5 cantos, na parte superior do lado esquerdo, sobreposto, largura 14cm x altura 15cm bordado com a logomarca da empresa. </t>
  </si>
  <si>
    <t>Sapato Social Verniz Preto.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</si>
</sst>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176" formatCode="_-&quot;R$&quot;* #,##0_-;\-&quot;R$&quot;* #,##0_-;_-&quot;R$&quot;* &quot;-&quot;_-;_-@_-"/>
    <numFmt numFmtId="177" formatCode="_-&quot;R$&quot;* #,##0.00_-;\-&quot;R$&quot;* #,##0.00_-;_-&quot;R$&quot;* &quot;-&quot;??_-;_-@_-"/>
    <numFmt numFmtId="178" formatCode="_-* #,##0_-;\-* #,##0_-;_-* &quot;-&quot;_-;_-@_-"/>
    <numFmt numFmtId="179" formatCode="_-* #,##0.00_-;\-* #,##0.00_-;_-* &quot;-&quot;??_-;_-@_-"/>
    <numFmt numFmtId="180" formatCode="[$R$ -416]#,##0.00"/>
    <numFmt numFmtId="181" formatCode="[$-416]d/m/yyyy"/>
    <numFmt numFmtId="182" formatCode="yyyy\-m"/>
    <numFmt numFmtId="183" formatCode="&quot;R$ &quot;#,##0.00_);[Red]&quot;(R$ &quot;#,###.00\)"/>
  </numFmts>
  <fonts count="36">
    <font>
      <sz val="10"/>
      <color rgb="FF000000"/>
      <name val="Arial"/>
      <charset val="134"/>
    </font>
    <font>
      <b/>
      <sz val="10"/>
      <color rgb="FF000000"/>
      <name val="Arial"/>
      <charset val="134"/>
    </font>
    <font>
      <b/>
      <sz val="12"/>
      <color rgb="FF000000"/>
      <name val="Calibri"/>
      <charset val="134"/>
    </font>
    <font>
      <b/>
      <sz val="10"/>
      <color rgb="FF000000"/>
      <name val="Calibri"/>
      <charset val="134"/>
    </font>
    <font>
      <b/>
      <sz val="11"/>
      <color rgb="FF000000"/>
      <name val="Calibri"/>
      <charset val="134"/>
    </font>
    <font>
      <b/>
      <sz val="11"/>
      <color rgb="FFFF0000"/>
      <name val="Calibri"/>
      <charset val="134"/>
    </font>
    <font>
      <sz val="11"/>
      <color rgb="FF000000"/>
      <name val="Calibri"/>
      <charset val="134"/>
    </font>
    <font>
      <sz val="10"/>
      <color rgb="FFFF0000"/>
      <name val="Calibri"/>
      <charset val="134"/>
    </font>
    <font>
      <sz val="11"/>
      <color rgb="FFFF0000"/>
      <name val="Calibri"/>
      <charset val="134"/>
    </font>
    <font>
      <i/>
      <sz val="9"/>
      <color rgb="FF000000"/>
      <name val="Calibri"/>
      <charset val="134"/>
    </font>
    <font>
      <b/>
      <sz val="10"/>
      <color rgb="FFFF0000"/>
      <name val="Calibri"/>
      <charset val="134"/>
    </font>
    <font>
      <sz val="11"/>
      <color rgb="FF000000"/>
      <name val="Calibri, Arial"/>
      <charset val="134"/>
    </font>
    <font>
      <sz val="9"/>
      <color rgb="FFFF0000"/>
      <name val="Calibri"/>
      <charset val="134"/>
    </font>
    <font>
      <sz val="10"/>
      <name val="Arial"/>
      <charset val="134"/>
    </font>
    <font>
      <u/>
      <sz val="11"/>
      <color rgb="FF0000FF"/>
      <name val="Calibri"/>
      <charset val="0"/>
      <scheme val="minor"/>
    </font>
    <font>
      <u/>
      <sz val="11"/>
      <color rgb="FF800080"/>
      <name val="Calibri"/>
      <charset val="0"/>
      <scheme val="minor"/>
    </font>
    <font>
      <sz val="10"/>
      <color theme="1"/>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color rgb="FFFF0000"/>
      <name val="Arial"/>
      <charset val="134"/>
    </font>
    <font>
      <sz val="11"/>
      <color rgb="FFFF0000"/>
      <name val="Calibri, Arial"/>
      <charset val="134"/>
    </font>
  </fonts>
  <fills count="43">
    <fill>
      <patternFill patternType="none"/>
    </fill>
    <fill>
      <patternFill patternType="gray125"/>
    </fill>
    <fill>
      <patternFill patternType="solid">
        <fgColor rgb="FFB2B2B2"/>
        <bgColor rgb="FF8EA9DB"/>
      </patternFill>
    </fill>
    <fill>
      <patternFill patternType="solid">
        <fgColor rgb="FFCCCCCC"/>
        <bgColor rgb="FFD9D9D9"/>
      </patternFill>
    </fill>
    <fill>
      <patternFill patternType="solid">
        <fgColor rgb="FF8EA9DB"/>
        <bgColor rgb="FF9FC5E8"/>
      </patternFill>
    </fill>
    <fill>
      <patternFill patternType="solid">
        <fgColor rgb="FFFFFF00"/>
        <bgColor rgb="FFFFFF00"/>
      </patternFill>
    </fill>
    <fill>
      <patternFill patternType="solid">
        <fgColor rgb="FFDBDBDB"/>
        <bgColor rgb="FFD9D9D9"/>
      </patternFill>
    </fill>
    <fill>
      <patternFill patternType="solid">
        <fgColor rgb="FFFFFFFF"/>
        <bgColor rgb="FFFFFFCC"/>
      </patternFill>
    </fill>
    <fill>
      <patternFill patternType="solid">
        <fgColor rgb="FF9FC5E8"/>
        <bgColor rgb="FF8EA9DB"/>
      </patternFill>
    </fill>
    <fill>
      <patternFill patternType="solid">
        <fgColor rgb="FFD9D9D9"/>
        <bgColor rgb="FFDBDBDB"/>
      </patternFill>
    </fill>
    <fill>
      <patternFill patternType="solid">
        <fgColor rgb="FF93C47D"/>
        <bgColor rgb="FFB2B2B2"/>
      </patternFill>
    </fill>
    <fill>
      <patternFill patternType="solid">
        <fgColor rgb="FF34A853"/>
        <bgColor rgb="FF00808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3" fillId="0" borderId="0" applyBorder="0" applyAlignment="0" applyProtection="0"/>
    <xf numFmtId="177" fontId="13" fillId="0" borderId="0" applyBorder="0" applyAlignment="0" applyProtection="0"/>
    <xf numFmtId="9" fontId="13" fillId="0" borderId="0" applyBorder="0" applyAlignment="0" applyProtection="0"/>
    <xf numFmtId="178" fontId="13" fillId="0" borderId="0" applyBorder="0" applyAlignment="0" applyProtection="0"/>
    <xf numFmtId="179" fontId="13" fillId="0" borderId="0" applyBorder="0" applyAlignment="0" applyProtection="0"/>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1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13" borderId="9" applyNumberFormat="0" applyAlignment="0" applyProtection="0">
      <alignment vertical="center"/>
    </xf>
    <xf numFmtId="0" fontId="24" fillId="14" borderId="10" applyNumberFormat="0" applyAlignment="0" applyProtection="0">
      <alignment vertical="center"/>
    </xf>
    <xf numFmtId="0" fontId="25" fillId="14" borderId="9" applyNumberFormat="0" applyAlignment="0" applyProtection="0">
      <alignment vertical="center"/>
    </xf>
    <xf numFmtId="0" fontId="26" fillId="1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0" borderId="0" applyNumberFormat="0" applyBorder="0" applyAlignment="0" applyProtection="0">
      <alignment vertical="center"/>
    </xf>
    <xf numFmtId="0" fontId="33" fillId="41" borderId="0" applyNumberFormat="0" applyBorder="0" applyAlignment="0" applyProtection="0">
      <alignment vertical="center"/>
    </xf>
    <xf numFmtId="0" fontId="32" fillId="42" borderId="0" applyNumberFormat="0" applyBorder="0" applyAlignment="0" applyProtection="0">
      <alignment vertical="center"/>
    </xf>
  </cellStyleXfs>
  <cellXfs count="126">
    <xf numFmtId="0" fontId="0" fillId="0" borderId="0" xfId="0"/>
    <xf numFmtId="0" fontId="1" fillId="2" borderId="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180" fontId="0" fillId="0" borderId="1" xfId="0" applyNumberFormat="1" applyFont="1" applyBorder="1" applyAlignment="1">
      <alignment horizontal="center" vertical="center" wrapText="1"/>
    </xf>
    <xf numFmtId="180" fontId="1" fillId="2"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4" borderId="2" xfId="0" applyFont="1" applyFill="1" applyBorder="1" applyAlignment="1">
      <alignment horizontal="center"/>
    </xf>
    <xf numFmtId="0" fontId="3" fillId="4" borderId="3" xfId="0" applyFont="1" applyFill="1" applyBorder="1" applyAlignment="1">
      <alignment horizontal="center"/>
    </xf>
    <xf numFmtId="0" fontId="4" fillId="0" borderId="3" xfId="0" applyFont="1" applyBorder="1" applyAlignment="1">
      <alignment horizontal="center"/>
    </xf>
    <xf numFmtId="0" fontId="0" fillId="0" borderId="4" xfId="0" applyFont="1" applyBorder="1"/>
    <xf numFmtId="0" fontId="4" fillId="0" borderId="4" xfId="0" applyFont="1" applyBorder="1" applyAlignment="1">
      <alignment horizontal="center" wrapText="1"/>
    </xf>
    <xf numFmtId="0" fontId="4" fillId="0" borderId="3" xfId="0" applyFont="1" applyBorder="1" applyAlignment="1">
      <alignment horizontal="center" vertical="center" wrapText="1"/>
    </xf>
    <xf numFmtId="0" fontId="5" fillId="0" borderId="1" xfId="0" applyFont="1" applyBorder="1" applyAlignment="1">
      <alignment horizontal="center"/>
    </xf>
    <xf numFmtId="181" fontId="5" fillId="0" borderId="4" xfId="0" applyNumberFormat="1" applyFont="1" applyBorder="1" applyAlignment="1">
      <alignment horizontal="center"/>
    </xf>
    <xf numFmtId="0" fontId="5" fillId="0" borderId="4" xfId="0" applyFont="1" applyBorder="1" applyAlignment="1">
      <alignment horizontal="center"/>
    </xf>
    <xf numFmtId="0" fontId="0" fillId="0" borderId="2" xfId="0" applyFont="1" applyBorder="1"/>
    <xf numFmtId="0" fontId="4" fillId="4" borderId="3" xfId="0" applyFont="1" applyFill="1" applyBorder="1" applyAlignment="1">
      <alignment horizontal="center"/>
    </xf>
    <xf numFmtId="0" fontId="4" fillId="0" borderId="4" xfId="0" applyFont="1" applyBorder="1" applyAlignment="1">
      <alignment horizontal="center"/>
    </xf>
    <xf numFmtId="0" fontId="4" fillId="5" borderId="4" xfId="0" applyFont="1" applyFill="1" applyBorder="1" applyAlignment="1">
      <alignment horizontal="center"/>
    </xf>
    <xf numFmtId="182" fontId="4" fillId="0" borderId="4" xfId="0" applyNumberFormat="1" applyFont="1" applyBorder="1" applyAlignment="1">
      <alignment horizontal="center"/>
    </xf>
    <xf numFmtId="4" fontId="5" fillId="0" borderId="4" xfId="0" applyNumberFormat="1" applyFont="1" applyBorder="1" applyAlignment="1">
      <alignment horizontal="center"/>
    </xf>
    <xf numFmtId="0" fontId="6" fillId="0" borderId="2" xfId="0" applyFont="1" applyBorder="1"/>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0" borderId="4" xfId="0" applyFont="1" applyBorder="1" applyAlignment="1"/>
    <xf numFmtId="9" fontId="4" fillId="0" borderId="4" xfId="0" applyNumberFormat="1" applyFont="1" applyBorder="1" applyAlignment="1">
      <alignment horizontal="center"/>
    </xf>
    <xf numFmtId="180" fontId="6" fillId="0" borderId="4" xfId="0" applyNumberFormat="1" applyFont="1" applyBorder="1" applyAlignment="1">
      <alignment horizontal="right"/>
    </xf>
    <xf numFmtId="0" fontId="5" fillId="0" borderId="3" xfId="0" applyFont="1" applyBorder="1" applyAlignment="1">
      <alignment horizontal="center"/>
    </xf>
    <xf numFmtId="0" fontId="5" fillId="0" borderId="4" xfId="0" applyFont="1" applyBorder="1" applyAlignment="1"/>
    <xf numFmtId="9" fontId="5" fillId="0" borderId="4" xfId="0" applyNumberFormat="1" applyFont="1" applyBorder="1" applyAlignment="1">
      <alignment horizontal="center"/>
    </xf>
    <xf numFmtId="0" fontId="4" fillId="0" borderId="3" xfId="0" applyFont="1" applyBorder="1" applyAlignment="1">
      <alignment horizontal="right"/>
    </xf>
    <xf numFmtId="0" fontId="6" fillId="0" borderId="3" xfId="0" applyFont="1" applyBorder="1" applyAlignment="1">
      <alignment horizontal="right"/>
    </xf>
    <xf numFmtId="0" fontId="4" fillId="6" borderId="1" xfId="0" applyFont="1" applyFill="1" applyBorder="1" applyAlignment="1">
      <alignment horizontal="right"/>
    </xf>
    <xf numFmtId="180" fontId="4" fillId="6" borderId="1" xfId="0" applyNumberFormat="1" applyFont="1" applyFill="1" applyBorder="1" applyAlignment="1">
      <alignment horizontal="right"/>
    </xf>
    <xf numFmtId="0" fontId="7" fillId="0" borderId="0" xfId="0" applyFont="1" applyBorder="1" applyAlignment="1">
      <alignment horizontal="left" vertical="center"/>
    </xf>
    <xf numFmtId="0" fontId="6" fillId="0" borderId="3" xfId="0" applyFont="1" applyBorder="1" applyAlignment="1">
      <alignment horizontal="center"/>
    </xf>
    <xf numFmtId="0" fontId="6" fillId="0" borderId="4" xfId="0" applyFont="1" applyBorder="1" applyAlignment="1">
      <alignment horizontal="center"/>
    </xf>
    <xf numFmtId="180" fontId="6" fillId="7" borderId="4" xfId="0" applyNumberFormat="1" applyFont="1" applyFill="1" applyBorder="1" applyAlignment="1">
      <alignment horizontal="right"/>
    </xf>
    <xf numFmtId="180" fontId="4" fillId="0" borderId="4" xfId="0" applyNumberFormat="1" applyFont="1" applyBorder="1" applyAlignment="1">
      <alignment horizontal="right"/>
    </xf>
    <xf numFmtId="0" fontId="6" fillId="0" borderId="0" xfId="0" applyFont="1" applyBorder="1"/>
    <xf numFmtId="10" fontId="4" fillId="0" borderId="4" xfId="0" applyNumberFormat="1" applyFont="1" applyBorder="1" applyAlignment="1">
      <alignment horizontal="center"/>
    </xf>
    <xf numFmtId="0" fontId="4" fillId="8" borderId="3" xfId="0" applyFont="1" applyFill="1" applyBorder="1" applyAlignment="1">
      <alignment horizontal="right"/>
    </xf>
    <xf numFmtId="10" fontId="4" fillId="8" borderId="4" xfId="0" applyNumberFormat="1" applyFont="1" applyFill="1" applyBorder="1" applyAlignment="1">
      <alignment horizontal="center"/>
    </xf>
    <xf numFmtId="180" fontId="4" fillId="8" borderId="4" xfId="0" applyNumberFormat="1" applyFont="1" applyFill="1" applyBorder="1" applyAlignment="1">
      <alignment horizontal="right"/>
    </xf>
    <xf numFmtId="0" fontId="4" fillId="8" borderId="5" xfId="0" applyFont="1" applyFill="1" applyBorder="1" applyAlignment="1">
      <alignment horizontal="center"/>
    </xf>
    <xf numFmtId="10" fontId="4" fillId="8" borderId="1" xfId="0" applyNumberFormat="1" applyFont="1" applyFill="1" applyBorder="1" applyAlignment="1">
      <alignment horizontal="center"/>
    </xf>
    <xf numFmtId="0" fontId="4" fillId="6" borderId="3" xfId="0" applyFont="1" applyFill="1" applyBorder="1" applyAlignment="1">
      <alignment horizontal="right"/>
    </xf>
    <xf numFmtId="180" fontId="4" fillId="6" borderId="4" xfId="0" applyNumberFormat="1" applyFont="1" applyFill="1" applyBorder="1" applyAlignment="1">
      <alignment horizontal="right"/>
    </xf>
    <xf numFmtId="0" fontId="7" fillId="0" borderId="1" xfId="0" applyFont="1" applyBorder="1" applyAlignment="1">
      <alignment horizontal="left" vertical="center" wrapText="1"/>
    </xf>
    <xf numFmtId="0" fontId="0" fillId="0" borderId="1" xfId="0" applyFont="1" applyBorder="1"/>
    <xf numFmtId="0" fontId="6" fillId="0" borderId="4" xfId="0" applyFont="1" applyBorder="1" applyAlignment="1"/>
    <xf numFmtId="180" fontId="8" fillId="0" borderId="4" xfId="0" applyNumberFormat="1" applyFont="1" applyBorder="1" applyAlignment="1">
      <alignment horizontal="right"/>
    </xf>
    <xf numFmtId="0" fontId="9" fillId="0" borderId="3" xfId="0" applyFont="1" applyBorder="1" applyAlignment="1">
      <alignment horizontal="center"/>
    </xf>
    <xf numFmtId="0" fontId="9" fillId="0" borderId="4" xfId="0" applyFont="1" applyBorder="1" applyAlignment="1"/>
    <xf numFmtId="3" fontId="8" fillId="0" borderId="4" xfId="0" applyNumberFormat="1" applyFont="1" applyBorder="1" applyAlignment="1">
      <alignment horizontal="right"/>
    </xf>
    <xf numFmtId="0" fontId="8" fillId="0" borderId="3" xfId="0" applyFont="1" applyBorder="1" applyAlignment="1">
      <alignment horizontal="center"/>
    </xf>
    <xf numFmtId="180" fontId="0" fillId="0" borderId="4" xfId="0" applyNumberFormat="1" applyFont="1" applyBorder="1"/>
    <xf numFmtId="0" fontId="5" fillId="6" borderId="3" xfId="0" applyFont="1" applyFill="1" applyBorder="1" applyAlignment="1">
      <alignment horizontal="center"/>
    </xf>
    <xf numFmtId="0" fontId="0" fillId="0" borderId="0" xfId="0" applyBorder="1"/>
    <xf numFmtId="0" fontId="4" fillId="6" borderId="1" xfId="0" applyFont="1" applyFill="1" applyBorder="1" applyAlignment="1">
      <alignment horizontal="center"/>
    </xf>
    <xf numFmtId="0" fontId="0" fillId="6" borderId="2" xfId="0" applyFont="1" applyFill="1" applyBorder="1" applyAlignment="1"/>
    <xf numFmtId="0" fontId="6" fillId="0" borderId="2" xfId="0" applyFont="1" applyBorder="1" applyAlignment="1"/>
    <xf numFmtId="10" fontId="6" fillId="0" borderId="1" xfId="0" applyNumberFormat="1" applyFont="1" applyBorder="1" applyAlignment="1">
      <alignment horizontal="center"/>
    </xf>
    <xf numFmtId="180" fontId="6" fillId="7" borderId="1" xfId="0" applyNumberFormat="1" applyFont="1" applyFill="1" applyBorder="1" applyAlignment="1">
      <alignment horizontal="right"/>
    </xf>
    <xf numFmtId="10" fontId="4" fillId="6" borderId="1" xfId="0" applyNumberFormat="1" applyFont="1" applyFill="1" applyBorder="1" applyAlignment="1">
      <alignment horizontal="center"/>
    </xf>
    <xf numFmtId="180" fontId="0" fillId="6" borderId="1" xfId="0" applyNumberFormat="1" applyFont="1" applyFill="1" applyBorder="1"/>
    <xf numFmtId="0" fontId="6" fillId="9" borderId="4" xfId="0" applyFont="1" applyFill="1" applyBorder="1" applyAlignment="1"/>
    <xf numFmtId="0" fontId="6" fillId="9" borderId="4" xfId="0" applyFont="1" applyFill="1" applyBorder="1"/>
    <xf numFmtId="10" fontId="6" fillId="0" borderId="4" xfId="0" applyNumberFormat="1" applyFont="1" applyBorder="1" applyAlignment="1">
      <alignment horizontal="center"/>
    </xf>
    <xf numFmtId="10" fontId="9" fillId="0" borderId="4" xfId="0" applyNumberFormat="1" applyFont="1" applyBorder="1" applyAlignment="1">
      <alignment horizontal="center"/>
    </xf>
    <xf numFmtId="180" fontId="9" fillId="0" borderId="4" xfId="0" applyNumberFormat="1" applyFont="1" applyBorder="1" applyAlignment="1">
      <alignment horizontal="right"/>
    </xf>
    <xf numFmtId="0" fontId="10" fillId="0" borderId="1" xfId="0" applyFont="1" applyBorder="1" applyAlignment="1">
      <alignment horizontal="left" vertical="center"/>
    </xf>
    <xf numFmtId="0" fontId="6" fillId="9" borderId="3" xfId="0" applyFont="1" applyFill="1" applyBorder="1" applyAlignment="1">
      <alignment horizontal="center"/>
    </xf>
    <xf numFmtId="0" fontId="9" fillId="0" borderId="4" xfId="0" applyFont="1" applyBorder="1" applyAlignment="1">
      <alignment horizontal="center"/>
    </xf>
    <xf numFmtId="0" fontId="0" fillId="0" borderId="4" xfId="0" applyFont="1" applyBorder="1" applyAlignment="1"/>
    <xf numFmtId="0" fontId="4" fillId="0" borderId="4" xfId="0" applyFont="1" applyBorder="1" applyAlignment="1">
      <alignment horizontal="right"/>
    </xf>
    <xf numFmtId="0" fontId="6" fillId="0" borderId="4" xfId="0" applyFont="1" applyBorder="1" applyAlignment="1">
      <alignment horizontal="right"/>
    </xf>
    <xf numFmtId="3" fontId="6" fillId="0" borderId="4" xfId="0" applyNumberFormat="1" applyFont="1" applyBorder="1" applyAlignment="1">
      <alignment horizontal="center"/>
    </xf>
    <xf numFmtId="0" fontId="4" fillId="0" borderId="3" xfId="0" applyFont="1" applyBorder="1" applyAlignment="1">
      <alignment horizontal="right" wrapText="1"/>
    </xf>
    <xf numFmtId="0" fontId="0" fillId="10" borderId="1" xfId="0" applyFont="1" applyFill="1" applyBorder="1"/>
    <xf numFmtId="0" fontId="2"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4" fillId="5" borderId="1" xfId="0" applyFont="1" applyFill="1" applyBorder="1" applyAlignment="1">
      <alignment horizontal="center"/>
    </xf>
    <xf numFmtId="180" fontId="6" fillId="0" borderId="1" xfId="0" applyNumberFormat="1" applyFont="1" applyBorder="1" applyAlignment="1">
      <alignment horizontal="right"/>
    </xf>
    <xf numFmtId="0" fontId="5" fillId="0" borderId="1" xfId="0" applyFont="1" applyBorder="1" applyAlignment="1" applyProtection="1">
      <alignment horizontal="left" vertical="center"/>
    </xf>
    <xf numFmtId="0" fontId="0" fillId="0" borderId="0" xfId="0" applyAlignment="1" applyProtection="1"/>
    <xf numFmtId="0" fontId="4" fillId="4" borderId="1" xfId="0" applyFont="1" applyFill="1" applyBorder="1" applyAlignment="1">
      <alignment horizontal="center"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xf numFmtId="181" fontId="6" fillId="0" borderId="1" xfId="0" applyNumberFormat="1" applyFont="1" applyBorder="1" applyAlignment="1">
      <alignment horizontal="center" vertical="center"/>
    </xf>
    <xf numFmtId="0" fontId="4" fillId="9" borderId="1" xfId="0" applyFont="1" applyFill="1" applyBorder="1" applyAlignment="1">
      <alignment horizontal="center" vertical="center" wrapText="1"/>
    </xf>
    <xf numFmtId="0" fontId="6" fillId="0" borderId="1" xfId="0" applyFont="1" applyBorder="1" applyAlignment="1">
      <alignment vertical="center"/>
    </xf>
    <xf numFmtId="180" fontId="6" fillId="0" borderId="1" xfId="0" applyNumberFormat="1" applyFont="1" applyBorder="1" applyAlignment="1">
      <alignment vertical="center"/>
    </xf>
    <xf numFmtId="0" fontId="8" fillId="0" borderId="1" xfId="0" applyFont="1" applyBorder="1" applyAlignment="1">
      <alignment vertical="center"/>
    </xf>
    <xf numFmtId="0" fontId="8"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4" xfId="0" applyFont="1" applyBorder="1" applyAlignment="1">
      <alignment horizontal="left" vertical="center"/>
    </xf>
    <xf numFmtId="0" fontId="7" fillId="0" borderId="1" xfId="0" applyFont="1" applyBorder="1" applyAlignment="1">
      <alignment wrapText="1"/>
    </xf>
    <xf numFmtId="0" fontId="11" fillId="0" borderId="4" xfId="0" applyFont="1" applyBorder="1" applyAlignment="1"/>
    <xf numFmtId="0" fontId="10" fillId="0" borderId="1" xfId="0" applyFont="1" applyBorder="1" applyAlignment="1">
      <alignment horizontal="left" vertical="center" wrapText="1"/>
    </xf>
    <xf numFmtId="0" fontId="4" fillId="4" borderId="4" xfId="0" applyFont="1" applyFill="1" applyBorder="1" applyAlignment="1">
      <alignment horizontal="center" wrapText="1"/>
    </xf>
    <xf numFmtId="0" fontId="3" fillId="4" borderId="3" xfId="0" applyFont="1" applyFill="1" applyBorder="1" applyAlignment="1">
      <alignment horizontal="center" vertical="center" wrapText="1"/>
    </xf>
    <xf numFmtId="0" fontId="4" fillId="6" borderId="0" xfId="0" applyFont="1" applyFill="1" applyBorder="1" applyAlignment="1">
      <alignment horizontal="right"/>
    </xf>
    <xf numFmtId="0" fontId="7" fillId="0" borderId="0" xfId="0" applyFont="1" applyBorder="1" applyAlignment="1">
      <alignment vertical="center"/>
    </xf>
    <xf numFmtId="0" fontId="7" fillId="0" borderId="0" xfId="0" applyFont="1" applyBorder="1" applyAlignment="1"/>
    <xf numFmtId="0" fontId="0" fillId="11" borderId="0" xfId="0" applyFont="1" applyFill="1" applyBorder="1"/>
    <xf numFmtId="0" fontId="7" fillId="0" borderId="0" xfId="0" applyFont="1" applyBorder="1" applyAlignment="1">
      <alignment horizontal="left" vertical="center" wrapText="1"/>
    </xf>
    <xf numFmtId="0" fontId="4" fillId="0" borderId="3" xfId="0" applyFont="1" applyBorder="1" applyAlignment="1">
      <alignment horizontal="right" vertical="center" wrapText="1"/>
    </xf>
    <xf numFmtId="0" fontId="5" fillId="0" borderId="1" xfId="0" applyFont="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0" fillId="11" borderId="1" xfId="0" applyFont="1" applyFill="1"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10" fillId="0" borderId="2" xfId="0" applyFont="1" applyBorder="1" applyAlignment="1">
      <alignment horizontal="left" vertical="center"/>
    </xf>
    <xf numFmtId="180" fontId="4" fillId="6" borderId="0" xfId="0" applyNumberFormat="1" applyFont="1" applyFill="1" applyAlignment="1">
      <alignment horizontal="right"/>
    </xf>
    <xf numFmtId="0" fontId="12" fillId="0" borderId="1" xfId="0" applyFont="1" applyBorder="1" applyAlignment="1">
      <alignment horizontal="left" vertical="center" wrapText="1"/>
    </xf>
    <xf numFmtId="0" fontId="7" fillId="0" borderId="1" xfId="0" applyFont="1" applyBorder="1" applyAlignment="1">
      <alignment vertical="center" wrapText="1"/>
    </xf>
    <xf numFmtId="0" fontId="12" fillId="0" borderId="0" xfId="0" applyFont="1" applyBorder="1" applyAlignment="1"/>
    <xf numFmtId="0" fontId="10" fillId="0" borderId="2" xfId="0" applyFont="1" applyBorder="1" applyAlignment="1">
      <alignment horizontal="left"/>
    </xf>
    <xf numFmtId="180" fontId="0" fillId="0" borderId="0" xfId="0" applyNumberFormat="1"/>
    <xf numFmtId="183" fontId="0" fillId="0" borderId="1" xfId="0" applyNumberFormat="1" applyFont="1" applyBorder="1" applyAlignment="1">
      <alignment horizontal="center" vertical="center" wrapText="1"/>
    </xf>
    <xf numFmtId="4" fontId="0" fillId="0" borderId="0" xfId="0" applyNumberForma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8EA9DB"/>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DBDBDB"/>
      <rgbColor rgb="00FFFF99"/>
      <rgbColor rgb="009FC5E8"/>
      <rgbColor rgb="00FF99CC"/>
      <rgbColor rgb="00CC99FF"/>
      <rgbColor rgb="00FFCC99"/>
      <rgbColor rgb="003366FF"/>
      <rgbColor rgb="0033CCCC"/>
      <rgbColor rgb="0093C47D"/>
      <rgbColor rgb="00FFCC00"/>
      <rgbColor rgb="00FF9900"/>
      <rgbColor rgb="00FF6600"/>
      <rgbColor rgb="00666699"/>
      <rgbColor rgb="00B2B2B2"/>
      <rgbColor rgb="00003366"/>
      <rgbColor rgb="0034A853"/>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G1" sqref="G1:G2"/>
    </sheetView>
  </sheetViews>
  <sheetFormatPr defaultColWidth="9" defaultRowHeight="12.75"/>
  <cols>
    <col min="1" max="2" width="12.6285714285714" customWidth="1"/>
    <col min="3" max="3" width="37.6285714285714" customWidth="1"/>
    <col min="4" max="5" width="12.6285714285714" customWidth="1"/>
    <col min="6" max="6" width="16.0285714285714" customWidth="1"/>
    <col min="7" max="7" width="17.4571428571429" customWidth="1"/>
    <col min="8" max="8" width="19.0380952380952" customWidth="1"/>
    <col min="9" max="9" width="17.5238095238095" customWidth="1"/>
    <col min="10" max="10" width="13.6285714285714" customWidth="1"/>
    <col min="11" max="11" width="25.2095238095238" customWidth="1"/>
    <col min="12" max="1025" width="12.6285714285714" customWidth="1"/>
  </cols>
  <sheetData>
    <row r="1" ht="23.25" customHeight="1" spans="1:11">
      <c r="A1" s="2" t="s">
        <v>0</v>
      </c>
      <c r="B1" s="2" t="s">
        <v>1</v>
      </c>
      <c r="C1" s="2" t="s">
        <v>2</v>
      </c>
      <c r="D1" s="2" t="s">
        <v>3</v>
      </c>
      <c r="E1" s="2" t="s">
        <v>4</v>
      </c>
      <c r="F1" s="2" t="s">
        <v>5</v>
      </c>
      <c r="G1" s="2" t="s">
        <v>6</v>
      </c>
      <c r="H1" s="2" t="s">
        <v>7</v>
      </c>
      <c r="I1" s="2" t="s">
        <v>8</v>
      </c>
    </row>
    <row r="2" ht="30" customHeight="1" spans="1:11">
      <c r="A2" s="2"/>
      <c r="B2" s="2"/>
      <c r="C2" s="2"/>
      <c r="D2" s="2"/>
      <c r="E2" s="2"/>
      <c r="F2" s="2"/>
      <c r="G2" s="2"/>
      <c r="H2" s="2"/>
      <c r="I2" s="2"/>
    </row>
    <row r="3" ht="30" customHeight="1" spans="1:11">
      <c r="A3" s="2" t="s">
        <v>9</v>
      </c>
      <c r="B3" s="2"/>
      <c r="C3" s="2"/>
      <c r="D3" s="2"/>
      <c r="E3" s="2"/>
      <c r="F3" s="2"/>
      <c r="G3" s="2"/>
      <c r="H3" s="2"/>
      <c r="I3" s="2"/>
    </row>
    <row r="4" ht="39" customHeight="1" spans="1:11">
      <c r="A4" s="2">
        <v>1</v>
      </c>
      <c r="B4" s="4">
        <v>1</v>
      </c>
      <c r="C4" s="4" t="s">
        <v>10</v>
      </c>
      <c r="D4" s="4" t="s">
        <v>11</v>
      </c>
      <c r="E4" s="4">
        <v>104</v>
      </c>
      <c r="F4" s="5">
        <f>'LOTE 1 - MOSSORÓ'!D120</f>
        <v>4370.9357204898</v>
      </c>
      <c r="G4" s="5">
        <f t="shared" ref="G4:G9" si="0">ROUND(F4*12,2)</f>
        <v>52451.23</v>
      </c>
      <c r="H4" s="5">
        <f t="shared" ref="H4:H9" si="1">ROUND(E4*G4,2)</f>
        <v>5454927.92</v>
      </c>
      <c r="I4" s="5">
        <f>SUM(H4:H5)</f>
        <v>6321706.58</v>
      </c>
    </row>
    <row r="5" ht="36" customHeight="1" spans="1:11">
      <c r="A5" s="2"/>
      <c r="B5" s="4">
        <v>2</v>
      </c>
      <c r="C5" s="4" t="s">
        <v>12</v>
      </c>
      <c r="D5" s="4" t="s">
        <v>11</v>
      </c>
      <c r="E5" s="4">
        <v>18</v>
      </c>
      <c r="F5" s="5">
        <f>'LOTE 1 - MOSSORÓ'!D243</f>
        <v>4012.86454662941</v>
      </c>
      <c r="G5" s="5">
        <f t="shared" si="0"/>
        <v>48154.37</v>
      </c>
      <c r="H5" s="5">
        <f t="shared" si="1"/>
        <v>866778.66</v>
      </c>
      <c r="I5" s="5"/>
    </row>
    <row r="6" ht="39" customHeight="1" spans="1:11">
      <c r="A6" s="2">
        <v>2</v>
      </c>
      <c r="B6" s="4">
        <v>3</v>
      </c>
      <c r="C6" s="4" t="s">
        <v>13</v>
      </c>
      <c r="D6" s="4" t="s">
        <v>11</v>
      </c>
      <c r="E6" s="4">
        <v>4</v>
      </c>
      <c r="F6" s="5">
        <f>'LOTE 2 - MOSSORÓ'!D120</f>
        <v>8991.69471158655</v>
      </c>
      <c r="G6" s="5">
        <f t="shared" si="0"/>
        <v>107900.34</v>
      </c>
      <c r="H6" s="5">
        <f t="shared" si="1"/>
        <v>431601.36</v>
      </c>
      <c r="I6" s="5">
        <f>SUM(H6:H7)</f>
        <v>672613.14</v>
      </c>
      <c r="K6" s="123"/>
    </row>
    <row r="7" ht="39" customHeight="1" spans="1:11">
      <c r="A7" s="2"/>
      <c r="B7" s="4">
        <v>4</v>
      </c>
      <c r="C7" s="4" t="s">
        <v>14</v>
      </c>
      <c r="D7" s="4" t="s">
        <v>11</v>
      </c>
      <c r="E7" s="4">
        <v>2</v>
      </c>
      <c r="F7" s="5">
        <f>'LOTE 2 - MOSSORÓ'!D243</f>
        <v>10042.1572372521</v>
      </c>
      <c r="G7" s="5">
        <f t="shared" si="0"/>
        <v>120505.89</v>
      </c>
      <c r="H7" s="5">
        <f t="shared" si="1"/>
        <v>241011.78</v>
      </c>
      <c r="I7" s="5"/>
    </row>
    <row r="8" ht="41.25" customHeight="1" spans="1:11">
      <c r="A8" s="2">
        <v>3</v>
      </c>
      <c r="B8" s="4">
        <v>5</v>
      </c>
      <c r="C8" s="4" t="s">
        <v>15</v>
      </c>
      <c r="D8" s="4" t="s">
        <v>11</v>
      </c>
      <c r="E8" s="4">
        <v>3</v>
      </c>
      <c r="F8" s="5">
        <f>'LOTE 3 - MOSSORÓ (40% INS)'!D120</f>
        <v>11822.4360056625</v>
      </c>
      <c r="G8" s="5">
        <f t="shared" si="0"/>
        <v>141869.23</v>
      </c>
      <c r="H8" s="5">
        <f t="shared" si="1"/>
        <v>425607.69</v>
      </c>
      <c r="I8" s="5">
        <f>SUM(H8:H9)</f>
        <v>901695.84</v>
      </c>
    </row>
    <row r="9" ht="40.5" customHeight="1" spans="1:11">
      <c r="A9" s="2"/>
      <c r="B9" s="4">
        <v>6</v>
      </c>
      <c r="C9" s="4" t="s">
        <v>16</v>
      </c>
      <c r="D9" s="4" t="s">
        <v>11</v>
      </c>
      <c r="E9" s="4">
        <v>3</v>
      </c>
      <c r="F9" s="5">
        <f>'LOTE 3 - MOSSORÓ (40% INS)'!D243</f>
        <v>13224.6712371467</v>
      </c>
      <c r="G9" s="5">
        <f t="shared" si="0"/>
        <v>158696.05</v>
      </c>
      <c r="H9" s="5">
        <f t="shared" si="1"/>
        <v>476088.15</v>
      </c>
      <c r="I9" s="5"/>
    </row>
    <row r="10" ht="33" customHeight="1" spans="1:11">
      <c r="A10" s="2" t="s">
        <v>17</v>
      </c>
      <c r="B10" s="2"/>
      <c r="C10" s="2"/>
      <c r="D10" s="2"/>
      <c r="E10" s="2"/>
      <c r="F10" s="2"/>
      <c r="G10" s="2"/>
      <c r="H10" s="2"/>
      <c r="I10" s="2"/>
    </row>
    <row r="11" ht="46" customHeight="1" spans="1:11">
      <c r="A11" s="2">
        <v>4</v>
      </c>
      <c r="B11" s="4">
        <v>7</v>
      </c>
      <c r="C11" s="4" t="s">
        <v>10</v>
      </c>
      <c r="D11" s="4" t="s">
        <v>11</v>
      </c>
      <c r="E11" s="4">
        <v>42</v>
      </c>
      <c r="F11" s="5">
        <f>'LOTE 4 - PARNAMIRIM'!D120</f>
        <v>4408.29082253061</v>
      </c>
      <c r="G11" s="5">
        <f>ROUND(F11*12,2)</f>
        <v>52899.49</v>
      </c>
      <c r="H11" s="5">
        <f>ROUND(E11*G11,2)</f>
        <v>2221778.58</v>
      </c>
      <c r="I11" s="5">
        <f>SUM(H11:H12)</f>
        <v>2464791.78</v>
      </c>
    </row>
    <row r="12" ht="39.75" customHeight="1" spans="1:11">
      <c r="A12" s="2"/>
      <c r="B12" s="4">
        <v>8</v>
      </c>
      <c r="C12" s="4" t="s">
        <v>12</v>
      </c>
      <c r="D12" s="4" t="s">
        <v>11</v>
      </c>
      <c r="E12" s="4">
        <v>5</v>
      </c>
      <c r="F12" s="5">
        <f>'LOTE 4 - PARNAMIRIM'!D243</f>
        <v>4050.21964867023</v>
      </c>
      <c r="G12" s="5">
        <f>ROUND(F12*12,2)</f>
        <v>48602.64</v>
      </c>
      <c r="H12" s="5">
        <f>ROUND(E12*G12,2)</f>
        <v>243013.2</v>
      </c>
      <c r="I12" s="5"/>
    </row>
    <row r="13" ht="39.75" customHeight="1" spans="1:11">
      <c r="A13" s="2" t="s">
        <v>18</v>
      </c>
      <c r="B13" s="2"/>
      <c r="C13" s="2"/>
      <c r="D13" s="2"/>
      <c r="E13" s="2"/>
      <c r="F13" s="2"/>
      <c r="G13" s="2"/>
      <c r="H13" s="2"/>
      <c r="I13" s="2"/>
    </row>
    <row r="14" ht="39.75" customHeight="1" spans="1:11">
      <c r="A14" s="2">
        <v>5</v>
      </c>
      <c r="B14" s="4">
        <v>9</v>
      </c>
      <c r="C14" s="4" t="s">
        <v>10</v>
      </c>
      <c r="D14" s="4" t="s">
        <v>11</v>
      </c>
      <c r="E14" s="4">
        <v>32</v>
      </c>
      <c r="F14" s="5">
        <f>'LOTE 5 - SGA'!D120</f>
        <v>4450.98236772012</v>
      </c>
      <c r="G14" s="124">
        <f>ROUND(F14*12,2)</f>
        <v>53411.79</v>
      </c>
      <c r="H14" s="124">
        <f>ROUND(G14*E14,2)</f>
        <v>1709177.28</v>
      </c>
      <c r="I14" s="5">
        <f>SUM(H14:H15)</f>
        <v>1926597.8</v>
      </c>
    </row>
    <row r="15" ht="39.75" customHeight="1" spans="1:11">
      <c r="A15" s="2"/>
      <c r="B15" s="4">
        <v>10</v>
      </c>
      <c r="C15" s="4" t="s">
        <v>13</v>
      </c>
      <c r="D15" s="4" t="s">
        <v>11</v>
      </c>
      <c r="E15" s="4">
        <v>2</v>
      </c>
      <c r="F15" s="5">
        <f>'LOTE 5 - SGA'!D243</f>
        <v>9059.18858913756</v>
      </c>
      <c r="G15" s="124">
        <f>ROUND(F15*12,2)</f>
        <v>108710.26</v>
      </c>
      <c r="H15" s="124">
        <f>ROUND(G15*E15,2)</f>
        <v>217420.52</v>
      </c>
      <c r="I15" s="5"/>
    </row>
    <row r="16" ht="36.75" customHeight="1" spans="1:11">
      <c r="A16" s="2" t="s">
        <v>19</v>
      </c>
      <c r="B16" s="2"/>
      <c r="C16" s="2"/>
      <c r="D16" s="2"/>
      <c r="E16" s="2"/>
      <c r="F16" s="2"/>
      <c r="G16" s="2"/>
      <c r="H16" s="2"/>
      <c r="I16" s="6">
        <f>SUM(I4:I9,I11,I14)</f>
        <v>12287405.14</v>
      </c>
    </row>
    <row r="19" spans="9:9">
      <c r="I19" s="125"/>
    </row>
    <row r="21" spans="9:9">
      <c r="I21" s="125"/>
    </row>
  </sheetData>
  <mergeCells count="23">
    <mergeCell ref="A3:I3"/>
    <mergeCell ref="A10:I10"/>
    <mergeCell ref="A13:I13"/>
    <mergeCell ref="A16:H16"/>
    <mergeCell ref="A1:A2"/>
    <mergeCell ref="A4:A5"/>
    <mergeCell ref="A6:A7"/>
    <mergeCell ref="A8:A9"/>
    <mergeCell ref="A11:A12"/>
    <mergeCell ref="A14:A15"/>
    <mergeCell ref="B1:B2"/>
    <mergeCell ref="C1:C2"/>
    <mergeCell ref="D1:D2"/>
    <mergeCell ref="E1:E2"/>
    <mergeCell ref="F1:F2"/>
    <mergeCell ref="G1:G2"/>
    <mergeCell ref="H1:H2"/>
    <mergeCell ref="I1:I2"/>
    <mergeCell ref="I4:I5"/>
    <mergeCell ref="I6:I7"/>
    <mergeCell ref="I8:I9"/>
    <mergeCell ref="I11:I12"/>
    <mergeCell ref="I14:I15"/>
  </mergeCells>
  <pageMargins left="0.75" right="0.75" top="1" bottom="1" header="0.511805555555555" footer="0.511805555555555"/>
  <pageSetup paperSize="9" scale="75" firstPageNumber="0" orientation="landscape" useFirstPageNumber="1"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5"/>
  <sheetViews>
    <sheetView workbookViewId="0">
      <selection activeCell="A81" sqref="A81:D81"/>
    </sheetView>
  </sheetViews>
  <sheetFormatPr defaultColWidth="9" defaultRowHeight="12.75" outlineLevelCol="3"/>
  <cols>
    <col min="1" max="1" width="19.9904761904762" customWidth="1"/>
    <col min="2" max="2" width="48.2285714285714" customWidth="1"/>
    <col min="3" max="3" width="17.4" customWidth="1"/>
    <col min="4" max="4" width="45.1428571428571" customWidth="1"/>
    <col min="5" max="1023" width="12.6285714285714" customWidth="1"/>
    <col min="1024" max="1025" width="11.5428571428571"/>
  </cols>
  <sheetData>
    <row r="1" ht="15.75" spans="1:4">
      <c r="A1" s="8" t="s">
        <v>20</v>
      </c>
      <c r="B1" s="8"/>
      <c r="C1" s="8"/>
      <c r="D1" s="8"/>
    </row>
    <row r="2" spans="1:4">
      <c r="A2" s="9" t="s">
        <v>21</v>
      </c>
      <c r="B2" s="9"/>
      <c r="C2" s="9"/>
      <c r="D2" s="9"/>
    </row>
    <row r="3" ht="15" spans="1:4">
      <c r="A3" s="10" t="s">
        <v>22</v>
      </c>
      <c r="B3" s="10"/>
      <c r="C3" s="11"/>
      <c r="D3" s="11"/>
    </row>
    <row r="4" ht="13.8" customHeight="1" spans="1:4">
      <c r="A4" s="10" t="s">
        <v>1</v>
      </c>
      <c r="B4" s="10"/>
      <c r="C4" s="12" t="s">
        <v>23</v>
      </c>
      <c r="D4" s="12"/>
    </row>
    <row r="5" ht="13.8" customHeight="1" spans="1:4">
      <c r="A5" s="13" t="s">
        <v>24</v>
      </c>
      <c r="B5" s="13"/>
      <c r="C5" s="14" t="s">
        <v>25</v>
      </c>
      <c r="D5" s="14" t="s">
        <v>26</v>
      </c>
    </row>
    <row r="6" ht="15" spans="1:4">
      <c r="A6" s="13"/>
      <c r="B6" s="13"/>
      <c r="C6" s="15">
        <v>46037</v>
      </c>
      <c r="D6" s="15"/>
    </row>
    <row r="7" ht="15" spans="1:4">
      <c r="A7" s="10" t="s">
        <v>27</v>
      </c>
      <c r="B7" s="10"/>
      <c r="C7" s="16">
        <v>12</v>
      </c>
      <c r="D7" s="16"/>
    </row>
    <row r="8" spans="1:4">
      <c r="A8" s="17"/>
      <c r="B8" s="17"/>
      <c r="C8" s="17"/>
      <c r="D8" s="17"/>
    </row>
    <row r="9" ht="15" spans="1:4">
      <c r="A9" s="18" t="s">
        <v>28</v>
      </c>
      <c r="B9" s="18"/>
      <c r="C9" s="18"/>
      <c r="D9" s="18"/>
    </row>
    <row r="10" ht="15" spans="1:4">
      <c r="A10" s="10" t="s">
        <v>29</v>
      </c>
      <c r="B10" s="10"/>
      <c r="C10" s="19" t="s">
        <v>11</v>
      </c>
      <c r="D10" s="19"/>
    </row>
    <row r="11" ht="15" spans="1:4">
      <c r="A11" s="10" t="s">
        <v>30</v>
      </c>
      <c r="B11" s="10"/>
      <c r="C11" s="20" t="s">
        <v>31</v>
      </c>
      <c r="D11" s="20"/>
    </row>
    <row r="12" ht="15" spans="1:4">
      <c r="A12" s="10" t="s">
        <v>32</v>
      </c>
      <c r="B12" s="10"/>
      <c r="C12" s="21">
        <v>1196079</v>
      </c>
      <c r="D12" s="21"/>
    </row>
    <row r="13" ht="15" spans="1:4">
      <c r="A13" s="10" t="s">
        <v>33</v>
      </c>
      <c r="B13" s="10"/>
      <c r="C13" s="22">
        <v>1936.25</v>
      </c>
      <c r="D13" s="22"/>
    </row>
    <row r="14" ht="15" spans="1:4">
      <c r="A14" s="10" t="s">
        <v>34</v>
      </c>
      <c r="B14" s="10"/>
      <c r="C14" s="22">
        <v>1621</v>
      </c>
      <c r="D14" s="22"/>
    </row>
    <row r="15" ht="15" spans="1:4">
      <c r="A15" s="10" t="s">
        <v>35</v>
      </c>
      <c r="B15" s="10"/>
      <c r="C15" s="15">
        <v>46023</v>
      </c>
      <c r="D15" s="15"/>
    </row>
    <row r="16" ht="15" spans="1:4">
      <c r="A16" s="10" t="s">
        <v>36</v>
      </c>
      <c r="B16" s="10"/>
      <c r="C16" s="16">
        <v>220</v>
      </c>
      <c r="D16" s="16"/>
    </row>
    <row r="17" ht="15" spans="1:4">
      <c r="A17" s="10" t="s">
        <v>37</v>
      </c>
      <c r="B17" s="10"/>
      <c r="C17" s="16">
        <v>22</v>
      </c>
      <c r="D17" s="16"/>
    </row>
    <row r="18" ht="15" spans="1:4">
      <c r="A18" s="23"/>
      <c r="B18" s="23"/>
      <c r="C18" s="23"/>
      <c r="D18" s="23"/>
    </row>
    <row r="19" ht="15" spans="1:4">
      <c r="A19" s="18" t="s">
        <v>38</v>
      </c>
      <c r="B19" s="18"/>
      <c r="C19" s="18"/>
      <c r="D19" s="18"/>
    </row>
    <row r="20" ht="15" spans="1:4">
      <c r="A20" s="24">
        <v>1</v>
      </c>
      <c r="B20" s="25" t="s">
        <v>39</v>
      </c>
      <c r="C20" s="25" t="s">
        <v>40</v>
      </c>
      <c r="D20" s="25" t="s">
        <v>41</v>
      </c>
    </row>
    <row r="21" ht="15" spans="1:4">
      <c r="A21" s="10" t="s">
        <v>42</v>
      </c>
      <c r="B21" s="26" t="s">
        <v>43</v>
      </c>
      <c r="C21" s="27">
        <v>1</v>
      </c>
      <c r="D21" s="28">
        <f>C13</f>
        <v>1936.25</v>
      </c>
    </row>
    <row r="22" ht="15" spans="1:4">
      <c r="A22" s="10" t="s">
        <v>44</v>
      </c>
      <c r="B22" s="26" t="s">
        <v>45</v>
      </c>
      <c r="C22" s="27">
        <v>0</v>
      </c>
      <c r="D22" s="28">
        <f>C22*D21</f>
        <v>0</v>
      </c>
    </row>
    <row r="23" ht="15" spans="1:4">
      <c r="A23" s="10" t="s">
        <v>46</v>
      </c>
      <c r="B23" s="26" t="s">
        <v>47</v>
      </c>
      <c r="C23" s="27">
        <v>0</v>
      </c>
      <c r="D23" s="28">
        <f>C14*C23</f>
        <v>0</v>
      </c>
    </row>
    <row r="24" ht="15" spans="1:4">
      <c r="A24" s="10" t="s">
        <v>48</v>
      </c>
      <c r="B24" s="26" t="s">
        <v>49</v>
      </c>
      <c r="C24" s="27">
        <v>0</v>
      </c>
      <c r="D24" s="28">
        <v>0</v>
      </c>
    </row>
    <row r="25" ht="15" spans="1:4">
      <c r="A25" s="10" t="s">
        <v>50</v>
      </c>
      <c r="B25" s="26" t="s">
        <v>51</v>
      </c>
      <c r="C25" s="27">
        <v>0</v>
      </c>
      <c r="D25" s="28">
        <v>0</v>
      </c>
    </row>
    <row r="26" ht="15" spans="1:4">
      <c r="A26" s="29" t="s">
        <v>52</v>
      </c>
      <c r="B26" s="30" t="s">
        <v>53</v>
      </c>
      <c r="C26" s="31">
        <v>0</v>
      </c>
      <c r="D26" s="28">
        <v>0</v>
      </c>
    </row>
    <row r="27" ht="15" spans="1:4">
      <c r="A27" s="32" t="s">
        <v>54</v>
      </c>
      <c r="B27" s="32"/>
      <c r="C27" s="32"/>
      <c r="D27" s="28">
        <f>SUM(D21:D26)</f>
        <v>1936.25</v>
      </c>
    </row>
    <row r="28" ht="15" spans="1:4">
      <c r="A28" s="33" t="s">
        <v>55</v>
      </c>
      <c r="B28" s="33"/>
      <c r="C28" s="31">
        <v>0</v>
      </c>
      <c r="D28" s="28">
        <f>D27*C28</f>
        <v>0</v>
      </c>
    </row>
    <row r="29" ht="15" spans="1:4">
      <c r="A29" s="105" t="s">
        <v>56</v>
      </c>
      <c r="B29" s="105"/>
      <c r="C29" s="105"/>
      <c r="D29" s="118">
        <f>D27+D28</f>
        <v>1936.25</v>
      </c>
    </row>
    <row r="30" spans="1:4">
      <c r="A30" s="107" t="s">
        <v>57</v>
      </c>
      <c r="B30" s="107"/>
      <c r="C30" s="107"/>
      <c r="D30" s="107"/>
    </row>
    <row r="31" ht="15" spans="1:4">
      <c r="A31" s="18" t="s">
        <v>58</v>
      </c>
      <c r="B31" s="18"/>
      <c r="C31" s="18"/>
      <c r="D31" s="18"/>
    </row>
    <row r="32" ht="15" spans="1:4">
      <c r="A32" s="37" t="s">
        <v>42</v>
      </c>
      <c r="B32" s="38" t="s">
        <v>59</v>
      </c>
      <c r="C32" s="38"/>
      <c r="D32" s="39"/>
    </row>
    <row r="33" ht="15" spans="1:4">
      <c r="A33" s="32" t="s">
        <v>60</v>
      </c>
      <c r="B33" s="32"/>
      <c r="C33" s="32"/>
      <c r="D33" s="40">
        <f>D32</f>
        <v>0</v>
      </c>
    </row>
    <row r="34" ht="15" spans="1:4">
      <c r="A34" s="41"/>
      <c r="B34" s="41"/>
      <c r="C34" s="41"/>
      <c r="D34" s="41"/>
    </row>
    <row r="35" ht="15" spans="1:4">
      <c r="A35" s="18" t="s">
        <v>61</v>
      </c>
      <c r="B35" s="18"/>
      <c r="C35" s="18"/>
      <c r="D35" s="18"/>
    </row>
    <row r="36" ht="15" spans="1:4">
      <c r="A36" s="24" t="s">
        <v>62</v>
      </c>
      <c r="B36" s="25" t="s">
        <v>63</v>
      </c>
      <c r="C36" s="25" t="s">
        <v>40</v>
      </c>
      <c r="D36" s="25" t="s">
        <v>41</v>
      </c>
    </row>
    <row r="37" ht="15" spans="1:4">
      <c r="A37" s="10" t="s">
        <v>42</v>
      </c>
      <c r="B37" s="26" t="s">
        <v>64</v>
      </c>
      <c r="C37" s="27">
        <v>0.2</v>
      </c>
      <c r="D37" s="28">
        <f>D29*C37</f>
        <v>387.25</v>
      </c>
    </row>
    <row r="38" ht="15" spans="1:4">
      <c r="A38" s="10" t="s">
        <v>44</v>
      </c>
      <c r="B38" s="26" t="s">
        <v>65</v>
      </c>
      <c r="C38" s="42">
        <v>0.015</v>
      </c>
      <c r="D38" s="28">
        <f>D29*C38</f>
        <v>29.04375</v>
      </c>
    </row>
    <row r="39" ht="15" spans="1:4">
      <c r="A39" s="10" t="s">
        <v>46</v>
      </c>
      <c r="B39" s="26" t="s">
        <v>66</v>
      </c>
      <c r="C39" s="42">
        <v>0.01</v>
      </c>
      <c r="D39" s="28">
        <f>D29*C39</f>
        <v>19.3625</v>
      </c>
    </row>
    <row r="40" ht="15" spans="1:4">
      <c r="A40" s="10" t="s">
        <v>48</v>
      </c>
      <c r="B40" s="26" t="s">
        <v>67</v>
      </c>
      <c r="C40" s="42">
        <v>0.002</v>
      </c>
      <c r="D40" s="28">
        <f>D29*C40</f>
        <v>3.8725</v>
      </c>
    </row>
    <row r="41" ht="15" spans="1:4">
      <c r="A41" s="10" t="s">
        <v>50</v>
      </c>
      <c r="B41" s="26" t="s">
        <v>68</v>
      </c>
      <c r="C41" s="42">
        <v>0.025</v>
      </c>
      <c r="D41" s="28">
        <f>D29*C41</f>
        <v>48.40625</v>
      </c>
    </row>
    <row r="42" ht="15" spans="1:4">
      <c r="A42" s="10" t="s">
        <v>69</v>
      </c>
      <c r="B42" s="26" t="s">
        <v>70</v>
      </c>
      <c r="C42" s="42">
        <v>0.08</v>
      </c>
      <c r="D42" s="28">
        <f>D29*C42</f>
        <v>154.9</v>
      </c>
    </row>
    <row r="43" ht="15" spans="1:4">
      <c r="A43" s="10" t="s">
        <v>71</v>
      </c>
      <c r="B43" s="26" t="s">
        <v>72</v>
      </c>
      <c r="C43" s="42">
        <v>0.03</v>
      </c>
      <c r="D43" s="28">
        <f>D29*C43</f>
        <v>58.0875</v>
      </c>
    </row>
    <row r="44" ht="15" spans="1:4">
      <c r="A44" s="10" t="s">
        <v>73</v>
      </c>
      <c r="B44" s="26" t="s">
        <v>74</v>
      </c>
      <c r="C44" s="42">
        <v>0.006</v>
      </c>
      <c r="D44" s="28">
        <f>D29*C44</f>
        <v>11.6175</v>
      </c>
    </row>
    <row r="45" ht="15" spans="1:4">
      <c r="A45" s="43" t="s">
        <v>75</v>
      </c>
      <c r="B45" s="43"/>
      <c r="C45" s="44">
        <f>SUM(C37:C44)</f>
        <v>0.368</v>
      </c>
      <c r="D45" s="45">
        <f>SUM(D37:D44)</f>
        <v>712.54</v>
      </c>
    </row>
    <row r="46" ht="15" spans="1:4">
      <c r="A46" s="24" t="s">
        <v>76</v>
      </c>
      <c r="B46" s="25" t="s">
        <v>77</v>
      </c>
      <c r="C46" s="25" t="s">
        <v>40</v>
      </c>
      <c r="D46" s="25" t="s">
        <v>41</v>
      </c>
    </row>
    <row r="47" ht="15" spans="1:4">
      <c r="A47" s="10" t="s">
        <v>42</v>
      </c>
      <c r="B47" s="26" t="s">
        <v>78</v>
      </c>
      <c r="C47" s="42">
        <v>0.1111</v>
      </c>
      <c r="D47" s="28">
        <f>D29*C47</f>
        <v>215.117375</v>
      </c>
    </row>
    <row r="48" ht="15" spans="1:4">
      <c r="A48" s="10" t="s">
        <v>44</v>
      </c>
      <c r="B48" s="26" t="s">
        <v>79</v>
      </c>
      <c r="C48" s="42">
        <v>0.0139</v>
      </c>
      <c r="D48" s="28">
        <f>D29*C48</f>
        <v>26.913875</v>
      </c>
    </row>
    <row r="49" ht="15" spans="1:4">
      <c r="A49" s="10" t="s">
        <v>46</v>
      </c>
      <c r="B49" s="26" t="s">
        <v>80</v>
      </c>
      <c r="C49" s="42">
        <v>0.0002</v>
      </c>
      <c r="D49" s="28">
        <f>D29*C49</f>
        <v>0.38725</v>
      </c>
    </row>
    <row r="50" ht="15" spans="1:4">
      <c r="A50" s="10" t="s">
        <v>48</v>
      </c>
      <c r="B50" s="26" t="s">
        <v>81</v>
      </c>
      <c r="C50" s="42">
        <v>0.0028</v>
      </c>
      <c r="D50" s="28">
        <f>D29*C50</f>
        <v>5.4215</v>
      </c>
    </row>
    <row r="51" ht="15" spans="1:4">
      <c r="A51" s="10" t="s">
        <v>50</v>
      </c>
      <c r="B51" s="26" t="s">
        <v>82</v>
      </c>
      <c r="C51" s="42">
        <v>0.002</v>
      </c>
      <c r="D51" s="28">
        <f>D29*C51</f>
        <v>3.8725</v>
      </c>
    </row>
    <row r="52" ht="15" spans="1:4">
      <c r="A52" s="10" t="s">
        <v>69</v>
      </c>
      <c r="B52" s="26" t="s">
        <v>83</v>
      </c>
      <c r="C52" s="42">
        <v>0.0194</v>
      </c>
      <c r="D52" s="28">
        <f>D29*C52</f>
        <v>37.56325</v>
      </c>
    </row>
    <row r="53" ht="15" spans="1:4">
      <c r="A53" s="10" t="s">
        <v>71</v>
      </c>
      <c r="B53" s="26" t="s">
        <v>84</v>
      </c>
      <c r="C53" s="42">
        <v>0.0833</v>
      </c>
      <c r="D53" s="28">
        <f>D29*C53</f>
        <v>161.289625</v>
      </c>
    </row>
    <row r="54" ht="15" spans="1:4">
      <c r="A54" s="43" t="s">
        <v>85</v>
      </c>
      <c r="B54" s="43"/>
      <c r="C54" s="44">
        <f>SUM(C47:C53)</f>
        <v>0.2327</v>
      </c>
      <c r="D54" s="45">
        <f>SUM(D47:D53)</f>
        <v>450.565375</v>
      </c>
    </row>
    <row r="55" ht="15" spans="1:4">
      <c r="A55" s="24" t="s">
        <v>86</v>
      </c>
      <c r="B55" s="25" t="s">
        <v>87</v>
      </c>
      <c r="C55" s="25" t="s">
        <v>40</v>
      </c>
      <c r="D55" s="25" t="s">
        <v>41</v>
      </c>
    </row>
    <row r="56" ht="15" spans="1:4">
      <c r="A56" s="10" t="s">
        <v>42</v>
      </c>
      <c r="B56" s="26" t="s">
        <v>88</v>
      </c>
      <c r="C56" s="42">
        <v>0.0045</v>
      </c>
      <c r="D56" s="28">
        <f>D29*C56</f>
        <v>8.713125</v>
      </c>
    </row>
    <row r="57" ht="15" spans="1:4">
      <c r="A57" s="10" t="s">
        <v>44</v>
      </c>
      <c r="B57" s="26" t="s">
        <v>89</v>
      </c>
      <c r="C57" s="42">
        <v>0.0008</v>
      </c>
      <c r="D57" s="28">
        <f>D29*C57</f>
        <v>1.549</v>
      </c>
    </row>
    <row r="58" ht="15" spans="1:4">
      <c r="A58" s="10" t="s">
        <v>46</v>
      </c>
      <c r="B58" s="26" t="s">
        <v>90</v>
      </c>
      <c r="C58" s="42">
        <v>0.04</v>
      </c>
      <c r="D58" s="28">
        <f>D29*C58</f>
        <v>77.45</v>
      </c>
    </row>
    <row r="59" ht="15" spans="1:4">
      <c r="A59" s="43" t="s">
        <v>91</v>
      </c>
      <c r="B59" s="43"/>
      <c r="C59" s="44">
        <f>SUM(C56:C58)</f>
        <v>0.0453</v>
      </c>
      <c r="D59" s="45">
        <f>SUM(D56:D58)</f>
        <v>87.712125</v>
      </c>
    </row>
    <row r="60" ht="15" spans="1:4">
      <c r="A60" s="24" t="s">
        <v>92</v>
      </c>
      <c r="B60" s="25" t="s">
        <v>93</v>
      </c>
      <c r="C60" s="25" t="s">
        <v>40</v>
      </c>
      <c r="D60" s="25" t="s">
        <v>41</v>
      </c>
    </row>
    <row r="61" ht="15" spans="1:4">
      <c r="A61" s="10" t="s">
        <v>42</v>
      </c>
      <c r="B61" s="26" t="s">
        <v>94</v>
      </c>
      <c r="C61" s="42">
        <f>C45*C54</f>
        <v>0.0856336</v>
      </c>
      <c r="D61" s="28">
        <f>D29*C61</f>
        <v>165.808058</v>
      </c>
    </row>
    <row r="62" ht="15" spans="1:4">
      <c r="A62" s="46" t="s">
        <v>95</v>
      </c>
      <c r="B62" s="46"/>
      <c r="C62" s="47">
        <f>C45+C54+C59+C61</f>
        <v>0.7316336</v>
      </c>
      <c r="D62" s="45">
        <f>D45+D54+D59+D61</f>
        <v>1416.625558</v>
      </c>
    </row>
    <row r="63" ht="15" spans="1:4">
      <c r="A63" s="48" t="s">
        <v>96</v>
      </c>
      <c r="B63" s="48"/>
      <c r="C63" s="48"/>
      <c r="D63" s="49">
        <f>D29+D33+D62</f>
        <v>3352.875558</v>
      </c>
    </row>
    <row r="64" ht="28" customHeight="1" spans="1:4">
      <c r="A64" s="119" t="s">
        <v>97</v>
      </c>
      <c r="B64" s="119"/>
      <c r="C64" s="119"/>
      <c r="D64" s="119"/>
    </row>
    <row r="65" spans="1:4">
      <c r="A65" s="51"/>
      <c r="B65" s="51"/>
      <c r="C65" s="51"/>
      <c r="D65" s="51"/>
    </row>
    <row r="66" ht="15" spans="1:4">
      <c r="A66" s="18" t="s">
        <v>98</v>
      </c>
      <c r="B66" s="18"/>
      <c r="C66" s="18"/>
      <c r="D66" s="18"/>
    </row>
    <row r="67" ht="15" spans="1:4">
      <c r="A67" s="37" t="s">
        <v>42</v>
      </c>
      <c r="B67" s="52" t="s">
        <v>99</v>
      </c>
      <c r="C67" s="52"/>
      <c r="D67" s="53">
        <f>UNIFORME!H16</f>
        <v>74.39</v>
      </c>
    </row>
    <row r="68" ht="15" spans="1:4">
      <c r="A68" s="37" t="s">
        <v>100</v>
      </c>
      <c r="B68" s="52" t="s">
        <v>101</v>
      </c>
      <c r="C68" s="52"/>
      <c r="D68" s="53"/>
    </row>
    <row r="69" ht="15" spans="1:4">
      <c r="A69" s="37" t="s">
        <v>44</v>
      </c>
      <c r="B69" s="52" t="s">
        <v>102</v>
      </c>
      <c r="C69" s="52"/>
      <c r="D69" s="28">
        <f>(D70*D71*D72-D73)</f>
        <v>29.025</v>
      </c>
    </row>
    <row r="70" ht="15" spans="1:4">
      <c r="A70" s="54" t="s">
        <v>103</v>
      </c>
      <c r="B70" s="55" t="s">
        <v>104</v>
      </c>
      <c r="C70" s="55"/>
      <c r="D70" s="53">
        <v>3.3</v>
      </c>
    </row>
    <row r="71" ht="15" spans="1:4">
      <c r="A71" s="54" t="s">
        <v>105</v>
      </c>
      <c r="B71" s="55" t="s">
        <v>106</v>
      </c>
      <c r="C71" s="55"/>
      <c r="D71" s="56">
        <v>2</v>
      </c>
    </row>
    <row r="72" ht="15" spans="1:4">
      <c r="A72" s="54" t="s">
        <v>107</v>
      </c>
      <c r="B72" s="55" t="s">
        <v>108</v>
      </c>
      <c r="C72" s="55"/>
      <c r="D72" s="56">
        <v>22</v>
      </c>
    </row>
    <row r="73" ht="15" spans="1:4">
      <c r="A73" s="54" t="s">
        <v>109</v>
      </c>
      <c r="B73" s="55" t="s">
        <v>110</v>
      </c>
      <c r="C73" s="55"/>
      <c r="D73" s="28">
        <f>D21*6%</f>
        <v>116.175</v>
      </c>
    </row>
    <row r="74" ht="15" spans="1:4">
      <c r="A74" s="37" t="s">
        <v>46</v>
      </c>
      <c r="B74" s="52" t="s">
        <v>111</v>
      </c>
      <c r="C74" s="52"/>
      <c r="D74" s="53">
        <v>0</v>
      </c>
    </row>
    <row r="75" ht="15" spans="1:4">
      <c r="A75" s="37" t="s">
        <v>48</v>
      </c>
      <c r="B75" s="52" t="s">
        <v>112</v>
      </c>
      <c r="C75" s="52"/>
      <c r="D75" s="53">
        <v>0</v>
      </c>
    </row>
    <row r="76" ht="15" spans="1:4">
      <c r="A76" s="37" t="s">
        <v>50</v>
      </c>
      <c r="B76" s="52" t="s">
        <v>113</v>
      </c>
      <c r="C76" s="52"/>
      <c r="D76" s="53">
        <v>0</v>
      </c>
    </row>
    <row r="77" ht="15" spans="1:4">
      <c r="A77" s="57" t="s">
        <v>69</v>
      </c>
      <c r="B77" s="52" t="s">
        <v>114</v>
      </c>
      <c r="C77" s="52"/>
      <c r="D77" s="53">
        <v>147.63</v>
      </c>
    </row>
    <row r="78" ht="15" spans="1:4">
      <c r="A78" s="57" t="s">
        <v>52</v>
      </c>
      <c r="B78" s="11"/>
      <c r="C78" s="11"/>
      <c r="D78" s="58"/>
    </row>
    <row r="79" ht="15" spans="1:4">
      <c r="A79" s="32" t="s">
        <v>115</v>
      </c>
      <c r="B79" s="32"/>
      <c r="C79" s="42">
        <v>0</v>
      </c>
      <c r="D79" s="40">
        <f>SUM(D67:D69,D74:D78)*C79</f>
        <v>0</v>
      </c>
    </row>
    <row r="80" ht="15" spans="1:4">
      <c r="A80" s="59" t="s">
        <v>116</v>
      </c>
      <c r="B80" s="59"/>
      <c r="C80" s="59"/>
      <c r="D80" s="49">
        <f>IF(D69="Sem Vale Transporte",0,SUM(D67+D68+D69+D74+D75+D76+D77))</f>
        <v>251.045</v>
      </c>
    </row>
    <row r="81" spans="1:4">
      <c r="A81" s="60"/>
      <c r="B81" s="60"/>
      <c r="C81" s="60"/>
      <c r="D81" s="60"/>
    </row>
    <row r="82" ht="15" spans="1:4">
      <c r="A82" s="18" t="s">
        <v>117</v>
      </c>
      <c r="B82" s="18"/>
      <c r="C82" s="18"/>
      <c r="D82" s="18"/>
    </row>
    <row r="83" ht="15" spans="1:4">
      <c r="A83" s="61">
        <v>4</v>
      </c>
      <c r="B83" s="62"/>
      <c r="C83" s="61" t="s">
        <v>40</v>
      </c>
      <c r="D83" s="25" t="s">
        <v>41</v>
      </c>
    </row>
    <row r="84" ht="15" spans="1:4">
      <c r="A84" s="37" t="s">
        <v>42</v>
      </c>
      <c r="B84" s="63" t="s">
        <v>118</v>
      </c>
      <c r="C84" s="64">
        <v>0.02</v>
      </c>
      <c r="D84" s="28">
        <f>(D63+D80)*C84</f>
        <v>72.07841116</v>
      </c>
    </row>
    <row r="85" ht="15" spans="1:4">
      <c r="A85" s="37" t="s">
        <v>44</v>
      </c>
      <c r="B85" s="63" t="s">
        <v>119</v>
      </c>
      <c r="C85" s="64">
        <v>0.02</v>
      </c>
      <c r="D85" s="65">
        <f>(D63+D80)*C85</f>
        <v>72.07841116</v>
      </c>
    </row>
    <row r="86" ht="15" spans="1:4">
      <c r="A86" s="34" t="s">
        <v>120</v>
      </c>
      <c r="B86" s="62"/>
      <c r="C86" s="66">
        <f>SUM(C84:C85)</f>
        <v>0.04</v>
      </c>
      <c r="D86" s="67">
        <f>SUM(D84:D85)</f>
        <v>144.15682232</v>
      </c>
    </row>
    <row r="87" ht="27" customHeight="1" spans="1:4">
      <c r="A87" s="50" t="s">
        <v>121</v>
      </c>
      <c r="B87" s="50"/>
      <c r="C87" s="50"/>
      <c r="D87" s="50"/>
    </row>
    <row r="88" ht="19.4" customHeight="1" spans="1:4">
      <c r="A88" s="50" t="s">
        <v>122</v>
      </c>
      <c r="B88" s="50"/>
      <c r="C88" s="50"/>
      <c r="D88" s="50"/>
    </row>
    <row r="89" ht="15" spans="1:4">
      <c r="A89" s="18" t="s">
        <v>123</v>
      </c>
      <c r="B89" s="18"/>
      <c r="C89" s="18"/>
      <c r="D89" s="18"/>
    </row>
    <row r="90" ht="15" spans="1:4">
      <c r="A90" s="11"/>
      <c r="B90" s="11"/>
      <c r="C90" s="68" t="s">
        <v>40</v>
      </c>
      <c r="D90" s="69" t="s">
        <v>41</v>
      </c>
    </row>
    <row r="91" ht="15" spans="1:4">
      <c r="A91" s="37" t="s">
        <v>42</v>
      </c>
      <c r="B91" s="52" t="s">
        <v>124</v>
      </c>
      <c r="C91" s="70">
        <v>0.0865</v>
      </c>
      <c r="D91" s="11"/>
    </row>
    <row r="92" spans="1:4">
      <c r="A92" s="54" t="s">
        <v>100</v>
      </c>
      <c r="B92" s="55" t="s">
        <v>125</v>
      </c>
      <c r="C92" s="71">
        <v>0.05</v>
      </c>
      <c r="D92" s="72" t="s">
        <v>126</v>
      </c>
    </row>
    <row r="93" spans="1:4">
      <c r="A93" s="54" t="s">
        <v>127</v>
      </c>
      <c r="B93" s="55" t="s">
        <v>128</v>
      </c>
      <c r="C93" s="71">
        <v>0.03</v>
      </c>
      <c r="D93" s="72" t="s">
        <v>126</v>
      </c>
    </row>
    <row r="94" spans="1:4">
      <c r="A94" s="54" t="s">
        <v>129</v>
      </c>
      <c r="B94" s="55" t="s">
        <v>130</v>
      </c>
      <c r="C94" s="71">
        <v>0.0065</v>
      </c>
      <c r="D94" s="72" t="s">
        <v>126</v>
      </c>
    </row>
    <row r="95" ht="15" spans="1:4">
      <c r="A95" s="37" t="s">
        <v>44</v>
      </c>
      <c r="B95" s="52" t="s">
        <v>131</v>
      </c>
      <c r="C95" s="52"/>
      <c r="D95" s="28">
        <f>D63+D80+D86</f>
        <v>3748.07738032</v>
      </c>
    </row>
    <row r="96" ht="15" spans="1:4">
      <c r="A96" s="37" t="s">
        <v>46</v>
      </c>
      <c r="B96" s="52" t="s">
        <v>132</v>
      </c>
      <c r="C96" s="52"/>
      <c r="D96" s="28">
        <f>D95/(1-C91)</f>
        <v>4102.98563800766</v>
      </c>
    </row>
    <row r="97" ht="15" spans="1:4">
      <c r="A97" s="32" t="s">
        <v>133</v>
      </c>
      <c r="B97" s="32"/>
      <c r="C97" s="32"/>
      <c r="D97" s="40">
        <f>D96-D95</f>
        <v>354.908257687663</v>
      </c>
    </row>
    <row r="98" ht="26" customHeight="1" spans="1:4">
      <c r="A98" s="120" t="s">
        <v>134</v>
      </c>
      <c r="B98" s="120"/>
      <c r="C98" s="120"/>
      <c r="D98" s="120"/>
    </row>
    <row r="99" spans="1:4">
      <c r="A99" s="73" t="s">
        <v>135</v>
      </c>
      <c r="B99" s="73"/>
      <c r="C99" s="73"/>
      <c r="D99" s="73"/>
    </row>
    <row r="100" ht="15" spans="1:4">
      <c r="A100" s="18" t="s">
        <v>136</v>
      </c>
      <c r="B100" s="18"/>
      <c r="C100" s="18"/>
      <c r="D100" s="18"/>
    </row>
    <row r="101" ht="15" spans="1:4">
      <c r="A101" s="11"/>
      <c r="B101" s="11"/>
      <c r="C101" s="68" t="s">
        <v>40</v>
      </c>
      <c r="D101" s="69" t="s">
        <v>41</v>
      </c>
    </row>
    <row r="102" ht="15" spans="1:4">
      <c r="A102" s="37" t="s">
        <v>42</v>
      </c>
      <c r="B102" s="52" t="s">
        <v>137</v>
      </c>
      <c r="C102" s="70">
        <f>SUM(C103:C105)</f>
        <v>0.1425</v>
      </c>
      <c r="D102" s="11"/>
    </row>
    <row r="103" spans="1:4">
      <c r="A103" s="54" t="s">
        <v>100</v>
      </c>
      <c r="B103" s="55" t="s">
        <v>125</v>
      </c>
      <c r="C103" s="71">
        <v>0.05</v>
      </c>
      <c r="D103" s="72" t="s">
        <v>126</v>
      </c>
    </row>
    <row r="104" spans="1:4">
      <c r="A104" s="54" t="s">
        <v>127</v>
      </c>
      <c r="B104" s="55" t="s">
        <v>128</v>
      </c>
      <c r="C104" s="71">
        <v>0.076</v>
      </c>
      <c r="D104" s="72" t="s">
        <v>126</v>
      </c>
    </row>
    <row r="105" spans="1:4">
      <c r="A105" s="54" t="s">
        <v>129</v>
      </c>
      <c r="B105" s="55" t="s">
        <v>130</v>
      </c>
      <c r="C105" s="71">
        <v>0.0165</v>
      </c>
      <c r="D105" s="72" t="s">
        <v>126</v>
      </c>
    </row>
    <row r="106" ht="15" spans="1:4">
      <c r="A106" s="37" t="s">
        <v>44</v>
      </c>
      <c r="B106" s="52" t="s">
        <v>131</v>
      </c>
      <c r="C106" s="52"/>
      <c r="D106" s="28">
        <f>D63+D80+D86</f>
        <v>3748.07738032</v>
      </c>
    </row>
    <row r="107" ht="15" spans="1:4">
      <c r="A107" s="37" t="s">
        <v>46</v>
      </c>
      <c r="B107" s="52" t="s">
        <v>132</v>
      </c>
      <c r="C107" s="52"/>
      <c r="D107" s="28">
        <f>D106/(1-C102)</f>
        <v>4370.9357204898</v>
      </c>
    </row>
    <row r="108" ht="15" spans="1:4">
      <c r="A108" s="32" t="s">
        <v>133</v>
      </c>
      <c r="B108" s="32"/>
      <c r="C108" s="32"/>
      <c r="D108" s="40">
        <f>D107-D106</f>
        <v>622.858340169796</v>
      </c>
    </row>
    <row r="109" spans="1:4">
      <c r="A109" s="17"/>
      <c r="B109" s="17"/>
      <c r="C109" s="17"/>
      <c r="D109" s="17"/>
    </row>
    <row r="110" ht="15" spans="1:4">
      <c r="A110" s="18" t="s">
        <v>138</v>
      </c>
      <c r="B110" s="18"/>
      <c r="C110" s="18"/>
      <c r="D110" s="18"/>
    </row>
    <row r="111" ht="15" spans="1:4">
      <c r="A111" s="74" t="s">
        <v>139</v>
      </c>
      <c r="B111" s="68" t="s">
        <v>140</v>
      </c>
      <c r="C111" s="68"/>
      <c r="D111" s="69" t="s">
        <v>41</v>
      </c>
    </row>
    <row r="112" ht="15" spans="1:4">
      <c r="A112" s="37" t="s">
        <v>141</v>
      </c>
      <c r="B112" s="52" t="s">
        <v>142</v>
      </c>
      <c r="C112" s="52"/>
      <c r="D112" s="28">
        <f>D63</f>
        <v>3352.875558</v>
      </c>
    </row>
    <row r="113" ht="15" spans="1:4">
      <c r="A113" s="37">
        <v>3</v>
      </c>
      <c r="B113" s="52" t="s">
        <v>143</v>
      </c>
      <c r="C113" s="52"/>
      <c r="D113" s="28">
        <f>D80</f>
        <v>251.045</v>
      </c>
    </row>
    <row r="114" ht="15" spans="1:4">
      <c r="A114" s="37">
        <v>4</v>
      </c>
      <c r="B114" s="52" t="s">
        <v>144</v>
      </c>
      <c r="C114" s="52"/>
      <c r="D114" s="28">
        <f>D86</f>
        <v>144.15682232</v>
      </c>
    </row>
    <row r="115" ht="15" spans="1:4">
      <c r="A115" s="37">
        <v>5</v>
      </c>
      <c r="B115" s="52" t="s">
        <v>145</v>
      </c>
      <c r="C115" s="52"/>
      <c r="D115" s="28">
        <f>IF(C116=1,D116,D117)</f>
        <v>622.858340169796</v>
      </c>
    </row>
    <row r="116" spans="1:4">
      <c r="A116" s="54" t="s">
        <v>146</v>
      </c>
      <c r="B116" s="54"/>
      <c r="C116" s="75" t="b">
        <f>FALSE()</f>
        <v>0</v>
      </c>
      <c r="D116" s="72">
        <f>D97</f>
        <v>354.908257687663</v>
      </c>
    </row>
    <row r="117" spans="1:4">
      <c r="A117" s="54" t="s">
        <v>147</v>
      </c>
      <c r="B117" s="54"/>
      <c r="C117" s="76"/>
      <c r="D117" s="72">
        <f>D108</f>
        <v>622.858340169796</v>
      </c>
    </row>
    <row r="118" ht="15" spans="1:4">
      <c r="A118" s="10">
        <v>6</v>
      </c>
      <c r="B118" s="77" t="s">
        <v>148</v>
      </c>
      <c r="C118" s="77"/>
      <c r="D118" s="40">
        <f>SUM(D112:D115)</f>
        <v>4370.9357204898</v>
      </c>
    </row>
    <row r="119" ht="15" spans="1:4">
      <c r="A119" s="37">
        <v>7</v>
      </c>
      <c r="B119" s="78" t="s">
        <v>149</v>
      </c>
      <c r="C119" s="78"/>
      <c r="D119" s="79">
        <v>1</v>
      </c>
    </row>
    <row r="120" ht="15" spans="1:4">
      <c r="A120" s="10">
        <v>8</v>
      </c>
      <c r="B120" s="77" t="s">
        <v>150</v>
      </c>
      <c r="C120" s="77"/>
      <c r="D120" s="40">
        <f>D118*D119</f>
        <v>4370.9357204898</v>
      </c>
    </row>
    <row r="121" ht="30" customHeight="1" spans="1:4">
      <c r="A121" s="110" t="s">
        <v>151</v>
      </c>
      <c r="B121" s="110"/>
      <c r="C121" s="110"/>
      <c r="D121" s="40">
        <f>D120*C7</f>
        <v>52451.2286458775</v>
      </c>
    </row>
    <row r="122" spans="1:4">
      <c r="A122" s="81"/>
      <c r="B122" s="81"/>
      <c r="C122" s="81"/>
      <c r="D122" s="81"/>
    </row>
    <row r="123" ht="14.25" customHeight="1" spans="1:4">
      <c r="A123" s="81"/>
      <c r="B123" s="81"/>
      <c r="C123" s="81"/>
      <c r="D123" s="81"/>
    </row>
    <row r="124" ht="21.75" customHeight="1" spans="1:4">
      <c r="A124" s="103" t="s">
        <v>20</v>
      </c>
      <c r="B124" s="103"/>
      <c r="C124" s="103"/>
      <c r="D124" s="103"/>
    </row>
    <row r="125" ht="23.25" customHeight="1" spans="1:4">
      <c r="A125" s="104" t="s">
        <v>21</v>
      </c>
      <c r="B125" s="104"/>
      <c r="C125" s="104"/>
      <c r="D125" s="104"/>
    </row>
    <row r="126" ht="15" spans="1:4">
      <c r="A126" s="10" t="s">
        <v>22</v>
      </c>
      <c r="B126" s="10"/>
      <c r="C126" s="11"/>
      <c r="D126" s="11"/>
    </row>
    <row r="127" ht="13.8" customHeight="1" spans="1:4">
      <c r="A127" s="10" t="s">
        <v>1</v>
      </c>
      <c r="B127" s="10"/>
      <c r="C127" s="12" t="s">
        <v>152</v>
      </c>
      <c r="D127" s="12"/>
    </row>
    <row r="128" ht="13.8" customHeight="1" spans="1:4">
      <c r="A128" s="13" t="s">
        <v>24</v>
      </c>
      <c r="B128" s="13"/>
      <c r="C128" s="14" t="s">
        <v>25</v>
      </c>
      <c r="D128" s="14" t="s">
        <v>153</v>
      </c>
    </row>
    <row r="129" ht="15" spans="1:4">
      <c r="A129" s="13"/>
      <c r="B129" s="13"/>
      <c r="C129" s="15">
        <v>46120</v>
      </c>
      <c r="D129" s="15"/>
    </row>
    <row r="130" ht="15" spans="1:4">
      <c r="A130" s="10" t="s">
        <v>27</v>
      </c>
      <c r="B130" s="10"/>
      <c r="C130" s="16">
        <v>12</v>
      </c>
      <c r="D130" s="16"/>
    </row>
    <row r="131" spans="1:4">
      <c r="A131" s="17"/>
      <c r="B131" s="17"/>
      <c r="C131" s="17"/>
      <c r="D131" s="17"/>
    </row>
    <row r="132" ht="15" spans="1:4">
      <c r="A132" s="18" t="s">
        <v>28</v>
      </c>
      <c r="B132" s="18"/>
      <c r="C132" s="18"/>
      <c r="D132" s="18"/>
    </row>
    <row r="133" ht="15" spans="1:4">
      <c r="A133" s="10" t="s">
        <v>29</v>
      </c>
      <c r="B133" s="10"/>
      <c r="C133" s="19" t="s">
        <v>11</v>
      </c>
      <c r="D133" s="19"/>
    </row>
    <row r="134" ht="15" spans="1:4">
      <c r="A134" s="10" t="s">
        <v>30</v>
      </c>
      <c r="B134" s="10"/>
      <c r="C134" s="20" t="s">
        <v>31</v>
      </c>
      <c r="D134" s="20"/>
    </row>
    <row r="135" ht="15" spans="1:4">
      <c r="A135" s="10" t="s">
        <v>32</v>
      </c>
      <c r="B135" s="10"/>
      <c r="C135" s="21">
        <v>847850</v>
      </c>
      <c r="D135" s="21"/>
    </row>
    <row r="136" ht="15" spans="1:4">
      <c r="A136" s="10" t="s">
        <v>33</v>
      </c>
      <c r="B136" s="10"/>
      <c r="C136" s="22">
        <v>1663.13</v>
      </c>
      <c r="D136" s="22"/>
    </row>
    <row r="137" ht="15" spans="1:4">
      <c r="A137" s="10" t="s">
        <v>34</v>
      </c>
      <c r="B137" s="10"/>
      <c r="C137" s="22">
        <v>1621</v>
      </c>
      <c r="D137" s="22"/>
    </row>
    <row r="138" ht="15" spans="1:4">
      <c r="A138" s="10" t="s">
        <v>35</v>
      </c>
      <c r="B138" s="10"/>
      <c r="C138" s="15">
        <v>46023</v>
      </c>
      <c r="D138" s="15"/>
    </row>
    <row r="139" ht="15" spans="1:4">
      <c r="A139" s="10" t="s">
        <v>36</v>
      </c>
      <c r="B139" s="10"/>
      <c r="C139" s="16">
        <v>220</v>
      </c>
      <c r="D139" s="16"/>
    </row>
    <row r="140" ht="15" spans="1:4">
      <c r="A140" s="10" t="s">
        <v>37</v>
      </c>
      <c r="B140" s="10"/>
      <c r="C140" s="16">
        <v>22</v>
      </c>
      <c r="D140" s="16"/>
    </row>
    <row r="141" ht="15" spans="1:4">
      <c r="A141" s="23"/>
      <c r="B141" s="23"/>
      <c r="C141" s="23"/>
      <c r="D141" s="23"/>
    </row>
    <row r="142" ht="15" spans="1:4">
      <c r="A142" s="18" t="s">
        <v>38</v>
      </c>
      <c r="B142" s="18"/>
      <c r="C142" s="18"/>
      <c r="D142" s="18"/>
    </row>
    <row r="143" ht="15" spans="1:4">
      <c r="A143" s="24">
        <v>1</v>
      </c>
      <c r="B143" s="25" t="s">
        <v>39</v>
      </c>
      <c r="C143" s="25" t="s">
        <v>40</v>
      </c>
      <c r="D143" s="25" t="s">
        <v>41</v>
      </c>
    </row>
    <row r="144" ht="15" spans="1:4">
      <c r="A144" s="10" t="s">
        <v>42</v>
      </c>
      <c r="B144" s="26" t="s">
        <v>43</v>
      </c>
      <c r="C144" s="27">
        <v>1</v>
      </c>
      <c r="D144" s="28">
        <f>C136</f>
        <v>1663.13</v>
      </c>
    </row>
    <row r="145" ht="15" spans="1:4">
      <c r="A145" s="10" t="s">
        <v>44</v>
      </c>
      <c r="B145" s="26" t="s">
        <v>45</v>
      </c>
      <c r="C145" s="27">
        <v>0</v>
      </c>
      <c r="D145" s="28">
        <f>C145*D144</f>
        <v>0</v>
      </c>
    </row>
    <row r="146" ht="15" spans="1:4">
      <c r="A146" s="10" t="s">
        <v>46</v>
      </c>
      <c r="B146" s="26" t="s">
        <v>47</v>
      </c>
      <c r="C146" s="27">
        <v>0</v>
      </c>
      <c r="D146" s="28">
        <f>C137*C146</f>
        <v>0</v>
      </c>
    </row>
    <row r="147" ht="15" spans="1:4">
      <c r="A147" s="10" t="s">
        <v>48</v>
      </c>
      <c r="B147" s="26" t="s">
        <v>49</v>
      </c>
      <c r="C147" s="27">
        <v>0</v>
      </c>
      <c r="D147" s="28">
        <v>0</v>
      </c>
    </row>
    <row r="148" ht="15" spans="1:4">
      <c r="A148" s="10" t="s">
        <v>50</v>
      </c>
      <c r="B148" s="26" t="s">
        <v>51</v>
      </c>
      <c r="C148" s="27">
        <v>0</v>
      </c>
      <c r="D148" s="28">
        <v>0</v>
      </c>
    </row>
    <row r="149" ht="15" spans="1:4">
      <c r="A149" s="29" t="s">
        <v>52</v>
      </c>
      <c r="B149" s="30" t="s">
        <v>53</v>
      </c>
      <c r="C149" s="31">
        <v>0</v>
      </c>
      <c r="D149" s="28">
        <v>0</v>
      </c>
    </row>
    <row r="150" ht="15" spans="1:4">
      <c r="A150" s="32" t="s">
        <v>54</v>
      </c>
      <c r="B150" s="32"/>
      <c r="C150" s="32"/>
      <c r="D150" s="28">
        <f>SUM(D144:D149)</f>
        <v>1663.13</v>
      </c>
    </row>
    <row r="151" ht="15" spans="1:4">
      <c r="A151" s="33" t="s">
        <v>55</v>
      </c>
      <c r="B151" s="33"/>
      <c r="C151" s="31">
        <v>0</v>
      </c>
      <c r="D151" s="28">
        <f>D150*C151</f>
        <v>0</v>
      </c>
    </row>
    <row r="152" ht="15" spans="1:4">
      <c r="A152" s="34" t="s">
        <v>154</v>
      </c>
      <c r="B152" s="34"/>
      <c r="C152" s="34"/>
      <c r="D152" s="35">
        <f>D150+D151</f>
        <v>1663.13</v>
      </c>
    </row>
    <row r="153" spans="1:4">
      <c r="A153" s="121" t="s">
        <v>155</v>
      </c>
      <c r="B153" s="121"/>
      <c r="C153" s="121"/>
      <c r="D153" s="121"/>
    </row>
    <row r="154" ht="15" spans="1:4">
      <c r="A154" s="18" t="s">
        <v>58</v>
      </c>
      <c r="B154" s="18"/>
      <c r="C154" s="18"/>
      <c r="D154" s="18"/>
    </row>
    <row r="155" ht="15" spans="1:4">
      <c r="A155" s="37" t="s">
        <v>42</v>
      </c>
      <c r="B155" s="38" t="s">
        <v>59</v>
      </c>
      <c r="C155" s="38"/>
      <c r="D155" s="39"/>
    </row>
    <row r="156" ht="15" spans="1:4">
      <c r="A156" s="32" t="s">
        <v>60</v>
      </c>
      <c r="B156" s="32"/>
      <c r="C156" s="32"/>
      <c r="D156" s="40">
        <f>D155</f>
        <v>0</v>
      </c>
    </row>
    <row r="157" ht="15" spans="1:4">
      <c r="A157" s="41"/>
      <c r="B157" s="41"/>
      <c r="C157" s="41"/>
      <c r="D157" s="41"/>
    </row>
    <row r="158" ht="15" spans="1:4">
      <c r="A158" s="18" t="s">
        <v>61</v>
      </c>
      <c r="B158" s="18"/>
      <c r="C158" s="18"/>
      <c r="D158" s="18"/>
    </row>
    <row r="159" ht="15" spans="1:4">
      <c r="A159" s="24" t="s">
        <v>62</v>
      </c>
      <c r="B159" s="25" t="s">
        <v>63</v>
      </c>
      <c r="C159" s="25" t="s">
        <v>40</v>
      </c>
      <c r="D159" s="25" t="s">
        <v>41</v>
      </c>
    </row>
    <row r="160" ht="15" spans="1:4">
      <c r="A160" s="10" t="s">
        <v>42</v>
      </c>
      <c r="B160" s="26" t="s">
        <v>64</v>
      </c>
      <c r="C160" s="27">
        <v>0.2</v>
      </c>
      <c r="D160" s="28">
        <f>D152*C160</f>
        <v>332.626</v>
      </c>
    </row>
    <row r="161" ht="15" spans="1:4">
      <c r="A161" s="10" t="s">
        <v>44</v>
      </c>
      <c r="B161" s="26" t="s">
        <v>65</v>
      </c>
      <c r="C161" s="42">
        <v>0.015</v>
      </c>
      <c r="D161" s="28">
        <f>D152*C161</f>
        <v>24.94695</v>
      </c>
    </row>
    <row r="162" ht="15" spans="1:4">
      <c r="A162" s="10" t="s">
        <v>46</v>
      </c>
      <c r="B162" s="26" t="s">
        <v>66</v>
      </c>
      <c r="C162" s="42">
        <v>0.01</v>
      </c>
      <c r="D162" s="28">
        <f>D152*C162</f>
        <v>16.6313</v>
      </c>
    </row>
    <row r="163" ht="15" spans="1:4">
      <c r="A163" s="10" t="s">
        <v>48</v>
      </c>
      <c r="B163" s="26" t="s">
        <v>67</v>
      </c>
      <c r="C163" s="42">
        <v>0.002</v>
      </c>
      <c r="D163" s="28">
        <f>D152*C163</f>
        <v>3.32626</v>
      </c>
    </row>
    <row r="164" ht="15" spans="1:4">
      <c r="A164" s="10" t="s">
        <v>50</v>
      </c>
      <c r="B164" s="26" t="s">
        <v>68</v>
      </c>
      <c r="C164" s="42">
        <v>0.025</v>
      </c>
      <c r="D164" s="28">
        <f>D152*C164</f>
        <v>41.57825</v>
      </c>
    </row>
    <row r="165" ht="15" spans="1:4">
      <c r="A165" s="10" t="s">
        <v>69</v>
      </c>
      <c r="B165" s="26" t="s">
        <v>70</v>
      </c>
      <c r="C165" s="42">
        <v>0.08</v>
      </c>
      <c r="D165" s="28">
        <f>D152*C165</f>
        <v>133.0504</v>
      </c>
    </row>
    <row r="166" ht="15" spans="1:4">
      <c r="A166" s="10" t="s">
        <v>71</v>
      </c>
      <c r="B166" s="26" t="s">
        <v>72</v>
      </c>
      <c r="C166" s="42">
        <v>0.03</v>
      </c>
      <c r="D166" s="28">
        <f>D152*C166</f>
        <v>49.8939</v>
      </c>
    </row>
    <row r="167" ht="15" spans="1:4">
      <c r="A167" s="10" t="s">
        <v>73</v>
      </c>
      <c r="B167" s="26" t="s">
        <v>74</v>
      </c>
      <c r="C167" s="42">
        <v>0.006</v>
      </c>
      <c r="D167" s="28">
        <f>D152*C167</f>
        <v>9.97878</v>
      </c>
    </row>
    <row r="168" ht="15" spans="1:4">
      <c r="A168" s="43" t="s">
        <v>75</v>
      </c>
      <c r="B168" s="43"/>
      <c r="C168" s="44">
        <f>SUM(C160:C167)</f>
        <v>0.368</v>
      </c>
      <c r="D168" s="45">
        <f>SUM(D160:D167)</f>
        <v>612.03184</v>
      </c>
    </row>
    <row r="169" ht="15" spans="1:4">
      <c r="A169" s="24" t="s">
        <v>76</v>
      </c>
      <c r="B169" s="25" t="s">
        <v>77</v>
      </c>
      <c r="C169" s="25" t="s">
        <v>40</v>
      </c>
      <c r="D169" s="25" t="s">
        <v>41</v>
      </c>
    </row>
    <row r="170" ht="15" spans="1:4">
      <c r="A170" s="10" t="s">
        <v>42</v>
      </c>
      <c r="B170" s="26" t="s">
        <v>78</v>
      </c>
      <c r="C170" s="42">
        <v>0.1111</v>
      </c>
      <c r="D170" s="28">
        <f>D152*C170</f>
        <v>184.773743</v>
      </c>
    </row>
    <row r="171" ht="15" spans="1:4">
      <c r="A171" s="10" t="s">
        <v>44</v>
      </c>
      <c r="B171" s="26" t="s">
        <v>79</v>
      </c>
      <c r="C171" s="42">
        <v>0.0139</v>
      </c>
      <c r="D171" s="28">
        <f>D152*C171</f>
        <v>23.117507</v>
      </c>
    </row>
    <row r="172" ht="15" spans="1:4">
      <c r="A172" s="10" t="s">
        <v>46</v>
      </c>
      <c r="B172" s="26" t="s">
        <v>80</v>
      </c>
      <c r="C172" s="42">
        <v>0.0002</v>
      </c>
      <c r="D172" s="28">
        <f>D152*C172</f>
        <v>0.332626</v>
      </c>
    </row>
    <row r="173" ht="15" spans="1:4">
      <c r="A173" s="10" t="s">
        <v>48</v>
      </c>
      <c r="B173" s="26" t="s">
        <v>81</v>
      </c>
      <c r="C173" s="42">
        <v>0.0028</v>
      </c>
      <c r="D173" s="28">
        <f>D152*C173</f>
        <v>4.656764</v>
      </c>
    </row>
    <row r="174" ht="15" spans="1:4">
      <c r="A174" s="10" t="s">
        <v>50</v>
      </c>
      <c r="B174" s="26" t="s">
        <v>82</v>
      </c>
      <c r="C174" s="42">
        <v>0.002</v>
      </c>
      <c r="D174" s="28">
        <f>D152*C174</f>
        <v>3.32626</v>
      </c>
    </row>
    <row r="175" ht="15" spans="1:4">
      <c r="A175" s="10" t="s">
        <v>69</v>
      </c>
      <c r="B175" s="26" t="s">
        <v>83</v>
      </c>
      <c r="C175" s="42">
        <v>0.0194</v>
      </c>
      <c r="D175" s="28">
        <f>D152*C175</f>
        <v>32.264722</v>
      </c>
    </row>
    <row r="176" ht="15" spans="1:4">
      <c r="A176" s="10" t="s">
        <v>71</v>
      </c>
      <c r="B176" s="26" t="s">
        <v>84</v>
      </c>
      <c r="C176" s="42">
        <v>0.0833</v>
      </c>
      <c r="D176" s="28">
        <f>D152*C176</f>
        <v>138.538729</v>
      </c>
    </row>
    <row r="177" ht="15" spans="1:4">
      <c r="A177" s="43" t="s">
        <v>85</v>
      </c>
      <c r="B177" s="43"/>
      <c r="C177" s="44">
        <f>SUM(C170:C176)</f>
        <v>0.2327</v>
      </c>
      <c r="D177" s="45">
        <f>SUM(D170:D176)</f>
        <v>387.010351</v>
      </c>
    </row>
    <row r="178" ht="15" spans="1:4">
      <c r="A178" s="24" t="s">
        <v>86</v>
      </c>
      <c r="B178" s="25" t="s">
        <v>87</v>
      </c>
      <c r="C178" s="25" t="s">
        <v>40</v>
      </c>
      <c r="D178" s="25" t="s">
        <v>41</v>
      </c>
    </row>
    <row r="179" ht="15" spans="1:4">
      <c r="A179" s="10" t="s">
        <v>42</v>
      </c>
      <c r="B179" s="26" t="s">
        <v>88</v>
      </c>
      <c r="C179" s="42">
        <v>0.0045</v>
      </c>
      <c r="D179" s="28">
        <f>D152*C179</f>
        <v>7.484085</v>
      </c>
    </row>
    <row r="180" ht="15" spans="1:4">
      <c r="A180" s="10" t="s">
        <v>44</v>
      </c>
      <c r="B180" s="26" t="s">
        <v>89</v>
      </c>
      <c r="C180" s="42">
        <v>0.0008</v>
      </c>
      <c r="D180" s="28">
        <f>D152*C180</f>
        <v>1.330504</v>
      </c>
    </row>
    <row r="181" ht="15" spans="1:4">
      <c r="A181" s="10" t="s">
        <v>46</v>
      </c>
      <c r="B181" s="26" t="s">
        <v>90</v>
      </c>
      <c r="C181" s="42">
        <v>0.04</v>
      </c>
      <c r="D181" s="28">
        <f>D152*C181</f>
        <v>66.5252</v>
      </c>
    </row>
    <row r="182" ht="15" spans="1:4">
      <c r="A182" s="43" t="s">
        <v>91</v>
      </c>
      <c r="B182" s="43"/>
      <c r="C182" s="44">
        <f>SUM(C179:C181)</f>
        <v>0.0453</v>
      </c>
      <c r="D182" s="45">
        <f>SUM(D179:D181)</f>
        <v>75.339789</v>
      </c>
    </row>
    <row r="183" ht="15" spans="1:4">
      <c r="A183" s="24" t="s">
        <v>92</v>
      </c>
      <c r="B183" s="25" t="s">
        <v>93</v>
      </c>
      <c r="C183" s="25" t="s">
        <v>40</v>
      </c>
      <c r="D183" s="25" t="s">
        <v>41</v>
      </c>
    </row>
    <row r="184" ht="15" spans="1:4">
      <c r="A184" s="10" t="s">
        <v>42</v>
      </c>
      <c r="B184" s="26" t="s">
        <v>94</v>
      </c>
      <c r="C184" s="42">
        <f>C168*C177</f>
        <v>0.0856336</v>
      </c>
      <c r="D184" s="28">
        <f>D152*C184</f>
        <v>142.419809168</v>
      </c>
    </row>
    <row r="185" ht="15" spans="1:4">
      <c r="A185" s="46" t="s">
        <v>95</v>
      </c>
      <c r="B185" s="46"/>
      <c r="C185" s="47">
        <f>C168+C177+C182+C184</f>
        <v>0.7316336</v>
      </c>
      <c r="D185" s="45">
        <f>D168+D177+D182+D184</f>
        <v>1216.801789168</v>
      </c>
    </row>
    <row r="186" ht="15" spans="1:4">
      <c r="A186" s="48" t="s">
        <v>96</v>
      </c>
      <c r="B186" s="48"/>
      <c r="C186" s="48"/>
      <c r="D186" s="49">
        <f>D152+D156+D185</f>
        <v>2879.931789168</v>
      </c>
    </row>
    <row r="187" ht="26" customHeight="1" spans="1:4">
      <c r="A187" s="50" t="s">
        <v>97</v>
      </c>
      <c r="B187" s="50"/>
      <c r="C187" s="50"/>
      <c r="D187" s="50"/>
    </row>
    <row r="188" spans="1:4">
      <c r="A188" s="51"/>
      <c r="B188" s="51"/>
      <c r="C188" s="51"/>
      <c r="D188" s="51"/>
    </row>
    <row r="189" ht="15" spans="1:4">
      <c r="A189" s="18" t="s">
        <v>98</v>
      </c>
      <c r="B189" s="18"/>
      <c r="C189" s="18"/>
      <c r="D189" s="18"/>
    </row>
    <row r="190" ht="15" spans="1:4">
      <c r="A190" s="37" t="s">
        <v>42</v>
      </c>
      <c r="B190" s="52" t="s">
        <v>99</v>
      </c>
      <c r="C190" s="52"/>
      <c r="D190" s="53">
        <f>UNIFORME!H34</f>
        <v>81.78</v>
      </c>
    </row>
    <row r="191" ht="15" spans="1:4">
      <c r="A191" s="37" t="s">
        <v>100</v>
      </c>
      <c r="B191" s="52" t="s">
        <v>101</v>
      </c>
      <c r="C191" s="52"/>
      <c r="D191" s="53"/>
    </row>
    <row r="192" ht="15" spans="1:4">
      <c r="A192" s="37" t="s">
        <v>44</v>
      </c>
      <c r="B192" s="52" t="s">
        <v>102</v>
      </c>
      <c r="C192" s="52"/>
      <c r="D192" s="28">
        <f>(D193*D194*D195-D196)</f>
        <v>45.4122</v>
      </c>
    </row>
    <row r="193" ht="15" spans="1:4">
      <c r="A193" s="54" t="s">
        <v>103</v>
      </c>
      <c r="B193" s="55" t="s">
        <v>104</v>
      </c>
      <c r="C193" s="55"/>
      <c r="D193" s="53">
        <v>3.3</v>
      </c>
    </row>
    <row r="194" ht="15" spans="1:4">
      <c r="A194" s="54" t="s">
        <v>105</v>
      </c>
      <c r="B194" s="55" t="s">
        <v>106</v>
      </c>
      <c r="C194" s="55"/>
      <c r="D194" s="56">
        <v>2</v>
      </c>
    </row>
    <row r="195" ht="15" spans="1:4">
      <c r="A195" s="54" t="s">
        <v>107</v>
      </c>
      <c r="B195" s="55" t="s">
        <v>108</v>
      </c>
      <c r="C195" s="55"/>
      <c r="D195" s="56">
        <v>22</v>
      </c>
    </row>
    <row r="196" ht="15" spans="1:4">
      <c r="A196" s="54" t="s">
        <v>109</v>
      </c>
      <c r="B196" s="55" t="s">
        <v>110</v>
      </c>
      <c r="C196" s="55"/>
      <c r="D196" s="28">
        <f>D144*6%</f>
        <v>99.7878</v>
      </c>
    </row>
    <row r="197" ht="15" spans="1:4">
      <c r="A197" s="37" t="s">
        <v>46</v>
      </c>
      <c r="B197" s="52" t="s">
        <v>156</v>
      </c>
      <c r="C197" s="52"/>
      <c r="D197" s="53">
        <f>16.85*C140*0.8</f>
        <v>296.56</v>
      </c>
    </row>
    <row r="198" ht="15" spans="1:4">
      <c r="A198" s="37" t="s">
        <v>48</v>
      </c>
      <c r="B198" s="52" t="s">
        <v>112</v>
      </c>
      <c r="C198" s="52"/>
      <c r="D198" s="53">
        <v>5</v>
      </c>
    </row>
    <row r="199" ht="15" spans="1:4">
      <c r="A199" s="37" t="s">
        <v>50</v>
      </c>
      <c r="B199" s="52" t="s">
        <v>113</v>
      </c>
      <c r="C199" s="52"/>
      <c r="D199" s="53">
        <v>0</v>
      </c>
    </row>
    <row r="200" ht="15" spans="1:4">
      <c r="A200" s="57"/>
      <c r="B200" s="52"/>
      <c r="C200" s="52"/>
      <c r="D200" s="53"/>
    </row>
    <row r="201" ht="15" spans="1:4">
      <c r="A201" s="57"/>
      <c r="B201" s="11"/>
      <c r="C201" s="11"/>
      <c r="D201" s="58"/>
    </row>
    <row r="202" ht="15" spans="1:4">
      <c r="A202" s="32" t="s">
        <v>115</v>
      </c>
      <c r="B202" s="32"/>
      <c r="C202" s="42">
        <v>0</v>
      </c>
      <c r="D202" s="40">
        <f>SUM(D190:D192,D197:D201)*C202</f>
        <v>0</v>
      </c>
    </row>
    <row r="203" ht="15" spans="1:4">
      <c r="A203" s="59" t="s">
        <v>116</v>
      </c>
      <c r="B203" s="59"/>
      <c r="C203" s="59"/>
      <c r="D203" s="49">
        <f>IF(D192="Sem Vale Transporte",0,SUM(D190+D191+D192+D197+D198+D199+D200))</f>
        <v>428.7522</v>
      </c>
    </row>
    <row r="204" spans="1:4">
      <c r="A204" s="60"/>
      <c r="B204" s="60"/>
      <c r="C204" s="60"/>
      <c r="D204" s="60"/>
    </row>
    <row r="205" ht="15" spans="1:4">
      <c r="A205" s="18" t="s">
        <v>117</v>
      </c>
      <c r="B205" s="18"/>
      <c r="C205" s="18"/>
      <c r="D205" s="18"/>
    </row>
    <row r="206" ht="15" spans="1:4">
      <c r="A206" s="61">
        <v>4</v>
      </c>
      <c r="B206" s="62"/>
      <c r="C206" s="61" t="s">
        <v>40</v>
      </c>
      <c r="D206" s="25" t="s">
        <v>41</v>
      </c>
    </row>
    <row r="207" ht="15" spans="1:4">
      <c r="A207" s="37" t="s">
        <v>42</v>
      </c>
      <c r="B207" s="63" t="s">
        <v>118</v>
      </c>
      <c r="C207" s="64">
        <v>0.02</v>
      </c>
      <c r="D207" s="28">
        <f>(D186+D203)*C207</f>
        <v>66.17367978336</v>
      </c>
    </row>
    <row r="208" ht="15" spans="1:4">
      <c r="A208" s="37" t="s">
        <v>44</v>
      </c>
      <c r="B208" s="63" t="s">
        <v>119</v>
      </c>
      <c r="C208" s="64">
        <v>0.02</v>
      </c>
      <c r="D208" s="65">
        <f>(D186+D203)*C208</f>
        <v>66.17367978336</v>
      </c>
    </row>
    <row r="209" ht="15" spans="1:4">
      <c r="A209" s="34" t="s">
        <v>120</v>
      </c>
      <c r="B209" s="62"/>
      <c r="C209" s="66">
        <f>SUM(C207:C208)</f>
        <v>0.04</v>
      </c>
      <c r="D209" s="67">
        <f>SUM(D207:D208)</f>
        <v>132.34735956672</v>
      </c>
    </row>
    <row r="210" ht="25" customHeight="1" spans="1:4">
      <c r="A210" s="50" t="s">
        <v>121</v>
      </c>
      <c r="B210" s="50"/>
      <c r="C210" s="50"/>
      <c r="D210" s="50"/>
    </row>
    <row r="211" ht="19.4" customHeight="1" spans="1:4">
      <c r="A211" s="50" t="s">
        <v>122</v>
      </c>
      <c r="B211" s="50"/>
      <c r="C211" s="50"/>
      <c r="D211" s="50"/>
    </row>
    <row r="212" ht="15" spans="1:4">
      <c r="A212" s="18" t="s">
        <v>123</v>
      </c>
      <c r="B212" s="18"/>
      <c r="C212" s="18"/>
      <c r="D212" s="18"/>
    </row>
    <row r="213" ht="15" spans="1:4">
      <c r="A213" s="11"/>
      <c r="B213" s="11"/>
      <c r="C213" s="68" t="s">
        <v>40</v>
      </c>
      <c r="D213" s="69" t="s">
        <v>41</v>
      </c>
    </row>
    <row r="214" ht="15" spans="1:4">
      <c r="A214" s="37" t="s">
        <v>42</v>
      </c>
      <c r="B214" s="52" t="s">
        <v>124</v>
      </c>
      <c r="C214" s="70">
        <v>0.0865</v>
      </c>
      <c r="D214" s="11"/>
    </row>
    <row r="215" spans="1:4">
      <c r="A215" s="54" t="s">
        <v>100</v>
      </c>
      <c r="B215" s="55" t="s">
        <v>125</v>
      </c>
      <c r="C215" s="71">
        <v>0.05</v>
      </c>
      <c r="D215" s="72" t="s">
        <v>126</v>
      </c>
    </row>
    <row r="216" spans="1:4">
      <c r="A216" s="54" t="s">
        <v>127</v>
      </c>
      <c r="B216" s="55" t="s">
        <v>128</v>
      </c>
      <c r="C216" s="71">
        <v>0.03</v>
      </c>
      <c r="D216" s="72" t="s">
        <v>126</v>
      </c>
    </row>
    <row r="217" spans="1:4">
      <c r="A217" s="54" t="s">
        <v>129</v>
      </c>
      <c r="B217" s="55" t="s">
        <v>130</v>
      </c>
      <c r="C217" s="71">
        <v>0.0065</v>
      </c>
      <c r="D217" s="72" t="s">
        <v>126</v>
      </c>
    </row>
    <row r="218" ht="15" spans="1:4">
      <c r="A218" s="37" t="s">
        <v>44</v>
      </c>
      <c r="B218" s="52" t="s">
        <v>131</v>
      </c>
      <c r="C218" s="52"/>
      <c r="D218" s="28">
        <f>D186+D203+D209</f>
        <v>3441.03134873472</v>
      </c>
    </row>
    <row r="219" ht="15" spans="1:4">
      <c r="A219" s="37" t="s">
        <v>46</v>
      </c>
      <c r="B219" s="52" t="s">
        <v>132</v>
      </c>
      <c r="C219" s="52"/>
      <c r="D219" s="28">
        <f>D218/(1-C214)</f>
        <v>3766.86518744906</v>
      </c>
    </row>
    <row r="220" ht="15" spans="1:4">
      <c r="A220" s="32" t="s">
        <v>133</v>
      </c>
      <c r="B220" s="32"/>
      <c r="C220" s="32"/>
      <c r="D220" s="40">
        <f>D219-D218</f>
        <v>325.833838714344</v>
      </c>
    </row>
    <row r="221" ht="28" customHeight="1" spans="1:4">
      <c r="A221" s="112" t="s">
        <v>134</v>
      </c>
      <c r="B221" s="112"/>
      <c r="C221" s="112"/>
      <c r="D221" s="112"/>
    </row>
    <row r="222" spans="1:4">
      <c r="A222" s="122" t="s">
        <v>135</v>
      </c>
      <c r="B222" s="122"/>
      <c r="C222" s="122"/>
      <c r="D222" s="122"/>
    </row>
    <row r="223" ht="15" spans="1:4">
      <c r="A223" s="18" t="s">
        <v>136</v>
      </c>
      <c r="B223" s="18"/>
      <c r="C223" s="18"/>
      <c r="D223" s="18"/>
    </row>
    <row r="224" ht="15" spans="1:4">
      <c r="A224" s="11"/>
      <c r="B224" s="11"/>
      <c r="C224" s="68" t="s">
        <v>40</v>
      </c>
      <c r="D224" s="69" t="s">
        <v>41</v>
      </c>
    </row>
    <row r="225" ht="15" spans="1:4">
      <c r="A225" s="37" t="s">
        <v>42</v>
      </c>
      <c r="B225" s="52" t="s">
        <v>137</v>
      </c>
      <c r="C225" s="70">
        <f>SUM(C226:C228)</f>
        <v>0.1425</v>
      </c>
      <c r="D225" s="11"/>
    </row>
    <row r="226" spans="1:4">
      <c r="A226" s="54" t="s">
        <v>100</v>
      </c>
      <c r="B226" s="55" t="s">
        <v>125</v>
      </c>
      <c r="C226" s="71">
        <v>0.05</v>
      </c>
      <c r="D226" s="72" t="s">
        <v>126</v>
      </c>
    </row>
    <row r="227" spans="1:4">
      <c r="A227" s="54" t="s">
        <v>127</v>
      </c>
      <c r="B227" s="55" t="s">
        <v>128</v>
      </c>
      <c r="C227" s="71">
        <v>0.076</v>
      </c>
      <c r="D227" s="72" t="s">
        <v>126</v>
      </c>
    </row>
    <row r="228" spans="1:4">
      <c r="A228" s="54" t="s">
        <v>129</v>
      </c>
      <c r="B228" s="55" t="s">
        <v>130</v>
      </c>
      <c r="C228" s="71">
        <v>0.0165</v>
      </c>
      <c r="D228" s="72" t="s">
        <v>126</v>
      </c>
    </row>
    <row r="229" ht="15" spans="1:4">
      <c r="A229" s="37" t="s">
        <v>44</v>
      </c>
      <c r="B229" s="52" t="s">
        <v>131</v>
      </c>
      <c r="C229" s="52"/>
      <c r="D229" s="28">
        <f>D186+D203+D209</f>
        <v>3441.03134873472</v>
      </c>
    </row>
    <row r="230" ht="15" spans="1:4">
      <c r="A230" s="37" t="s">
        <v>46</v>
      </c>
      <c r="B230" s="52" t="s">
        <v>132</v>
      </c>
      <c r="C230" s="52"/>
      <c r="D230" s="28">
        <f>D229/(1-C225)</f>
        <v>4012.86454662941</v>
      </c>
    </row>
    <row r="231" ht="15" spans="1:4">
      <c r="A231" s="32" t="s">
        <v>133</v>
      </c>
      <c r="B231" s="32"/>
      <c r="C231" s="32"/>
      <c r="D231" s="40">
        <f>D230-D229</f>
        <v>571.833197894691</v>
      </c>
    </row>
    <row r="232" spans="1:4">
      <c r="A232" s="17"/>
      <c r="B232" s="17"/>
      <c r="C232" s="17"/>
      <c r="D232" s="17"/>
    </row>
    <row r="233" ht="15" spans="1:4">
      <c r="A233" s="18" t="s">
        <v>138</v>
      </c>
      <c r="B233" s="18"/>
      <c r="C233" s="18"/>
      <c r="D233" s="18"/>
    </row>
    <row r="234" ht="15" spans="1:4">
      <c r="A234" s="74" t="s">
        <v>139</v>
      </c>
      <c r="B234" s="68" t="s">
        <v>140</v>
      </c>
      <c r="C234" s="68"/>
      <c r="D234" s="69" t="s">
        <v>41</v>
      </c>
    </row>
    <row r="235" ht="15" spans="1:4">
      <c r="A235" s="37" t="s">
        <v>141</v>
      </c>
      <c r="B235" s="52" t="s">
        <v>142</v>
      </c>
      <c r="C235" s="52"/>
      <c r="D235" s="28">
        <f>D186</f>
        <v>2879.931789168</v>
      </c>
    </row>
    <row r="236" ht="15" spans="1:4">
      <c r="A236" s="37">
        <v>3</v>
      </c>
      <c r="B236" s="52" t="s">
        <v>143</v>
      </c>
      <c r="C236" s="52"/>
      <c r="D236" s="28">
        <f>D203</f>
        <v>428.7522</v>
      </c>
    </row>
    <row r="237" ht="15" spans="1:4">
      <c r="A237" s="37">
        <v>4</v>
      </c>
      <c r="B237" s="52" t="s">
        <v>144</v>
      </c>
      <c r="C237" s="52"/>
      <c r="D237" s="28">
        <f>D209</f>
        <v>132.34735956672</v>
      </c>
    </row>
    <row r="238" ht="15" spans="1:4">
      <c r="A238" s="37">
        <v>5</v>
      </c>
      <c r="B238" s="52" t="s">
        <v>145</v>
      </c>
      <c r="C238" s="52"/>
      <c r="D238" s="28">
        <f>IF(C239=1,D239,D240)</f>
        <v>571.833197894691</v>
      </c>
    </row>
    <row r="239" spans="1:4">
      <c r="A239" s="54" t="s">
        <v>146</v>
      </c>
      <c r="B239" s="54"/>
      <c r="C239" s="75" t="b">
        <f>FALSE()</f>
        <v>0</v>
      </c>
      <c r="D239" s="72">
        <f>D220</f>
        <v>325.833838714344</v>
      </c>
    </row>
    <row r="240" spans="1:4">
      <c r="A240" s="54" t="s">
        <v>147</v>
      </c>
      <c r="B240" s="54"/>
      <c r="C240" s="76"/>
      <c r="D240" s="72">
        <f>D231</f>
        <v>571.833197894691</v>
      </c>
    </row>
    <row r="241" ht="15" spans="1:4">
      <c r="A241" s="10">
        <v>6</v>
      </c>
      <c r="B241" s="77" t="s">
        <v>148</v>
      </c>
      <c r="C241" s="77"/>
      <c r="D241" s="40">
        <f>SUM(D235:D238)</f>
        <v>4012.86454662941</v>
      </c>
    </row>
    <row r="242" ht="15" spans="1:4">
      <c r="A242" s="37">
        <v>7</v>
      </c>
      <c r="B242" s="78" t="s">
        <v>149</v>
      </c>
      <c r="C242" s="78"/>
      <c r="D242" s="79">
        <v>1</v>
      </c>
    </row>
    <row r="243" ht="15" spans="1:4">
      <c r="A243" s="10">
        <v>8</v>
      </c>
      <c r="B243" s="77" t="s">
        <v>150</v>
      </c>
      <c r="C243" s="77"/>
      <c r="D243" s="40">
        <f>D241*D242</f>
        <v>4012.86454662941</v>
      </c>
    </row>
    <row r="244" ht="34" customHeight="1" spans="1:4">
      <c r="A244" s="80" t="s">
        <v>151</v>
      </c>
      <c r="B244" s="80"/>
      <c r="C244" s="80"/>
      <c r="D244" s="40">
        <f>D243*C130</f>
        <v>48154.3745595529</v>
      </c>
    </row>
    <row r="246" ht="15.75" customHeight="1" spans="1:4">
      <c r="A246" s="86" t="s">
        <v>157</v>
      </c>
      <c r="B246" s="86"/>
      <c r="C246" s="86"/>
      <c r="D246" s="86"/>
    </row>
    <row r="247" ht="15.75" customHeight="1" spans="1:4">
      <c r="A247" s="87"/>
      <c r="B247" s="87"/>
      <c r="C247" s="87"/>
      <c r="D247" s="87"/>
    </row>
    <row r="248" ht="18" customHeight="1" spans="1:4">
      <c r="A248" s="88" t="s">
        <v>158</v>
      </c>
      <c r="B248" s="88"/>
      <c r="C248" s="88"/>
      <c r="D248" s="88"/>
    </row>
    <row r="249" ht="20" customHeight="1" spans="1:4">
      <c r="A249" s="89" t="s">
        <v>159</v>
      </c>
      <c r="B249" s="89"/>
      <c r="C249" s="90" t="s">
        <v>160</v>
      </c>
      <c r="D249" s="90"/>
    </row>
    <row r="250" ht="15.75" customHeight="1" spans="1:4">
      <c r="A250" s="91" t="s">
        <v>161</v>
      </c>
      <c r="B250" s="91"/>
      <c r="C250" s="92">
        <v>46037</v>
      </c>
      <c r="D250" s="92"/>
    </row>
    <row r="251" ht="26" customHeight="1" spans="1:4">
      <c r="A251" s="93" t="s">
        <v>162</v>
      </c>
      <c r="B251" s="93"/>
      <c r="C251" s="93"/>
      <c r="D251" s="93"/>
    </row>
    <row r="252" ht="15" spans="1:4">
      <c r="A252" s="94" t="s">
        <v>163</v>
      </c>
      <c r="B252" s="94"/>
      <c r="C252" s="95">
        <f>D21</f>
        <v>1936.25</v>
      </c>
      <c r="D252" s="96" t="s">
        <v>164</v>
      </c>
    </row>
    <row r="253" ht="45" spans="1:4">
      <c r="A253" s="94" t="s">
        <v>165</v>
      </c>
      <c r="B253" s="94"/>
      <c r="C253" s="95">
        <f>D69</f>
        <v>29.025</v>
      </c>
      <c r="D253" s="97" t="s">
        <v>166</v>
      </c>
    </row>
    <row r="254" ht="15" spans="1:4">
      <c r="A254" s="94" t="s">
        <v>114</v>
      </c>
      <c r="B254" s="94"/>
      <c r="C254" s="95">
        <f>D77</f>
        <v>147.63</v>
      </c>
      <c r="D254" s="96" t="s">
        <v>167</v>
      </c>
    </row>
    <row r="255" ht="30" spans="1:4">
      <c r="A255" s="98" t="s">
        <v>99</v>
      </c>
      <c r="B255" s="98"/>
      <c r="C255" s="95">
        <f>D67</f>
        <v>74.39</v>
      </c>
      <c r="D255" s="97" t="s">
        <v>168</v>
      </c>
    </row>
    <row r="257" ht="24" customHeight="1" spans="1:4">
      <c r="A257" s="88" t="s">
        <v>169</v>
      </c>
      <c r="B257" s="88"/>
      <c r="C257" s="88"/>
      <c r="D257" s="88"/>
    </row>
    <row r="258" ht="18" customHeight="1" spans="1:4">
      <c r="A258" s="89" t="s">
        <v>159</v>
      </c>
      <c r="B258" s="89"/>
      <c r="C258" s="90" t="s">
        <v>170</v>
      </c>
      <c r="D258" s="90"/>
    </row>
    <row r="259" ht="17" customHeight="1" spans="1:4">
      <c r="A259" s="91" t="s">
        <v>171</v>
      </c>
      <c r="B259" s="91"/>
      <c r="C259" s="92">
        <v>46120</v>
      </c>
      <c r="D259" s="92"/>
    </row>
    <row r="260" ht="22" customHeight="1" spans="1:4">
      <c r="A260" s="93" t="s">
        <v>162</v>
      </c>
      <c r="B260" s="93"/>
      <c r="C260" s="93"/>
      <c r="D260" s="93"/>
    </row>
    <row r="261" ht="15" spans="1:4">
      <c r="A261" s="94" t="s">
        <v>163</v>
      </c>
      <c r="B261" s="94"/>
      <c r="C261" s="95">
        <f>D144</f>
        <v>1663.13</v>
      </c>
      <c r="D261" s="97" t="s">
        <v>164</v>
      </c>
    </row>
    <row r="262" ht="60" spans="1:4">
      <c r="A262" s="94" t="s">
        <v>172</v>
      </c>
      <c r="B262" s="94"/>
      <c r="C262" s="95">
        <f>D197</f>
        <v>296.56</v>
      </c>
      <c r="D262" s="97" t="s">
        <v>173</v>
      </c>
    </row>
    <row r="263" ht="45" spans="1:4">
      <c r="A263" s="94" t="s">
        <v>165</v>
      </c>
      <c r="B263" s="94"/>
      <c r="C263" s="95">
        <f>D192</f>
        <v>45.4122</v>
      </c>
      <c r="D263" s="97" t="s">
        <v>166</v>
      </c>
    </row>
    <row r="264" ht="15" spans="1:4">
      <c r="A264" s="94" t="s">
        <v>174</v>
      </c>
      <c r="B264" s="94"/>
      <c r="C264" s="95">
        <f>D198</f>
        <v>5</v>
      </c>
      <c r="D264" s="96" t="s">
        <v>175</v>
      </c>
    </row>
    <row r="265" ht="30" spans="1:4">
      <c r="A265" s="98" t="s">
        <v>99</v>
      </c>
      <c r="B265" s="98"/>
      <c r="C265" s="95">
        <f>D190</f>
        <v>81.78</v>
      </c>
      <c r="D265" s="97" t="s">
        <v>168</v>
      </c>
    </row>
  </sheetData>
  <mergeCells count="203">
    <mergeCell ref="A1:D1"/>
    <mergeCell ref="A2:D2"/>
    <mergeCell ref="A3:B3"/>
    <mergeCell ref="C3:D3"/>
    <mergeCell ref="A4:B4"/>
    <mergeCell ref="C4:D4"/>
    <mergeCell ref="C6:D6"/>
    <mergeCell ref="A7:B7"/>
    <mergeCell ref="C7:D7"/>
    <mergeCell ref="A8:D8"/>
    <mergeCell ref="A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D18"/>
    <mergeCell ref="A19:D19"/>
    <mergeCell ref="A27:C27"/>
    <mergeCell ref="A28:B28"/>
    <mergeCell ref="A29:C29"/>
    <mergeCell ref="A30:D30"/>
    <mergeCell ref="A31:D31"/>
    <mergeCell ref="B32:C32"/>
    <mergeCell ref="A33:C33"/>
    <mergeCell ref="A34:D34"/>
    <mergeCell ref="A35:D35"/>
    <mergeCell ref="A45:B45"/>
    <mergeCell ref="A54:B54"/>
    <mergeCell ref="A59:B59"/>
    <mergeCell ref="A62:B62"/>
    <mergeCell ref="A63:C63"/>
    <mergeCell ref="A64:D64"/>
    <mergeCell ref="A65:D65"/>
    <mergeCell ref="A66:D66"/>
    <mergeCell ref="B67:C67"/>
    <mergeCell ref="B68:C68"/>
    <mergeCell ref="B69:C69"/>
    <mergeCell ref="B70:C70"/>
    <mergeCell ref="B71:C71"/>
    <mergeCell ref="B72:C72"/>
    <mergeCell ref="B73:C73"/>
    <mergeCell ref="B74:C74"/>
    <mergeCell ref="B75:C75"/>
    <mergeCell ref="B76:C76"/>
    <mergeCell ref="B77:C77"/>
    <mergeCell ref="B78:C78"/>
    <mergeCell ref="A79:B79"/>
    <mergeCell ref="A80:C80"/>
    <mergeCell ref="A81:D81"/>
    <mergeCell ref="A82:D82"/>
    <mergeCell ref="A87:D87"/>
    <mergeCell ref="A88:D88"/>
    <mergeCell ref="A89:D89"/>
    <mergeCell ref="A90:B90"/>
    <mergeCell ref="B95:C95"/>
    <mergeCell ref="B96:C96"/>
    <mergeCell ref="A97:C97"/>
    <mergeCell ref="A98:D98"/>
    <mergeCell ref="A99:D99"/>
    <mergeCell ref="A100:D100"/>
    <mergeCell ref="A101:B101"/>
    <mergeCell ref="B106:C106"/>
    <mergeCell ref="B107:C107"/>
    <mergeCell ref="A108:C108"/>
    <mergeCell ref="A109:D109"/>
    <mergeCell ref="A110:D110"/>
    <mergeCell ref="B111:C111"/>
    <mergeCell ref="B112:C112"/>
    <mergeCell ref="B113:C113"/>
    <mergeCell ref="B114:C114"/>
    <mergeCell ref="B115:C115"/>
    <mergeCell ref="A116:B116"/>
    <mergeCell ref="A117:B117"/>
    <mergeCell ref="B118:C118"/>
    <mergeCell ref="B119:C119"/>
    <mergeCell ref="B120:C120"/>
    <mergeCell ref="A121:C121"/>
    <mergeCell ref="A124:D124"/>
    <mergeCell ref="A125:D125"/>
    <mergeCell ref="A126:B126"/>
    <mergeCell ref="C126:D126"/>
    <mergeCell ref="A127:B127"/>
    <mergeCell ref="C127:D127"/>
    <mergeCell ref="C129:D129"/>
    <mergeCell ref="A130:B130"/>
    <mergeCell ref="C130:D130"/>
    <mergeCell ref="A131:D131"/>
    <mergeCell ref="A132:D132"/>
    <mergeCell ref="A133:B133"/>
    <mergeCell ref="C133:D133"/>
    <mergeCell ref="A134:B134"/>
    <mergeCell ref="C134:D134"/>
    <mergeCell ref="A135:B135"/>
    <mergeCell ref="C135:D135"/>
    <mergeCell ref="A136:B136"/>
    <mergeCell ref="C136:D136"/>
    <mergeCell ref="A137:B137"/>
    <mergeCell ref="C137:D137"/>
    <mergeCell ref="A138:B138"/>
    <mergeCell ref="C138:D138"/>
    <mergeCell ref="A139:B139"/>
    <mergeCell ref="C139:D139"/>
    <mergeCell ref="A140:B140"/>
    <mergeCell ref="C140:D140"/>
    <mergeCell ref="A141:D141"/>
    <mergeCell ref="A142:D142"/>
    <mergeCell ref="A150:C150"/>
    <mergeCell ref="A151:B151"/>
    <mergeCell ref="A152:C152"/>
    <mergeCell ref="A153:D153"/>
    <mergeCell ref="A154:D154"/>
    <mergeCell ref="B155:C155"/>
    <mergeCell ref="A156:C156"/>
    <mergeCell ref="A157:D157"/>
    <mergeCell ref="A158:D158"/>
    <mergeCell ref="A168:B168"/>
    <mergeCell ref="A177:B177"/>
    <mergeCell ref="A182:B182"/>
    <mergeCell ref="A185:B185"/>
    <mergeCell ref="A186:C186"/>
    <mergeCell ref="A187:D187"/>
    <mergeCell ref="A188:D188"/>
    <mergeCell ref="A189:D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A202:B202"/>
    <mergeCell ref="A203:C203"/>
    <mergeCell ref="A204:D204"/>
    <mergeCell ref="A205:D205"/>
    <mergeCell ref="A210:D210"/>
    <mergeCell ref="A211:D211"/>
    <mergeCell ref="A212:D212"/>
    <mergeCell ref="A213:B213"/>
    <mergeCell ref="B218:C218"/>
    <mergeCell ref="B219:C219"/>
    <mergeCell ref="A220:C220"/>
    <mergeCell ref="A221:D221"/>
    <mergeCell ref="A222:D222"/>
    <mergeCell ref="A223:D223"/>
    <mergeCell ref="A224:B224"/>
    <mergeCell ref="B229:C229"/>
    <mergeCell ref="B230:C230"/>
    <mergeCell ref="A231:C231"/>
    <mergeCell ref="A232:D232"/>
    <mergeCell ref="A233:D233"/>
    <mergeCell ref="B234:C234"/>
    <mergeCell ref="B235:C235"/>
    <mergeCell ref="B236:C236"/>
    <mergeCell ref="B237:C237"/>
    <mergeCell ref="B238:C238"/>
    <mergeCell ref="A239:B239"/>
    <mergeCell ref="A240:B240"/>
    <mergeCell ref="B241:C241"/>
    <mergeCell ref="B242:C242"/>
    <mergeCell ref="B243:C243"/>
    <mergeCell ref="A244:C244"/>
    <mergeCell ref="A246:D246"/>
    <mergeCell ref="A248:D248"/>
    <mergeCell ref="A249:B249"/>
    <mergeCell ref="C249:D249"/>
    <mergeCell ref="A250:B250"/>
    <mergeCell ref="C250:D250"/>
    <mergeCell ref="A251:D251"/>
    <mergeCell ref="A252:B252"/>
    <mergeCell ref="A253:B253"/>
    <mergeCell ref="A254:B254"/>
    <mergeCell ref="A255:B255"/>
    <mergeCell ref="A257:D257"/>
    <mergeCell ref="A258:B258"/>
    <mergeCell ref="C258:D258"/>
    <mergeCell ref="A259:B259"/>
    <mergeCell ref="C259:D259"/>
    <mergeCell ref="A260:D260"/>
    <mergeCell ref="A261:B261"/>
    <mergeCell ref="A262:B262"/>
    <mergeCell ref="A263:B263"/>
    <mergeCell ref="A264:B264"/>
    <mergeCell ref="A265:B265"/>
    <mergeCell ref="A5:B6"/>
    <mergeCell ref="A122:D123"/>
    <mergeCell ref="A128:B129"/>
  </mergeCells>
  <pageMargins left="0.75" right="0.75" top="1" bottom="1" header="0.511805555555555" footer="0.511805555555555"/>
  <pageSetup paperSize="9" scale="85" firstPageNumber="0" orientation="landscape" useFirstPageNumber="1"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7"/>
  <sheetViews>
    <sheetView topLeftCell="A247" workbookViewId="0">
      <selection activeCell="A204" sqref="A204:D204"/>
    </sheetView>
  </sheetViews>
  <sheetFormatPr defaultColWidth="9" defaultRowHeight="12.75" outlineLevelCol="3"/>
  <cols>
    <col min="1" max="1" width="20.5047619047619" customWidth="1"/>
    <col min="2" max="2" width="47.3809523809524" customWidth="1"/>
    <col min="3" max="3" width="16.8666666666667" customWidth="1"/>
    <col min="4" max="4" width="44" customWidth="1"/>
    <col min="5" max="1023" width="12.6285714285714" customWidth="1"/>
    <col min="1024" max="1025" width="11.5428571428571"/>
  </cols>
  <sheetData>
    <row r="1" ht="15.75" customHeight="1" spans="1:4">
      <c r="A1" s="8" t="s">
        <v>176</v>
      </c>
      <c r="B1" s="8"/>
      <c r="C1" s="8"/>
      <c r="D1" s="8"/>
    </row>
    <row r="2" ht="15.75" customHeight="1" spans="1:4">
      <c r="A2" s="9" t="s">
        <v>21</v>
      </c>
      <c r="B2" s="9"/>
      <c r="C2" s="9"/>
      <c r="D2" s="9"/>
    </row>
    <row r="3" ht="15.75" customHeight="1" spans="1:4">
      <c r="A3" s="10" t="s">
        <v>22</v>
      </c>
      <c r="B3" s="10"/>
      <c r="C3" s="11"/>
      <c r="D3" s="11"/>
    </row>
    <row r="4" ht="15.75" customHeight="1" spans="1:4">
      <c r="A4" s="10" t="s">
        <v>1</v>
      </c>
      <c r="B4" s="10"/>
      <c r="C4" s="12" t="s">
        <v>177</v>
      </c>
      <c r="D4" s="12"/>
    </row>
    <row r="5" ht="15.75" customHeight="1" spans="1:4">
      <c r="A5" s="13" t="s">
        <v>24</v>
      </c>
      <c r="B5" s="13"/>
      <c r="C5" s="14" t="s">
        <v>25</v>
      </c>
      <c r="D5" s="14" t="s">
        <v>26</v>
      </c>
    </row>
    <row r="6" ht="15.75" customHeight="1" spans="1:4">
      <c r="A6" s="13"/>
      <c r="B6" s="13"/>
      <c r="C6" s="15">
        <v>46037</v>
      </c>
      <c r="D6" s="15"/>
    </row>
    <row r="7" ht="15.75" customHeight="1" spans="1:4">
      <c r="A7" s="10" t="s">
        <v>27</v>
      </c>
      <c r="B7" s="10"/>
      <c r="C7" s="16">
        <v>12</v>
      </c>
      <c r="D7" s="16"/>
    </row>
    <row r="8" ht="15.75" customHeight="1" spans="1:4">
      <c r="A8" s="17"/>
      <c r="B8" s="17"/>
      <c r="C8" s="17"/>
      <c r="D8" s="17"/>
    </row>
    <row r="9" ht="15.75" customHeight="1" spans="1:4">
      <c r="A9" s="18" t="s">
        <v>28</v>
      </c>
      <c r="B9" s="18"/>
      <c r="C9" s="18"/>
      <c r="D9" s="18"/>
    </row>
    <row r="10" ht="15.75" customHeight="1" spans="1:4">
      <c r="A10" s="10" t="s">
        <v>29</v>
      </c>
      <c r="B10" s="10"/>
      <c r="C10" s="19" t="s">
        <v>11</v>
      </c>
      <c r="D10" s="19"/>
    </row>
    <row r="11" ht="15.75" customHeight="1" spans="1:4">
      <c r="A11" s="10" t="s">
        <v>30</v>
      </c>
      <c r="B11" s="10"/>
      <c r="C11" s="84" t="s">
        <v>178</v>
      </c>
      <c r="D11" s="84"/>
    </row>
    <row r="12" ht="15.75" customHeight="1" spans="1:4">
      <c r="A12" s="10" t="s">
        <v>32</v>
      </c>
      <c r="B12" s="10"/>
      <c r="C12" s="21">
        <v>1196079</v>
      </c>
      <c r="D12" s="21"/>
    </row>
    <row r="13" ht="15.75" customHeight="1" spans="1:4">
      <c r="A13" s="10" t="s">
        <v>33</v>
      </c>
      <c r="B13" s="10"/>
      <c r="C13" s="22">
        <v>1936.25</v>
      </c>
      <c r="D13" s="22"/>
    </row>
    <row r="14" ht="15.75" customHeight="1" spans="1:4">
      <c r="A14" s="10" t="s">
        <v>34</v>
      </c>
      <c r="B14" s="10"/>
      <c r="C14" s="22">
        <v>1621</v>
      </c>
      <c r="D14" s="22"/>
    </row>
    <row r="15" ht="15.75" customHeight="1" spans="1:4">
      <c r="A15" s="10" t="s">
        <v>35</v>
      </c>
      <c r="B15" s="10"/>
      <c r="C15" s="15">
        <v>46023</v>
      </c>
      <c r="D15" s="15"/>
    </row>
    <row r="16" ht="15.75" customHeight="1" spans="1:4">
      <c r="A16" s="10" t="s">
        <v>36</v>
      </c>
      <c r="B16" s="10"/>
      <c r="C16" s="16">
        <v>220</v>
      </c>
      <c r="D16" s="16"/>
    </row>
    <row r="17" ht="15.75" customHeight="1" spans="1:4">
      <c r="A17" s="10" t="s">
        <v>37</v>
      </c>
      <c r="B17" s="10"/>
      <c r="C17" s="16">
        <v>15</v>
      </c>
      <c r="D17" s="16"/>
    </row>
    <row r="18" ht="15.75" customHeight="1" spans="1:4">
      <c r="A18" s="23"/>
      <c r="B18" s="23"/>
      <c r="C18" s="23"/>
      <c r="D18" s="23"/>
    </row>
    <row r="19" ht="15.75" customHeight="1" spans="1:4">
      <c r="A19" s="18" t="s">
        <v>38</v>
      </c>
      <c r="B19" s="18"/>
      <c r="C19" s="18"/>
      <c r="D19" s="18"/>
    </row>
    <row r="20" ht="15.75" customHeight="1" spans="1:4">
      <c r="A20" s="24">
        <v>1</v>
      </c>
      <c r="B20" s="25" t="s">
        <v>39</v>
      </c>
      <c r="C20" s="25" t="s">
        <v>40</v>
      </c>
      <c r="D20" s="25" t="s">
        <v>41</v>
      </c>
    </row>
    <row r="21" ht="15.75" customHeight="1" spans="1:4">
      <c r="A21" s="10" t="s">
        <v>42</v>
      </c>
      <c r="B21" s="26" t="s">
        <v>43</v>
      </c>
      <c r="C21" s="27">
        <v>1</v>
      </c>
      <c r="D21" s="28">
        <f>C13</f>
        <v>1936.25</v>
      </c>
    </row>
    <row r="22" ht="15.75" customHeight="1" spans="1:4">
      <c r="A22" s="10" t="s">
        <v>44</v>
      </c>
      <c r="B22" s="26" t="s">
        <v>45</v>
      </c>
      <c r="C22" s="27">
        <v>0</v>
      </c>
      <c r="D22" s="28">
        <f>D21*C22</f>
        <v>0</v>
      </c>
    </row>
    <row r="23" ht="15.75" customHeight="1" spans="1:4">
      <c r="A23" s="10" t="s">
        <v>46</v>
      </c>
      <c r="B23" s="26" t="s">
        <v>47</v>
      </c>
      <c r="C23" s="27">
        <v>0</v>
      </c>
      <c r="D23" s="28">
        <f>C14*C23</f>
        <v>0</v>
      </c>
    </row>
    <row r="24" ht="15.75" customHeight="1" spans="1:4">
      <c r="A24" s="10" t="s">
        <v>48</v>
      </c>
      <c r="B24" s="26" t="s">
        <v>49</v>
      </c>
      <c r="C24" s="27">
        <v>0</v>
      </c>
      <c r="D24" s="28">
        <v>0</v>
      </c>
    </row>
    <row r="25" ht="15.75" customHeight="1" spans="1:4">
      <c r="A25" s="10" t="s">
        <v>50</v>
      </c>
      <c r="B25" s="26" t="s">
        <v>51</v>
      </c>
      <c r="C25" s="27">
        <v>0</v>
      </c>
      <c r="D25" s="28">
        <v>0</v>
      </c>
    </row>
    <row r="26" ht="15.75" customHeight="1" spans="1:4">
      <c r="A26" s="29" t="s">
        <v>52</v>
      </c>
      <c r="B26" s="30" t="s">
        <v>53</v>
      </c>
      <c r="C26" s="31">
        <v>0</v>
      </c>
      <c r="D26" s="28">
        <v>0</v>
      </c>
    </row>
    <row r="27" ht="15.75" customHeight="1" spans="1:4">
      <c r="A27" s="32" t="s">
        <v>54</v>
      </c>
      <c r="B27" s="32"/>
      <c r="C27" s="32"/>
      <c r="D27" s="28">
        <f>SUM(D21:D26)</f>
        <v>1936.25</v>
      </c>
    </row>
    <row r="28" ht="15.75" customHeight="1" spans="1:4">
      <c r="A28" s="33" t="s">
        <v>55</v>
      </c>
      <c r="B28" s="33"/>
      <c r="C28" s="31">
        <v>0</v>
      </c>
      <c r="D28" s="28">
        <f>D27*C28</f>
        <v>0</v>
      </c>
    </row>
    <row r="29" ht="15.75" customHeight="1" spans="1:4">
      <c r="A29" s="34" t="s">
        <v>154</v>
      </c>
      <c r="B29" s="34"/>
      <c r="C29" s="34"/>
      <c r="D29" s="35">
        <f>D27+D28</f>
        <v>1936.25</v>
      </c>
    </row>
    <row r="30" ht="15.75" customHeight="1" spans="1:4">
      <c r="A30" s="107" t="s">
        <v>155</v>
      </c>
      <c r="B30" s="107"/>
      <c r="C30" s="107"/>
      <c r="D30" s="107"/>
    </row>
    <row r="31" ht="15.75" customHeight="1" spans="1:4">
      <c r="A31" s="18" t="s">
        <v>58</v>
      </c>
      <c r="B31" s="18"/>
      <c r="C31" s="18"/>
      <c r="D31" s="18"/>
    </row>
    <row r="32" ht="15.75" customHeight="1" spans="1:4">
      <c r="A32" s="37" t="s">
        <v>42</v>
      </c>
      <c r="B32" s="38" t="s">
        <v>59</v>
      </c>
      <c r="C32" s="38"/>
      <c r="D32" s="39">
        <f>(D21+D22)/220*1.5*10</f>
        <v>132.017045454545</v>
      </c>
    </row>
    <row r="33" ht="15.75" customHeight="1" spans="1:4">
      <c r="A33" s="32" t="s">
        <v>60</v>
      </c>
      <c r="B33" s="32"/>
      <c r="C33" s="32"/>
      <c r="D33" s="40">
        <f>D32</f>
        <v>132.017045454545</v>
      </c>
    </row>
    <row r="34" ht="15.75" customHeight="1" spans="1:4">
      <c r="A34" s="41"/>
      <c r="B34" s="41"/>
      <c r="C34" s="41"/>
      <c r="D34" s="41"/>
    </row>
    <row r="35" ht="15.75" customHeight="1" spans="1:4">
      <c r="A35" s="18" t="s">
        <v>61</v>
      </c>
      <c r="B35" s="18"/>
      <c r="C35" s="18"/>
      <c r="D35" s="18"/>
    </row>
    <row r="36" ht="15.75" customHeight="1" spans="1:4">
      <c r="A36" s="24" t="s">
        <v>62</v>
      </c>
      <c r="B36" s="25" t="s">
        <v>63</v>
      </c>
      <c r="C36" s="25" t="s">
        <v>40</v>
      </c>
      <c r="D36" s="25" t="s">
        <v>41</v>
      </c>
    </row>
    <row r="37" ht="15.75" customHeight="1" spans="1:4">
      <c r="A37" s="10" t="s">
        <v>42</v>
      </c>
      <c r="B37" s="26" t="s">
        <v>64</v>
      </c>
      <c r="C37" s="27">
        <v>0.2</v>
      </c>
      <c r="D37" s="28">
        <f>D29*C37</f>
        <v>387.25</v>
      </c>
    </row>
    <row r="38" ht="15.75" customHeight="1" spans="1:4">
      <c r="A38" s="10" t="s">
        <v>44</v>
      </c>
      <c r="B38" s="26" t="s">
        <v>65</v>
      </c>
      <c r="C38" s="42">
        <v>0.015</v>
      </c>
      <c r="D38" s="28">
        <f>D29*C38</f>
        <v>29.04375</v>
      </c>
    </row>
    <row r="39" ht="15.75" customHeight="1" spans="1:4">
      <c r="A39" s="10" t="s">
        <v>46</v>
      </c>
      <c r="B39" s="26" t="s">
        <v>66</v>
      </c>
      <c r="C39" s="42">
        <v>0.01</v>
      </c>
      <c r="D39" s="28">
        <f>D29*C39</f>
        <v>19.3625</v>
      </c>
    </row>
    <row r="40" ht="15.75" customHeight="1" spans="1:4">
      <c r="A40" s="10" t="s">
        <v>48</v>
      </c>
      <c r="B40" s="26" t="s">
        <v>67</v>
      </c>
      <c r="C40" s="42">
        <v>0.002</v>
      </c>
      <c r="D40" s="28">
        <f>D29*C40</f>
        <v>3.8725</v>
      </c>
    </row>
    <row r="41" ht="15.75" customHeight="1" spans="1:4">
      <c r="A41" s="10" t="s">
        <v>50</v>
      </c>
      <c r="B41" s="26" t="s">
        <v>68</v>
      </c>
      <c r="C41" s="42">
        <v>0.025</v>
      </c>
      <c r="D41" s="28">
        <f>D29*C41</f>
        <v>48.40625</v>
      </c>
    </row>
    <row r="42" ht="15.75" customHeight="1" spans="1:4">
      <c r="A42" s="10" t="s">
        <v>69</v>
      </c>
      <c r="B42" s="26" t="s">
        <v>70</v>
      </c>
      <c r="C42" s="42">
        <v>0.08</v>
      </c>
      <c r="D42" s="28">
        <f>D29*C42</f>
        <v>154.9</v>
      </c>
    </row>
    <row r="43" ht="15.75" customHeight="1" spans="1:4">
      <c r="A43" s="10" t="s">
        <v>71</v>
      </c>
      <c r="B43" s="26" t="s">
        <v>72</v>
      </c>
      <c r="C43" s="42">
        <v>0.03</v>
      </c>
      <c r="D43" s="28">
        <f>D29*C43</f>
        <v>58.0875</v>
      </c>
    </row>
    <row r="44" ht="15.75" customHeight="1" spans="1:4">
      <c r="A44" s="10" t="s">
        <v>73</v>
      </c>
      <c r="B44" s="26" t="s">
        <v>74</v>
      </c>
      <c r="C44" s="42">
        <v>0.006</v>
      </c>
      <c r="D44" s="28">
        <f>D29*C44</f>
        <v>11.6175</v>
      </c>
    </row>
    <row r="45" ht="15.75" customHeight="1" spans="1:4">
      <c r="A45" s="43" t="s">
        <v>75</v>
      </c>
      <c r="B45" s="43"/>
      <c r="C45" s="44">
        <f>SUM(C37:C44)</f>
        <v>0.368</v>
      </c>
      <c r="D45" s="45">
        <f>SUM(D37:D44)</f>
        <v>712.54</v>
      </c>
    </row>
    <row r="46" ht="15.75" customHeight="1" spans="1:4">
      <c r="A46" s="24" t="s">
        <v>76</v>
      </c>
      <c r="B46" s="25" t="s">
        <v>77</v>
      </c>
      <c r="C46" s="25" t="s">
        <v>40</v>
      </c>
      <c r="D46" s="25" t="s">
        <v>41</v>
      </c>
    </row>
    <row r="47" ht="15.75" customHeight="1" spans="1:4">
      <c r="A47" s="10" t="s">
        <v>42</v>
      </c>
      <c r="B47" s="26" t="s">
        <v>78</v>
      </c>
      <c r="C47" s="42">
        <v>0.1111</v>
      </c>
      <c r="D47" s="28">
        <f>D29*C47</f>
        <v>215.117375</v>
      </c>
    </row>
    <row r="48" ht="15.75" customHeight="1" spans="1:4">
      <c r="A48" s="10" t="s">
        <v>44</v>
      </c>
      <c r="B48" s="26" t="s">
        <v>79</v>
      </c>
      <c r="C48" s="42">
        <v>0.0139</v>
      </c>
      <c r="D48" s="28">
        <f>D29*C48</f>
        <v>26.913875</v>
      </c>
    </row>
    <row r="49" ht="15.75" customHeight="1" spans="1:4">
      <c r="A49" s="10" t="s">
        <v>46</v>
      </c>
      <c r="B49" s="26" t="s">
        <v>80</v>
      </c>
      <c r="C49" s="42">
        <v>0.0002</v>
      </c>
      <c r="D49" s="28">
        <f>D29*C49</f>
        <v>0.38725</v>
      </c>
    </row>
    <row r="50" ht="15.75" customHeight="1" spans="1:4">
      <c r="A50" s="10" t="s">
        <v>48</v>
      </c>
      <c r="B50" s="26" t="s">
        <v>81</v>
      </c>
      <c r="C50" s="42">
        <v>0.0028</v>
      </c>
      <c r="D50" s="28">
        <f>D29*C50</f>
        <v>5.4215</v>
      </c>
    </row>
    <row r="51" ht="15.75" customHeight="1" spans="1:4">
      <c r="A51" s="10" t="s">
        <v>50</v>
      </c>
      <c r="B51" s="26" t="s">
        <v>82</v>
      </c>
      <c r="C51" s="42">
        <v>0.002</v>
      </c>
      <c r="D51" s="28">
        <f>D29*C51</f>
        <v>3.8725</v>
      </c>
    </row>
    <row r="52" ht="15.75" customHeight="1" spans="1:4">
      <c r="A52" s="10" t="s">
        <v>69</v>
      </c>
      <c r="B52" s="26" t="s">
        <v>83</v>
      </c>
      <c r="C52" s="42">
        <v>0.0194</v>
      </c>
      <c r="D52" s="28">
        <f>D29*C52</f>
        <v>37.56325</v>
      </c>
    </row>
    <row r="53" ht="15.75" customHeight="1" spans="1:4">
      <c r="A53" s="10" t="s">
        <v>71</v>
      </c>
      <c r="B53" s="26" t="s">
        <v>84</v>
      </c>
      <c r="C53" s="42">
        <v>0.0833</v>
      </c>
      <c r="D53" s="28">
        <f>D29*C53</f>
        <v>161.289625</v>
      </c>
    </row>
    <row r="54" ht="15.75" customHeight="1" spans="1:4">
      <c r="A54" s="43" t="s">
        <v>85</v>
      </c>
      <c r="B54" s="43"/>
      <c r="C54" s="44">
        <f>SUM(C47:C53)</f>
        <v>0.2327</v>
      </c>
      <c r="D54" s="45">
        <f>SUM(D47:D53)</f>
        <v>450.565375</v>
      </c>
    </row>
    <row r="55" ht="15.75" customHeight="1" spans="1:4">
      <c r="A55" s="24" t="s">
        <v>86</v>
      </c>
      <c r="B55" s="25" t="s">
        <v>87</v>
      </c>
      <c r="C55" s="25" t="s">
        <v>40</v>
      </c>
      <c r="D55" s="25" t="s">
        <v>41</v>
      </c>
    </row>
    <row r="56" ht="15.75" customHeight="1" spans="1:4">
      <c r="A56" s="10" t="s">
        <v>42</v>
      </c>
      <c r="B56" s="26" t="s">
        <v>88</v>
      </c>
      <c r="C56" s="42">
        <v>0.0045</v>
      </c>
      <c r="D56" s="28">
        <f>D29*C56</f>
        <v>8.713125</v>
      </c>
    </row>
    <row r="57" ht="15.75" customHeight="1" spans="1:4">
      <c r="A57" s="10" t="s">
        <v>44</v>
      </c>
      <c r="B57" s="26" t="s">
        <v>89</v>
      </c>
      <c r="C57" s="42">
        <v>0.0008</v>
      </c>
      <c r="D57" s="28">
        <f>D29*C57</f>
        <v>1.549</v>
      </c>
    </row>
    <row r="58" ht="15.75" customHeight="1" spans="1:4">
      <c r="A58" s="10" t="s">
        <v>46</v>
      </c>
      <c r="B58" s="26" t="s">
        <v>90</v>
      </c>
      <c r="C58" s="42">
        <v>0.04</v>
      </c>
      <c r="D58" s="28">
        <f>D29*C58</f>
        <v>77.45</v>
      </c>
    </row>
    <row r="59" ht="15.75" customHeight="1" spans="1:4">
      <c r="A59" s="43" t="s">
        <v>91</v>
      </c>
      <c r="B59" s="43"/>
      <c r="C59" s="44">
        <f>SUM(C56:C58)</f>
        <v>0.0453</v>
      </c>
      <c r="D59" s="45">
        <f>SUM(D56:D58)</f>
        <v>87.712125</v>
      </c>
    </row>
    <row r="60" ht="15.75" customHeight="1" spans="1:4">
      <c r="A60" s="24" t="s">
        <v>92</v>
      </c>
      <c r="B60" s="25" t="s">
        <v>93</v>
      </c>
      <c r="C60" s="25" t="s">
        <v>40</v>
      </c>
      <c r="D60" s="25" t="s">
        <v>41</v>
      </c>
    </row>
    <row r="61" ht="15.75" customHeight="1" spans="1:4">
      <c r="A61" s="10" t="s">
        <v>42</v>
      </c>
      <c r="B61" s="26" t="s">
        <v>179</v>
      </c>
      <c r="C61" s="42">
        <f>C45*C54</f>
        <v>0.0856336</v>
      </c>
      <c r="D61" s="28">
        <f>D29*C61</f>
        <v>165.808058</v>
      </c>
    </row>
    <row r="62" ht="15.75" customHeight="1" spans="1:4">
      <c r="A62" s="46" t="s">
        <v>95</v>
      </c>
      <c r="B62" s="46"/>
      <c r="C62" s="47">
        <f>C45+C54+C59+C61</f>
        <v>0.7316336</v>
      </c>
      <c r="D62" s="45">
        <f>D45+D54+D59+D61</f>
        <v>1416.625558</v>
      </c>
    </row>
    <row r="63" ht="15.75" customHeight="1" spans="1:4">
      <c r="A63" s="48" t="s">
        <v>96</v>
      </c>
      <c r="B63" s="48"/>
      <c r="C63" s="48"/>
      <c r="D63" s="49">
        <f>D29+D33+D62</f>
        <v>3484.89260345455</v>
      </c>
    </row>
    <row r="64" ht="26" customHeight="1" spans="1:4">
      <c r="A64" s="50" t="s">
        <v>97</v>
      </c>
      <c r="B64" s="50"/>
      <c r="C64" s="50"/>
      <c r="D64" s="50"/>
    </row>
    <row r="65" ht="15.75" customHeight="1" spans="1:4">
      <c r="A65" s="51"/>
      <c r="B65" s="51"/>
      <c r="C65" s="51"/>
      <c r="D65" s="51"/>
    </row>
    <row r="66" ht="15.75" customHeight="1" spans="1:4">
      <c r="A66" s="18" t="s">
        <v>98</v>
      </c>
      <c r="B66" s="18"/>
      <c r="C66" s="18"/>
      <c r="D66" s="18"/>
    </row>
    <row r="67" ht="15.75" customHeight="1" spans="1:4">
      <c r="A67" s="37" t="s">
        <v>42</v>
      </c>
      <c r="B67" s="52" t="s">
        <v>99</v>
      </c>
      <c r="C67" s="52"/>
      <c r="D67" s="53">
        <f>UNIFORME!H16</f>
        <v>74.39</v>
      </c>
    </row>
    <row r="68" ht="15.75" customHeight="1" spans="1:4">
      <c r="A68" s="37" t="s">
        <v>100</v>
      </c>
      <c r="B68" s="52" t="s">
        <v>101</v>
      </c>
      <c r="C68" s="52"/>
      <c r="D68" s="53"/>
    </row>
    <row r="69" ht="15.75" customHeight="1" spans="1:4">
      <c r="A69" s="37" t="s">
        <v>44</v>
      </c>
      <c r="B69" s="52" t="s">
        <v>102</v>
      </c>
      <c r="C69" s="52"/>
      <c r="D69" s="28">
        <f>(D70*D71*D72-D73)</f>
        <v>-17.175</v>
      </c>
    </row>
    <row r="70" ht="15.75" customHeight="1" spans="1:4">
      <c r="A70" s="54" t="s">
        <v>103</v>
      </c>
      <c r="B70" s="55" t="s">
        <v>104</v>
      </c>
      <c r="C70" s="55"/>
      <c r="D70" s="53">
        <v>3.3</v>
      </c>
    </row>
    <row r="71" ht="15.75" customHeight="1" spans="1:4">
      <c r="A71" s="54" t="s">
        <v>105</v>
      </c>
      <c r="B71" s="55" t="s">
        <v>106</v>
      </c>
      <c r="C71" s="55"/>
      <c r="D71" s="56">
        <v>2</v>
      </c>
    </row>
    <row r="72" ht="15.75" customHeight="1" spans="1:4">
      <c r="A72" s="54" t="s">
        <v>107</v>
      </c>
      <c r="B72" s="55" t="s">
        <v>108</v>
      </c>
      <c r="C72" s="55"/>
      <c r="D72" s="56">
        <v>15</v>
      </c>
    </row>
    <row r="73" ht="15.75" customHeight="1" spans="1:4">
      <c r="A73" s="54" t="s">
        <v>109</v>
      </c>
      <c r="B73" s="55" t="s">
        <v>110</v>
      </c>
      <c r="C73" s="55"/>
      <c r="D73" s="28">
        <f>D21*6%</f>
        <v>116.175</v>
      </c>
    </row>
    <row r="74" ht="15.75" customHeight="1" spans="1:4">
      <c r="A74" s="37" t="s">
        <v>46</v>
      </c>
      <c r="B74" s="52" t="s">
        <v>111</v>
      </c>
      <c r="C74" s="52"/>
      <c r="D74" s="53">
        <v>0</v>
      </c>
    </row>
    <row r="75" ht="15.75" customHeight="1" spans="1:4">
      <c r="A75" s="37" t="s">
        <v>48</v>
      </c>
      <c r="B75" s="52" t="s">
        <v>112</v>
      </c>
      <c r="C75" s="52"/>
      <c r="D75" s="53">
        <v>0</v>
      </c>
    </row>
    <row r="76" ht="15.75" customHeight="1" spans="1:4">
      <c r="A76" s="37" t="s">
        <v>50</v>
      </c>
      <c r="B76" s="52" t="s">
        <v>113</v>
      </c>
      <c r="C76" s="52"/>
      <c r="D76" s="53">
        <v>0</v>
      </c>
    </row>
    <row r="77" ht="15.75" customHeight="1" spans="1:4">
      <c r="A77" s="57" t="s">
        <v>69</v>
      </c>
      <c r="B77" s="52" t="s">
        <v>114</v>
      </c>
      <c r="C77" s="52"/>
      <c r="D77" s="53">
        <v>147.63</v>
      </c>
    </row>
    <row r="78" ht="15.75" customHeight="1" spans="1:4">
      <c r="A78" s="57" t="s">
        <v>52</v>
      </c>
      <c r="B78" s="11"/>
      <c r="C78" s="11"/>
      <c r="D78" s="58"/>
    </row>
    <row r="79" ht="15.75" customHeight="1" spans="1:4">
      <c r="A79" s="32" t="s">
        <v>115</v>
      </c>
      <c r="B79" s="32"/>
      <c r="C79" s="42">
        <v>0</v>
      </c>
      <c r="D79" s="40">
        <f>SUM(D67:D69,D74:D78)*C79</f>
        <v>0</v>
      </c>
    </row>
    <row r="80" ht="15.75" customHeight="1" spans="1:4">
      <c r="A80" s="59" t="s">
        <v>116</v>
      </c>
      <c r="B80" s="59"/>
      <c r="C80" s="59"/>
      <c r="D80" s="49">
        <f>SUM(D67:D68,D74:D77)</f>
        <v>222.02</v>
      </c>
    </row>
    <row r="81" ht="15.75" customHeight="1" spans="1:4">
      <c r="A81" s="60"/>
      <c r="B81" s="60"/>
      <c r="C81" s="60"/>
      <c r="D81" s="60"/>
    </row>
    <row r="82" ht="15.75" customHeight="1" spans="1:4">
      <c r="A82" s="18" t="s">
        <v>117</v>
      </c>
      <c r="B82" s="18"/>
      <c r="C82" s="18"/>
      <c r="D82" s="18"/>
    </row>
    <row r="83" ht="15.75" customHeight="1" spans="1:4">
      <c r="A83" s="61">
        <v>4</v>
      </c>
      <c r="B83" s="62"/>
      <c r="C83" s="61" t="s">
        <v>40</v>
      </c>
      <c r="D83" s="25" t="s">
        <v>41</v>
      </c>
    </row>
    <row r="84" ht="15.75" customHeight="1" spans="1:4">
      <c r="A84" s="37" t="s">
        <v>42</v>
      </c>
      <c r="B84" s="63" t="s">
        <v>118</v>
      </c>
      <c r="C84" s="64">
        <v>0.02</v>
      </c>
      <c r="D84" s="85">
        <f>(D63+D80)*C84</f>
        <v>74.138252069091</v>
      </c>
    </row>
    <row r="85" ht="15.75" customHeight="1" spans="1:4">
      <c r="A85" s="37" t="s">
        <v>44</v>
      </c>
      <c r="B85" s="63" t="s">
        <v>119</v>
      </c>
      <c r="C85" s="64">
        <v>0.02</v>
      </c>
      <c r="D85" s="65">
        <f>(D63+D80)*C85</f>
        <v>74.138252069091</v>
      </c>
    </row>
    <row r="86" ht="15.75" customHeight="1" spans="1:4">
      <c r="A86" s="34" t="s">
        <v>120</v>
      </c>
      <c r="B86" s="62"/>
      <c r="C86" s="66">
        <f>SUM(C84:C85)</f>
        <v>0.04</v>
      </c>
      <c r="D86" s="35">
        <f>SUM(D84:D85)</f>
        <v>148.276504138182</v>
      </c>
    </row>
    <row r="87" ht="27" customHeight="1" spans="1:4">
      <c r="A87" s="50" t="s">
        <v>121</v>
      </c>
      <c r="B87" s="50"/>
      <c r="C87" s="50"/>
      <c r="D87" s="50"/>
    </row>
    <row r="88" ht="15.75" customHeight="1" spans="1:4">
      <c r="A88" s="50" t="s">
        <v>122</v>
      </c>
      <c r="B88" s="50"/>
      <c r="C88" s="50"/>
      <c r="D88" s="50"/>
    </row>
    <row r="89" ht="15.75" customHeight="1" spans="1:4">
      <c r="A89" s="18" t="s">
        <v>123</v>
      </c>
      <c r="B89" s="18"/>
      <c r="C89" s="18"/>
      <c r="D89" s="18"/>
    </row>
    <row r="90" ht="15.75" customHeight="1" spans="1:4">
      <c r="A90" s="11"/>
      <c r="B90" s="11"/>
      <c r="C90" s="68" t="s">
        <v>40</v>
      </c>
      <c r="D90" s="69" t="s">
        <v>41</v>
      </c>
    </row>
    <row r="91" ht="15.75" customHeight="1" spans="1:4">
      <c r="A91" s="37" t="s">
        <v>42</v>
      </c>
      <c r="B91" s="52" t="s">
        <v>124</v>
      </c>
      <c r="C91" s="70">
        <v>0.0865</v>
      </c>
      <c r="D91" s="11"/>
    </row>
    <row r="92" ht="15.75" customHeight="1" spans="1:4">
      <c r="A92" s="54" t="s">
        <v>100</v>
      </c>
      <c r="B92" s="55" t="s">
        <v>125</v>
      </c>
      <c r="C92" s="71">
        <v>0.05</v>
      </c>
      <c r="D92" s="72" t="s">
        <v>126</v>
      </c>
    </row>
    <row r="93" ht="15.75" customHeight="1" spans="1:4">
      <c r="A93" s="54" t="s">
        <v>127</v>
      </c>
      <c r="B93" s="55" t="s">
        <v>128</v>
      </c>
      <c r="C93" s="71">
        <v>0.03</v>
      </c>
      <c r="D93" s="72" t="s">
        <v>126</v>
      </c>
    </row>
    <row r="94" ht="15.75" customHeight="1" spans="1:4">
      <c r="A94" s="54" t="s">
        <v>129</v>
      </c>
      <c r="B94" s="55" t="s">
        <v>130</v>
      </c>
      <c r="C94" s="71">
        <v>0.0065</v>
      </c>
      <c r="D94" s="72" t="s">
        <v>126</v>
      </c>
    </row>
    <row r="95" ht="15.75" customHeight="1" spans="1:4">
      <c r="A95" s="37" t="s">
        <v>44</v>
      </c>
      <c r="B95" s="52" t="s">
        <v>131</v>
      </c>
      <c r="C95" s="52"/>
      <c r="D95" s="28">
        <f>D63+D80+D86</f>
        <v>3855.18910759273</v>
      </c>
    </row>
    <row r="96" ht="15.75" customHeight="1" spans="1:4">
      <c r="A96" s="37" t="s">
        <v>46</v>
      </c>
      <c r="B96" s="52" t="s">
        <v>132</v>
      </c>
      <c r="C96" s="52"/>
      <c r="D96" s="28">
        <f>D95/(1-C91)</f>
        <v>4220.23985505499</v>
      </c>
    </row>
    <row r="97" ht="15.75" customHeight="1" spans="1:4">
      <c r="A97" s="32" t="s">
        <v>133</v>
      </c>
      <c r="B97" s="32"/>
      <c r="C97" s="32"/>
      <c r="D97" s="40">
        <f>D96-D95</f>
        <v>365.050747462256</v>
      </c>
    </row>
    <row r="98" ht="27" customHeight="1" spans="1:4">
      <c r="A98" s="112" t="s">
        <v>134</v>
      </c>
      <c r="B98" s="112"/>
      <c r="C98" s="112"/>
      <c r="D98" s="112"/>
    </row>
    <row r="99" ht="19" customHeight="1" spans="1:4">
      <c r="A99" s="113" t="s">
        <v>135</v>
      </c>
      <c r="B99" s="113"/>
      <c r="C99" s="113"/>
      <c r="D99" s="113"/>
    </row>
    <row r="100" ht="15.75" customHeight="1" spans="1:4">
      <c r="A100" s="18" t="s">
        <v>136</v>
      </c>
      <c r="B100" s="18"/>
      <c r="C100" s="18"/>
      <c r="D100" s="18"/>
    </row>
    <row r="101" ht="15.75" customHeight="1" spans="1:4">
      <c r="A101" s="11"/>
      <c r="B101" s="11"/>
      <c r="C101" s="68" t="s">
        <v>40</v>
      </c>
      <c r="D101" s="69" t="s">
        <v>41</v>
      </c>
    </row>
    <row r="102" ht="15.75" customHeight="1" spans="1:4">
      <c r="A102" s="37" t="s">
        <v>42</v>
      </c>
      <c r="B102" s="52" t="s">
        <v>137</v>
      </c>
      <c r="C102" s="70">
        <f>SUM(C103:C105)</f>
        <v>0.1425</v>
      </c>
      <c r="D102" s="11"/>
    </row>
    <row r="103" ht="15.75" customHeight="1" spans="1:4">
      <c r="A103" s="54" t="s">
        <v>100</v>
      </c>
      <c r="B103" s="55" t="s">
        <v>125</v>
      </c>
      <c r="C103" s="71">
        <v>0.05</v>
      </c>
      <c r="D103" s="72" t="s">
        <v>126</v>
      </c>
    </row>
    <row r="104" ht="15.75" customHeight="1" spans="1:4">
      <c r="A104" s="54" t="s">
        <v>127</v>
      </c>
      <c r="B104" s="55" t="s">
        <v>128</v>
      </c>
      <c r="C104" s="71">
        <v>0.076</v>
      </c>
      <c r="D104" s="72" t="s">
        <v>126</v>
      </c>
    </row>
    <row r="105" ht="15.75" customHeight="1" spans="1:4">
      <c r="A105" s="54" t="s">
        <v>129</v>
      </c>
      <c r="B105" s="55" t="s">
        <v>130</v>
      </c>
      <c r="C105" s="71">
        <v>0.0165</v>
      </c>
      <c r="D105" s="72" t="s">
        <v>126</v>
      </c>
    </row>
    <row r="106" ht="15.75" customHeight="1" spans="1:4">
      <c r="A106" s="37" t="s">
        <v>44</v>
      </c>
      <c r="B106" s="52" t="s">
        <v>131</v>
      </c>
      <c r="C106" s="52"/>
      <c r="D106" s="28">
        <f>D63+D80+D86</f>
        <v>3855.18910759273</v>
      </c>
    </row>
    <row r="107" ht="15.75" customHeight="1" spans="1:4">
      <c r="A107" s="37" t="s">
        <v>46</v>
      </c>
      <c r="B107" s="52" t="s">
        <v>132</v>
      </c>
      <c r="C107" s="52"/>
      <c r="D107" s="28">
        <f>D106/(1-C102)</f>
        <v>4495.84735579327</v>
      </c>
    </row>
    <row r="108" ht="15.75" customHeight="1" spans="1:4">
      <c r="A108" s="32" t="s">
        <v>133</v>
      </c>
      <c r="B108" s="32"/>
      <c r="C108" s="32"/>
      <c r="D108" s="40">
        <f>D107-D106</f>
        <v>640.658248200541</v>
      </c>
    </row>
    <row r="109" ht="15.75" customHeight="1" spans="1:4">
      <c r="A109" s="17"/>
      <c r="B109" s="17"/>
      <c r="C109" s="17"/>
      <c r="D109" s="17"/>
    </row>
    <row r="110" ht="15.75" customHeight="1" spans="1:4">
      <c r="A110" s="18" t="s">
        <v>138</v>
      </c>
      <c r="B110" s="18"/>
      <c r="C110" s="18"/>
      <c r="D110" s="18"/>
    </row>
    <row r="111" ht="15.75" customHeight="1" spans="1:4">
      <c r="A111" s="74" t="s">
        <v>139</v>
      </c>
      <c r="B111" s="68" t="s">
        <v>140</v>
      </c>
      <c r="C111" s="68"/>
      <c r="D111" s="69" t="s">
        <v>41</v>
      </c>
    </row>
    <row r="112" ht="15.75" customHeight="1" spans="1:4">
      <c r="A112" s="37" t="s">
        <v>141</v>
      </c>
      <c r="B112" s="52" t="s">
        <v>142</v>
      </c>
      <c r="C112" s="52"/>
      <c r="D112" s="28">
        <f>D63</f>
        <v>3484.89260345455</v>
      </c>
    </row>
    <row r="113" ht="15.75" customHeight="1" spans="1:4">
      <c r="A113" s="37">
        <v>3</v>
      </c>
      <c r="B113" s="52" t="s">
        <v>143</v>
      </c>
      <c r="C113" s="52"/>
      <c r="D113" s="28">
        <f>D80</f>
        <v>222.02</v>
      </c>
    </row>
    <row r="114" ht="15.75" customHeight="1" spans="1:4">
      <c r="A114" s="37">
        <v>4</v>
      </c>
      <c r="B114" s="52" t="s">
        <v>144</v>
      </c>
      <c r="C114" s="52"/>
      <c r="D114" s="28">
        <f>D86</f>
        <v>148.276504138182</v>
      </c>
    </row>
    <row r="115" ht="15.75" customHeight="1" spans="1:4">
      <c r="A115" s="37">
        <v>5</v>
      </c>
      <c r="B115" s="52" t="s">
        <v>145</v>
      </c>
      <c r="C115" s="52"/>
      <c r="D115" s="28">
        <f>IF(C116=1,D116,D117)</f>
        <v>640.658248200541</v>
      </c>
    </row>
    <row r="116" ht="15.75" customHeight="1" spans="1:4">
      <c r="A116" s="54" t="s">
        <v>146</v>
      </c>
      <c r="B116" s="54"/>
      <c r="C116" s="75" t="b">
        <f>FALSE()</f>
        <v>0</v>
      </c>
      <c r="D116" s="72">
        <f>D97</f>
        <v>365.050747462256</v>
      </c>
    </row>
    <row r="117" ht="15.75" customHeight="1" spans="1:4">
      <c r="A117" s="54" t="s">
        <v>147</v>
      </c>
      <c r="B117" s="54"/>
      <c r="C117" s="76"/>
      <c r="D117" s="72">
        <f>D108</f>
        <v>640.658248200541</v>
      </c>
    </row>
    <row r="118" ht="15.75" customHeight="1" spans="1:4">
      <c r="A118" s="10">
        <v>6</v>
      </c>
      <c r="B118" s="77" t="s">
        <v>148</v>
      </c>
      <c r="C118" s="77"/>
      <c r="D118" s="40">
        <f>SUM(D112:D115)</f>
        <v>4495.84735579327</v>
      </c>
    </row>
    <row r="119" ht="15.75" customHeight="1" spans="1:4">
      <c r="A119" s="37">
        <v>7</v>
      </c>
      <c r="B119" s="78" t="s">
        <v>149</v>
      </c>
      <c r="C119" s="78"/>
      <c r="D119" s="79">
        <v>2</v>
      </c>
    </row>
    <row r="120" ht="15.75" customHeight="1" spans="1:4">
      <c r="A120" s="10">
        <v>8</v>
      </c>
      <c r="B120" s="77" t="s">
        <v>150</v>
      </c>
      <c r="C120" s="77"/>
      <c r="D120" s="40">
        <f>D118*D119</f>
        <v>8991.69471158655</v>
      </c>
    </row>
    <row r="121" ht="29" customHeight="1" spans="1:4">
      <c r="A121" s="80" t="s">
        <v>151</v>
      </c>
      <c r="B121" s="80"/>
      <c r="C121" s="80"/>
      <c r="D121" s="40">
        <f>D120*C7</f>
        <v>107900.336539039</v>
      </c>
    </row>
    <row r="122" ht="15.75" customHeight="1" spans="1:4">
      <c r="A122" s="114"/>
      <c r="B122" s="114"/>
      <c r="C122" s="114"/>
      <c r="D122" s="114"/>
    </row>
    <row r="123" ht="15.75" customHeight="1" spans="1:4">
      <c r="A123" s="114"/>
      <c r="B123" s="114"/>
      <c r="C123" s="114"/>
      <c r="D123" s="114"/>
    </row>
    <row r="124" ht="15.75" customHeight="1" spans="1:4">
      <c r="A124" s="8" t="s">
        <v>180</v>
      </c>
      <c r="B124" s="8"/>
      <c r="C124" s="8"/>
      <c r="D124" s="8"/>
    </row>
    <row r="125" ht="15.75" customHeight="1" spans="1:4">
      <c r="A125" s="9" t="s">
        <v>21</v>
      </c>
      <c r="B125" s="9"/>
      <c r="C125" s="9"/>
      <c r="D125" s="9"/>
    </row>
    <row r="126" ht="15.75" customHeight="1" spans="1:4">
      <c r="A126" s="10" t="s">
        <v>22</v>
      </c>
      <c r="B126" s="10"/>
      <c r="C126" s="11"/>
      <c r="D126" s="11"/>
    </row>
    <row r="127" ht="29" customHeight="1" spans="1:4">
      <c r="A127" s="115" t="s">
        <v>1</v>
      </c>
      <c r="B127" s="115"/>
      <c r="C127" s="116" t="s">
        <v>181</v>
      </c>
      <c r="D127" s="116"/>
    </row>
    <row r="128" ht="15.75" customHeight="1" spans="1:4">
      <c r="A128" s="13" t="s">
        <v>24</v>
      </c>
      <c r="B128" s="13"/>
      <c r="C128" s="14" t="s">
        <v>25</v>
      </c>
      <c r="D128" s="14" t="s">
        <v>26</v>
      </c>
    </row>
    <row r="129" ht="15.75" customHeight="1" spans="1:4">
      <c r="A129" s="13"/>
      <c r="B129" s="13"/>
      <c r="C129" s="15">
        <v>46037</v>
      </c>
      <c r="D129" s="15"/>
    </row>
    <row r="130" ht="15.75" customHeight="1" spans="1:4">
      <c r="A130" s="10" t="s">
        <v>27</v>
      </c>
      <c r="B130" s="10"/>
      <c r="C130" s="16">
        <v>12</v>
      </c>
      <c r="D130" s="16"/>
    </row>
    <row r="131" ht="15.75" customHeight="1" spans="1:4">
      <c r="A131" s="17"/>
      <c r="B131" s="17"/>
      <c r="C131" s="17"/>
      <c r="D131" s="17"/>
    </row>
    <row r="132" ht="15.75" customHeight="1" spans="1:4">
      <c r="A132" s="18" t="s">
        <v>28</v>
      </c>
      <c r="B132" s="18"/>
      <c r="C132" s="18"/>
      <c r="D132" s="18"/>
    </row>
    <row r="133" ht="15.75" customHeight="1" spans="1:4">
      <c r="A133" s="10" t="s">
        <v>29</v>
      </c>
      <c r="B133" s="10"/>
      <c r="C133" s="19" t="s">
        <v>11</v>
      </c>
      <c r="D133" s="19"/>
    </row>
    <row r="134" ht="15.75" customHeight="1" spans="1:4">
      <c r="A134" s="10" t="s">
        <v>30</v>
      </c>
      <c r="B134" s="10"/>
      <c r="C134" s="20" t="s">
        <v>182</v>
      </c>
      <c r="D134" s="20"/>
    </row>
    <row r="135" ht="15.75" customHeight="1" spans="1:4">
      <c r="A135" s="10" t="s">
        <v>32</v>
      </c>
      <c r="B135" s="10"/>
      <c r="C135" s="21">
        <v>1196079</v>
      </c>
      <c r="D135" s="21"/>
    </row>
    <row r="136" ht="15.75" customHeight="1" spans="1:4">
      <c r="A136" s="10" t="s">
        <v>33</v>
      </c>
      <c r="B136" s="10"/>
      <c r="C136" s="22">
        <v>1936.25</v>
      </c>
      <c r="D136" s="22"/>
    </row>
    <row r="137" ht="15.75" customHeight="1" spans="1:4">
      <c r="A137" s="10" t="s">
        <v>34</v>
      </c>
      <c r="B137" s="10"/>
      <c r="C137" s="22">
        <v>1621</v>
      </c>
      <c r="D137" s="22"/>
    </row>
    <row r="138" ht="15.75" customHeight="1" spans="1:4">
      <c r="A138" s="10" t="s">
        <v>35</v>
      </c>
      <c r="B138" s="10"/>
      <c r="C138" s="15">
        <v>46023</v>
      </c>
      <c r="D138" s="15"/>
    </row>
    <row r="139" ht="15.75" customHeight="1" spans="1:4">
      <c r="A139" s="10" t="s">
        <v>36</v>
      </c>
      <c r="B139" s="10"/>
      <c r="C139" s="16">
        <v>220</v>
      </c>
      <c r="D139" s="16"/>
    </row>
    <row r="140" ht="15.75" customHeight="1" spans="1:4">
      <c r="A140" s="10" t="s">
        <v>37</v>
      </c>
      <c r="B140" s="10"/>
      <c r="C140" s="16">
        <v>15</v>
      </c>
      <c r="D140" s="16"/>
    </row>
    <row r="141" ht="15.75" customHeight="1" spans="1:4">
      <c r="A141" s="23"/>
      <c r="B141" s="23"/>
      <c r="C141" s="23"/>
      <c r="D141" s="23"/>
    </row>
    <row r="142" ht="15.75" customHeight="1" spans="1:4">
      <c r="A142" s="18" t="s">
        <v>38</v>
      </c>
      <c r="B142" s="18"/>
      <c r="C142" s="18"/>
      <c r="D142" s="18"/>
    </row>
    <row r="143" ht="15.75" customHeight="1" spans="1:4">
      <c r="A143" s="24">
        <v>1</v>
      </c>
      <c r="B143" s="25" t="s">
        <v>39</v>
      </c>
      <c r="C143" s="25" t="s">
        <v>40</v>
      </c>
      <c r="D143" s="25" t="s">
        <v>41</v>
      </c>
    </row>
    <row r="144" ht="15.75" customHeight="1" spans="1:4">
      <c r="A144" s="10" t="s">
        <v>42</v>
      </c>
      <c r="B144" s="26" t="s">
        <v>43</v>
      </c>
      <c r="C144" s="27">
        <v>1</v>
      </c>
      <c r="D144" s="28">
        <f>C136</f>
        <v>1936.25</v>
      </c>
    </row>
    <row r="145" ht="15.75" customHeight="1" spans="1:4">
      <c r="A145" s="10" t="s">
        <v>44</v>
      </c>
      <c r="B145" s="26" t="s">
        <v>45</v>
      </c>
      <c r="C145" s="27">
        <v>0</v>
      </c>
      <c r="D145" s="28">
        <f>D144*C145</f>
        <v>0</v>
      </c>
    </row>
    <row r="146" ht="15.75" customHeight="1" spans="1:4">
      <c r="A146" s="10" t="s">
        <v>46</v>
      </c>
      <c r="B146" s="26" t="s">
        <v>47</v>
      </c>
      <c r="C146" s="27">
        <v>0</v>
      </c>
      <c r="D146" s="28">
        <f>C137*C146</f>
        <v>0</v>
      </c>
    </row>
    <row r="147" ht="15.75" customHeight="1" spans="1:4">
      <c r="A147" s="10" t="s">
        <v>48</v>
      </c>
      <c r="B147" s="26" t="s">
        <v>49</v>
      </c>
      <c r="C147" s="27">
        <v>0.25</v>
      </c>
      <c r="D147" s="28">
        <f>((((D144+D145+D146)/C139)*C147)*7*C140)</f>
        <v>231.029829545455</v>
      </c>
    </row>
    <row r="148" ht="15.75" customHeight="1" spans="1:4">
      <c r="A148" s="10" t="s">
        <v>50</v>
      </c>
      <c r="B148" s="26" t="s">
        <v>51</v>
      </c>
      <c r="C148" s="27">
        <v>0</v>
      </c>
      <c r="D148" s="28">
        <v>0</v>
      </c>
    </row>
    <row r="149" ht="15.75" customHeight="1" spans="1:4">
      <c r="A149" s="29" t="s">
        <v>52</v>
      </c>
      <c r="B149" s="30" t="s">
        <v>53</v>
      </c>
      <c r="C149" s="31">
        <v>0</v>
      </c>
      <c r="D149" s="28">
        <v>0</v>
      </c>
    </row>
    <row r="150" ht="15.75" customHeight="1" spans="1:4">
      <c r="A150" s="32" t="s">
        <v>54</v>
      </c>
      <c r="B150" s="32"/>
      <c r="C150" s="32"/>
      <c r="D150" s="28">
        <f>SUM(D144:D149)</f>
        <v>2167.27982954545</v>
      </c>
    </row>
    <row r="151" ht="15.75" customHeight="1" spans="1:4">
      <c r="A151" s="33" t="s">
        <v>55</v>
      </c>
      <c r="B151" s="33"/>
      <c r="C151" s="31">
        <v>0</v>
      </c>
      <c r="D151" s="28">
        <f>D150*C151</f>
        <v>0</v>
      </c>
    </row>
    <row r="152" ht="15.75" customHeight="1" spans="1:4">
      <c r="A152" s="34" t="s">
        <v>56</v>
      </c>
      <c r="B152" s="34"/>
      <c r="C152" s="34"/>
      <c r="D152" s="35">
        <f>D150+D151</f>
        <v>2167.27982954545</v>
      </c>
    </row>
    <row r="153" ht="15.75" customHeight="1" spans="1:4">
      <c r="A153" s="106" t="s">
        <v>155</v>
      </c>
      <c r="B153" s="106"/>
      <c r="C153" s="106"/>
      <c r="D153" s="106"/>
    </row>
    <row r="154" ht="15.75" customHeight="1" spans="1:4">
      <c r="A154" s="18" t="s">
        <v>58</v>
      </c>
      <c r="B154" s="18"/>
      <c r="C154" s="18"/>
      <c r="D154" s="18"/>
    </row>
    <row r="155" ht="15.75" customHeight="1" spans="1:4">
      <c r="A155" s="37" t="s">
        <v>42</v>
      </c>
      <c r="B155" s="38" t="s">
        <v>59</v>
      </c>
      <c r="C155" s="38"/>
      <c r="D155" s="39">
        <f>(D144+D145+D146)/220*1.5*10*1.25</f>
        <v>165.021306818182</v>
      </c>
    </row>
    <row r="156" ht="15.75" customHeight="1" spans="1:4">
      <c r="A156" s="32" t="s">
        <v>60</v>
      </c>
      <c r="B156" s="32"/>
      <c r="C156" s="32"/>
      <c r="D156" s="40">
        <f>D155</f>
        <v>165.021306818182</v>
      </c>
    </row>
    <row r="157" ht="15.75" customHeight="1" spans="1:4">
      <c r="A157" s="41"/>
      <c r="B157" s="41"/>
      <c r="C157" s="41"/>
      <c r="D157" s="41"/>
    </row>
    <row r="158" ht="15.75" customHeight="1" spans="1:4">
      <c r="A158" s="18" t="s">
        <v>61</v>
      </c>
      <c r="B158" s="18"/>
      <c r="C158" s="18"/>
      <c r="D158" s="18"/>
    </row>
    <row r="159" ht="15.75" customHeight="1" spans="1:4">
      <c r="A159" s="24" t="s">
        <v>62</v>
      </c>
      <c r="B159" s="25" t="s">
        <v>63</v>
      </c>
      <c r="C159" s="25" t="s">
        <v>40</v>
      </c>
      <c r="D159" s="25" t="s">
        <v>41</v>
      </c>
    </row>
    <row r="160" ht="15.75" customHeight="1" spans="1:4">
      <c r="A160" s="10" t="s">
        <v>42</v>
      </c>
      <c r="B160" s="26" t="s">
        <v>64</v>
      </c>
      <c r="C160" s="27">
        <v>0.2</v>
      </c>
      <c r="D160" s="28">
        <f>D152*C160</f>
        <v>433.455965909091</v>
      </c>
    </row>
    <row r="161" ht="15.75" customHeight="1" spans="1:4">
      <c r="A161" s="10" t="s">
        <v>44</v>
      </c>
      <c r="B161" s="26" t="s">
        <v>65</v>
      </c>
      <c r="C161" s="42">
        <v>0.015</v>
      </c>
      <c r="D161" s="28">
        <f>D152*C161</f>
        <v>32.5091974431818</v>
      </c>
    </row>
    <row r="162" ht="15.75" customHeight="1" spans="1:4">
      <c r="A162" s="10" t="s">
        <v>46</v>
      </c>
      <c r="B162" s="26" t="s">
        <v>66</v>
      </c>
      <c r="C162" s="42">
        <v>0.01</v>
      </c>
      <c r="D162" s="28">
        <f>D152*C162</f>
        <v>21.6727982954545</v>
      </c>
    </row>
    <row r="163" ht="15.75" customHeight="1" spans="1:4">
      <c r="A163" s="10" t="s">
        <v>48</v>
      </c>
      <c r="B163" s="26" t="s">
        <v>67</v>
      </c>
      <c r="C163" s="42">
        <v>0.002</v>
      </c>
      <c r="D163" s="28">
        <f>D152*C163</f>
        <v>4.33455965909091</v>
      </c>
    </row>
    <row r="164" ht="15.75" customHeight="1" spans="1:4">
      <c r="A164" s="10" t="s">
        <v>50</v>
      </c>
      <c r="B164" s="26" t="s">
        <v>68</v>
      </c>
      <c r="C164" s="42">
        <v>0.025</v>
      </c>
      <c r="D164" s="28">
        <f>D152*C164</f>
        <v>54.1819957386364</v>
      </c>
    </row>
    <row r="165" ht="15.75" customHeight="1" spans="1:4">
      <c r="A165" s="10" t="s">
        <v>69</v>
      </c>
      <c r="B165" s="26" t="s">
        <v>70</v>
      </c>
      <c r="C165" s="42">
        <v>0.08</v>
      </c>
      <c r="D165" s="28">
        <f>D152*C165</f>
        <v>173.382386363636</v>
      </c>
    </row>
    <row r="166" ht="15.75" customHeight="1" spans="1:4">
      <c r="A166" s="10" t="s">
        <v>71</v>
      </c>
      <c r="B166" s="26" t="s">
        <v>72</v>
      </c>
      <c r="C166" s="42">
        <v>0.03</v>
      </c>
      <c r="D166" s="28">
        <f>D152*C166</f>
        <v>65.0183948863636</v>
      </c>
    </row>
    <row r="167" ht="15.75" customHeight="1" spans="1:4">
      <c r="A167" s="10" t="s">
        <v>73</v>
      </c>
      <c r="B167" s="26" t="s">
        <v>74</v>
      </c>
      <c r="C167" s="42">
        <v>0.006</v>
      </c>
      <c r="D167" s="28">
        <f>D152*C167</f>
        <v>13.0036789772727</v>
      </c>
    </row>
    <row r="168" ht="15.75" customHeight="1" spans="1:4">
      <c r="A168" s="43" t="s">
        <v>75</v>
      </c>
      <c r="B168" s="43"/>
      <c r="C168" s="44">
        <f>SUM(C160:C167)</f>
        <v>0.368</v>
      </c>
      <c r="D168" s="45">
        <f>SUM(D160:D167)</f>
        <v>797.558977272727</v>
      </c>
    </row>
    <row r="169" ht="15.75" customHeight="1" spans="1:4">
      <c r="A169" s="24" t="s">
        <v>76</v>
      </c>
      <c r="B169" s="25" t="s">
        <v>77</v>
      </c>
      <c r="C169" s="25" t="s">
        <v>40</v>
      </c>
      <c r="D169" s="25" t="s">
        <v>41</v>
      </c>
    </row>
    <row r="170" ht="15.75" customHeight="1" spans="1:4">
      <c r="A170" s="10" t="s">
        <v>42</v>
      </c>
      <c r="B170" s="26" t="s">
        <v>78</v>
      </c>
      <c r="C170" s="42">
        <v>0.1111</v>
      </c>
      <c r="D170" s="28">
        <f>D152*C170</f>
        <v>240.7847890625</v>
      </c>
    </row>
    <row r="171" ht="15.75" customHeight="1" spans="1:4">
      <c r="A171" s="10" t="s">
        <v>44</v>
      </c>
      <c r="B171" s="26" t="s">
        <v>79</v>
      </c>
      <c r="C171" s="42">
        <v>0.0139</v>
      </c>
      <c r="D171" s="28">
        <f>D152*C171</f>
        <v>30.1251896306818</v>
      </c>
    </row>
    <row r="172" ht="15.75" customHeight="1" spans="1:4">
      <c r="A172" s="10" t="s">
        <v>46</v>
      </c>
      <c r="B172" s="26" t="s">
        <v>80</v>
      </c>
      <c r="C172" s="42">
        <v>0.0002</v>
      </c>
      <c r="D172" s="28">
        <f>D152*C172</f>
        <v>0.433455965909091</v>
      </c>
    </row>
    <row r="173" ht="15.75" customHeight="1" spans="1:4">
      <c r="A173" s="10" t="s">
        <v>48</v>
      </c>
      <c r="B173" s="26" t="s">
        <v>81</v>
      </c>
      <c r="C173" s="42">
        <v>0.0028</v>
      </c>
      <c r="D173" s="28">
        <f>D152*C173</f>
        <v>6.06838352272727</v>
      </c>
    </row>
    <row r="174" ht="15.75" customHeight="1" spans="1:4">
      <c r="A174" s="10" t="s">
        <v>50</v>
      </c>
      <c r="B174" s="26" t="s">
        <v>82</v>
      </c>
      <c r="C174" s="42">
        <v>0.002</v>
      </c>
      <c r="D174" s="28">
        <f>D152*C174</f>
        <v>4.33455965909091</v>
      </c>
    </row>
    <row r="175" ht="15.75" customHeight="1" spans="1:4">
      <c r="A175" s="10" t="s">
        <v>69</v>
      </c>
      <c r="B175" s="26" t="s">
        <v>83</v>
      </c>
      <c r="C175" s="42">
        <v>0.0194</v>
      </c>
      <c r="D175" s="28">
        <f>D152*C175</f>
        <v>42.0452286931818</v>
      </c>
    </row>
    <row r="176" ht="15.75" customHeight="1" spans="1:4">
      <c r="A176" s="10" t="s">
        <v>71</v>
      </c>
      <c r="B176" s="26" t="s">
        <v>84</v>
      </c>
      <c r="C176" s="42">
        <v>0.0833</v>
      </c>
      <c r="D176" s="28">
        <f>D152*C176</f>
        <v>180.534409801136</v>
      </c>
    </row>
    <row r="177" ht="15.75" customHeight="1" spans="1:4">
      <c r="A177" s="43" t="s">
        <v>85</v>
      </c>
      <c r="B177" s="43"/>
      <c r="C177" s="44">
        <f>SUM(C170:C176)</f>
        <v>0.2327</v>
      </c>
      <c r="D177" s="45">
        <f>SUM(D170:D176)</f>
        <v>504.326016335227</v>
      </c>
    </row>
    <row r="178" ht="15.75" customHeight="1" spans="1:4">
      <c r="A178" s="24" t="s">
        <v>86</v>
      </c>
      <c r="B178" s="25" t="s">
        <v>87</v>
      </c>
      <c r="C178" s="25" t="s">
        <v>40</v>
      </c>
      <c r="D178" s="25" t="s">
        <v>41</v>
      </c>
    </row>
    <row r="179" ht="15.75" customHeight="1" spans="1:4">
      <c r="A179" s="10" t="s">
        <v>42</v>
      </c>
      <c r="B179" s="26" t="s">
        <v>88</v>
      </c>
      <c r="C179" s="42">
        <v>0.0045</v>
      </c>
      <c r="D179" s="28">
        <f>D152*C179</f>
        <v>9.75275923295454</v>
      </c>
    </row>
    <row r="180" ht="15.75" customHeight="1" spans="1:4">
      <c r="A180" s="10" t="s">
        <v>44</v>
      </c>
      <c r="B180" s="26" t="s">
        <v>89</v>
      </c>
      <c r="C180" s="42">
        <v>0.0008</v>
      </c>
      <c r="D180" s="28">
        <f>D152*C180</f>
        <v>1.73382386363636</v>
      </c>
    </row>
    <row r="181" ht="15.75" customHeight="1" spans="1:4">
      <c r="A181" s="10" t="s">
        <v>46</v>
      </c>
      <c r="B181" s="26" t="s">
        <v>90</v>
      </c>
      <c r="C181" s="42">
        <v>0.04</v>
      </c>
      <c r="D181" s="28">
        <f>D152*C181</f>
        <v>86.6911931818182</v>
      </c>
    </row>
    <row r="182" ht="15.75" customHeight="1" spans="1:4">
      <c r="A182" s="43" t="s">
        <v>91</v>
      </c>
      <c r="B182" s="43"/>
      <c r="C182" s="44">
        <f>SUM(C179:C181)</f>
        <v>0.0453</v>
      </c>
      <c r="D182" s="45">
        <f>SUM(D179:D181)</f>
        <v>98.1777762784091</v>
      </c>
    </row>
    <row r="183" ht="15.75" customHeight="1" spans="1:4">
      <c r="A183" s="24" t="s">
        <v>92</v>
      </c>
      <c r="B183" s="25" t="s">
        <v>93</v>
      </c>
      <c r="C183" s="25" t="s">
        <v>40</v>
      </c>
      <c r="D183" s="25" t="s">
        <v>41</v>
      </c>
    </row>
    <row r="184" ht="15.75" customHeight="1" spans="1:4">
      <c r="A184" s="10" t="s">
        <v>42</v>
      </c>
      <c r="B184" s="26" t="s">
        <v>179</v>
      </c>
      <c r="C184" s="42">
        <f>C168*C177</f>
        <v>0.0856336</v>
      </c>
      <c r="D184" s="28">
        <f>D152*C184</f>
        <v>185.591974011364</v>
      </c>
    </row>
    <row r="185" ht="15.75" customHeight="1" spans="1:4">
      <c r="A185" s="46" t="s">
        <v>95</v>
      </c>
      <c r="B185" s="46"/>
      <c r="C185" s="47">
        <f>C168+C177+C182+C184</f>
        <v>0.7316336</v>
      </c>
      <c r="D185" s="45">
        <f>D168+D177+D182+D184</f>
        <v>1585.65474389773</v>
      </c>
    </row>
    <row r="186" ht="15.75" customHeight="1" spans="1:4">
      <c r="A186" s="48" t="s">
        <v>96</v>
      </c>
      <c r="B186" s="48"/>
      <c r="C186" s="48"/>
      <c r="D186" s="49">
        <f>D152+D156+D185</f>
        <v>3917.95588026136</v>
      </c>
    </row>
    <row r="187" ht="27" customHeight="1" spans="1:4">
      <c r="A187" s="50" t="s">
        <v>97</v>
      </c>
      <c r="B187" s="50"/>
      <c r="C187" s="50"/>
      <c r="D187" s="50"/>
    </row>
    <row r="188" ht="15.75" customHeight="1" spans="1:4">
      <c r="A188" s="51"/>
      <c r="B188" s="51"/>
      <c r="C188" s="51"/>
      <c r="D188" s="51"/>
    </row>
    <row r="189" ht="15.75" customHeight="1" spans="1:4">
      <c r="A189" s="18" t="s">
        <v>98</v>
      </c>
      <c r="B189" s="18"/>
      <c r="C189" s="18"/>
      <c r="D189" s="18"/>
    </row>
    <row r="190" ht="15.75" customHeight="1" spans="1:4">
      <c r="A190" s="37" t="s">
        <v>42</v>
      </c>
      <c r="B190" s="52" t="s">
        <v>99</v>
      </c>
      <c r="C190" s="52"/>
      <c r="D190" s="53">
        <f>UNIFORME!H16</f>
        <v>74.39</v>
      </c>
    </row>
    <row r="191" ht="15.75" customHeight="1" spans="1:4">
      <c r="A191" s="37" t="s">
        <v>100</v>
      </c>
      <c r="B191" s="52" t="s">
        <v>101</v>
      </c>
      <c r="C191" s="52"/>
      <c r="D191" s="53"/>
    </row>
    <row r="192" ht="15.75" customHeight="1" spans="1:4">
      <c r="A192" s="37" t="s">
        <v>44</v>
      </c>
      <c r="B192" s="52" t="s">
        <v>102</v>
      </c>
      <c r="C192" s="52"/>
      <c r="D192" s="28">
        <f>(D193*D194*D195-D196)</f>
        <v>-17.175</v>
      </c>
    </row>
    <row r="193" ht="15.75" customHeight="1" spans="1:4">
      <c r="A193" s="54" t="s">
        <v>103</v>
      </c>
      <c r="B193" s="55" t="s">
        <v>104</v>
      </c>
      <c r="C193" s="55"/>
      <c r="D193" s="53">
        <v>3.3</v>
      </c>
    </row>
    <row r="194" ht="15.75" customHeight="1" spans="1:4">
      <c r="A194" s="54" t="s">
        <v>105</v>
      </c>
      <c r="B194" s="55" t="s">
        <v>106</v>
      </c>
      <c r="C194" s="55"/>
      <c r="D194" s="56">
        <v>2</v>
      </c>
    </row>
    <row r="195" ht="15.75" customHeight="1" spans="1:4">
      <c r="A195" s="54" t="s">
        <v>107</v>
      </c>
      <c r="B195" s="55" t="s">
        <v>108</v>
      </c>
      <c r="C195" s="55"/>
      <c r="D195" s="56">
        <v>15</v>
      </c>
    </row>
    <row r="196" ht="15.75" customHeight="1" spans="1:4">
      <c r="A196" s="54" t="s">
        <v>109</v>
      </c>
      <c r="B196" s="55" t="s">
        <v>110</v>
      </c>
      <c r="C196" s="55"/>
      <c r="D196" s="28">
        <f>D144*6%</f>
        <v>116.175</v>
      </c>
    </row>
    <row r="197" ht="15.75" customHeight="1" spans="1:4">
      <c r="A197" s="37" t="s">
        <v>46</v>
      </c>
      <c r="B197" s="52" t="s">
        <v>111</v>
      </c>
      <c r="C197" s="52"/>
      <c r="D197" s="53">
        <v>0</v>
      </c>
    </row>
    <row r="198" ht="15.75" customHeight="1" spans="1:4">
      <c r="A198" s="37" t="s">
        <v>48</v>
      </c>
      <c r="B198" s="52" t="s">
        <v>183</v>
      </c>
      <c r="C198" s="52"/>
      <c r="D198" s="53">
        <v>0</v>
      </c>
    </row>
    <row r="199" ht="15.75" customHeight="1" spans="1:4">
      <c r="A199" s="37" t="s">
        <v>50</v>
      </c>
      <c r="B199" s="52" t="s">
        <v>113</v>
      </c>
      <c r="C199" s="52"/>
      <c r="D199" s="53">
        <v>0</v>
      </c>
    </row>
    <row r="200" ht="15.75" customHeight="1" spans="1:4">
      <c r="A200" s="57" t="s">
        <v>69</v>
      </c>
      <c r="B200" s="52" t="s">
        <v>114</v>
      </c>
      <c r="C200" s="52"/>
      <c r="D200" s="53">
        <v>147.63</v>
      </c>
    </row>
    <row r="201" ht="15.75" customHeight="1" spans="1:4">
      <c r="A201" s="57" t="s">
        <v>52</v>
      </c>
      <c r="B201" s="11"/>
      <c r="C201" s="11"/>
      <c r="D201" s="58"/>
    </row>
    <row r="202" ht="15.75" customHeight="1" spans="1:4">
      <c r="A202" s="32" t="s">
        <v>115</v>
      </c>
      <c r="B202" s="32"/>
      <c r="C202" s="42">
        <v>0</v>
      </c>
      <c r="D202" s="40">
        <f>SUM(D190:D192,D197:D201)*C202</f>
        <v>0</v>
      </c>
    </row>
    <row r="203" ht="15.75" customHeight="1" spans="1:4">
      <c r="A203" s="59" t="s">
        <v>116</v>
      </c>
      <c r="B203" s="59"/>
      <c r="C203" s="59"/>
      <c r="D203" s="49">
        <f>SUM(D190:D191,D197:D200)</f>
        <v>222.02</v>
      </c>
    </row>
    <row r="204" ht="15.75" customHeight="1" spans="1:4">
      <c r="A204" s="60"/>
      <c r="B204" s="60"/>
      <c r="C204" s="60"/>
      <c r="D204" s="60"/>
    </row>
    <row r="205" ht="15.75" customHeight="1" spans="1:4">
      <c r="A205" s="18" t="s">
        <v>117</v>
      </c>
      <c r="B205" s="18"/>
      <c r="C205" s="18"/>
      <c r="D205" s="18"/>
    </row>
    <row r="206" ht="15.75" customHeight="1" spans="1:4">
      <c r="A206" s="61">
        <v>4</v>
      </c>
      <c r="B206" s="62"/>
      <c r="C206" s="61" t="s">
        <v>40</v>
      </c>
      <c r="D206" s="25" t="s">
        <v>41</v>
      </c>
    </row>
    <row r="207" ht="15.75" customHeight="1" spans="1:4">
      <c r="A207" s="37" t="s">
        <v>42</v>
      </c>
      <c r="B207" s="63" t="s">
        <v>118</v>
      </c>
      <c r="C207" s="64">
        <v>0.02</v>
      </c>
      <c r="D207" s="28">
        <f>(D186+D203)*C207</f>
        <v>82.7995176052273</v>
      </c>
    </row>
    <row r="208" ht="15.75" customHeight="1" spans="1:4">
      <c r="A208" s="37" t="s">
        <v>44</v>
      </c>
      <c r="B208" s="63" t="s">
        <v>119</v>
      </c>
      <c r="C208" s="64">
        <v>0.02</v>
      </c>
      <c r="D208" s="65">
        <f>(D186+D203)*C208</f>
        <v>82.7995176052273</v>
      </c>
    </row>
    <row r="209" ht="15.75" customHeight="1" spans="1:4">
      <c r="A209" s="34" t="s">
        <v>120</v>
      </c>
      <c r="B209" s="62"/>
      <c r="C209" s="66">
        <f>SUM(C207:C208)</f>
        <v>0.04</v>
      </c>
      <c r="D209" s="67">
        <f>SUM(D207:D208)</f>
        <v>165.599035210455</v>
      </c>
    </row>
    <row r="210" ht="28" customHeight="1" spans="1:4">
      <c r="A210" s="50" t="s">
        <v>121</v>
      </c>
      <c r="B210" s="50"/>
      <c r="C210" s="50"/>
      <c r="D210" s="50"/>
    </row>
    <row r="211" ht="15.75" customHeight="1" spans="1:4">
      <c r="A211" s="50" t="s">
        <v>122</v>
      </c>
      <c r="B211" s="50"/>
      <c r="C211" s="50"/>
      <c r="D211" s="50"/>
    </row>
    <row r="212" ht="15.75" customHeight="1" spans="1:4">
      <c r="A212" s="18" t="s">
        <v>123</v>
      </c>
      <c r="B212" s="18"/>
      <c r="C212" s="18"/>
      <c r="D212" s="18"/>
    </row>
    <row r="213" ht="15.75" customHeight="1" spans="1:4">
      <c r="A213" s="11"/>
      <c r="B213" s="11"/>
      <c r="C213" s="68" t="s">
        <v>40</v>
      </c>
      <c r="D213" s="69" t="s">
        <v>41</v>
      </c>
    </row>
    <row r="214" ht="15.75" customHeight="1" spans="1:4">
      <c r="A214" s="37" t="s">
        <v>42</v>
      </c>
      <c r="B214" s="52" t="s">
        <v>124</v>
      </c>
      <c r="C214" s="70">
        <v>0.0865</v>
      </c>
      <c r="D214" s="11"/>
    </row>
    <row r="215" ht="15.75" customHeight="1" spans="1:4">
      <c r="A215" s="54" t="s">
        <v>100</v>
      </c>
      <c r="B215" s="55" t="s">
        <v>125</v>
      </c>
      <c r="C215" s="71">
        <v>0.05</v>
      </c>
      <c r="D215" s="72" t="s">
        <v>126</v>
      </c>
    </row>
    <row r="216" ht="15.75" customHeight="1" spans="1:4">
      <c r="A216" s="54" t="s">
        <v>127</v>
      </c>
      <c r="B216" s="55" t="s">
        <v>128</v>
      </c>
      <c r="C216" s="71">
        <v>0.03</v>
      </c>
      <c r="D216" s="72" t="s">
        <v>126</v>
      </c>
    </row>
    <row r="217" ht="15.75" customHeight="1" spans="1:4">
      <c r="A217" s="54" t="s">
        <v>129</v>
      </c>
      <c r="B217" s="55" t="s">
        <v>130</v>
      </c>
      <c r="C217" s="71">
        <v>0.0065</v>
      </c>
      <c r="D217" s="72" t="s">
        <v>126</v>
      </c>
    </row>
    <row r="218" ht="15.75" customHeight="1" spans="1:4">
      <c r="A218" s="37" t="s">
        <v>44</v>
      </c>
      <c r="B218" s="52" t="s">
        <v>131</v>
      </c>
      <c r="C218" s="52"/>
      <c r="D218" s="28">
        <f>D186+D203+D209</f>
        <v>4305.57491547182</v>
      </c>
    </row>
    <row r="219" ht="15.75" customHeight="1" spans="1:4">
      <c r="A219" s="37" t="s">
        <v>46</v>
      </c>
      <c r="B219" s="52" t="s">
        <v>132</v>
      </c>
      <c r="C219" s="52"/>
      <c r="D219" s="28">
        <f>D218/(1-C214)</f>
        <v>4713.27303280987</v>
      </c>
    </row>
    <row r="220" ht="15.75" customHeight="1" spans="1:4">
      <c r="A220" s="32" t="s">
        <v>133</v>
      </c>
      <c r="B220" s="32"/>
      <c r="C220" s="32"/>
      <c r="D220" s="40">
        <f>D219-D218</f>
        <v>407.698117338054</v>
      </c>
    </row>
    <row r="221" ht="26" customHeight="1" spans="1:4">
      <c r="A221" s="112" t="s">
        <v>134</v>
      </c>
      <c r="B221" s="112"/>
      <c r="C221" s="112"/>
      <c r="D221" s="112"/>
    </row>
    <row r="222" ht="15.75" customHeight="1" spans="1:4">
      <c r="A222" s="117" t="s">
        <v>135</v>
      </c>
      <c r="B222" s="117"/>
      <c r="C222" s="117"/>
      <c r="D222" s="117"/>
    </row>
    <row r="223" ht="15.75" customHeight="1" spans="1:4">
      <c r="A223" s="18" t="s">
        <v>136</v>
      </c>
      <c r="B223" s="18"/>
      <c r="C223" s="18"/>
      <c r="D223" s="18"/>
    </row>
    <row r="224" ht="15.75" customHeight="1" spans="1:4">
      <c r="A224" s="11"/>
      <c r="B224" s="11"/>
      <c r="C224" s="68" t="s">
        <v>40</v>
      </c>
      <c r="D224" s="69" t="s">
        <v>41</v>
      </c>
    </row>
    <row r="225" ht="15.75" customHeight="1" spans="1:4">
      <c r="A225" s="37" t="s">
        <v>42</v>
      </c>
      <c r="B225" s="52" t="s">
        <v>137</v>
      </c>
      <c r="C225" s="70">
        <f>SUM(C226:C228)</f>
        <v>0.1425</v>
      </c>
      <c r="D225" s="11"/>
    </row>
    <row r="226" ht="15.75" customHeight="1" spans="1:4">
      <c r="A226" s="54" t="s">
        <v>100</v>
      </c>
      <c r="B226" s="55" t="s">
        <v>125</v>
      </c>
      <c r="C226" s="71">
        <v>0.05</v>
      </c>
      <c r="D226" s="72" t="s">
        <v>126</v>
      </c>
    </row>
    <row r="227" ht="15.75" customHeight="1" spans="1:4">
      <c r="A227" s="54" t="s">
        <v>127</v>
      </c>
      <c r="B227" s="55" t="s">
        <v>128</v>
      </c>
      <c r="C227" s="71">
        <v>0.076</v>
      </c>
      <c r="D227" s="72" t="s">
        <v>126</v>
      </c>
    </row>
    <row r="228" ht="15.75" customHeight="1" spans="1:4">
      <c r="A228" s="54" t="s">
        <v>129</v>
      </c>
      <c r="B228" s="55" t="s">
        <v>130</v>
      </c>
      <c r="C228" s="71">
        <v>0.0165</v>
      </c>
      <c r="D228" s="72" t="s">
        <v>126</v>
      </c>
    </row>
    <row r="229" ht="15.75" customHeight="1" spans="1:4">
      <c r="A229" s="37" t="s">
        <v>44</v>
      </c>
      <c r="B229" s="52" t="s">
        <v>131</v>
      </c>
      <c r="C229" s="52"/>
      <c r="D229" s="28">
        <f>D186+D203+D209</f>
        <v>4305.57491547182</v>
      </c>
    </row>
    <row r="230" ht="15.75" customHeight="1" spans="1:4">
      <c r="A230" s="37" t="s">
        <v>46</v>
      </c>
      <c r="B230" s="52" t="s">
        <v>132</v>
      </c>
      <c r="C230" s="52"/>
      <c r="D230" s="28">
        <f>D229/(1-C225)</f>
        <v>5021.07861862603</v>
      </c>
    </row>
    <row r="231" ht="15.75" customHeight="1" spans="1:4">
      <c r="A231" s="32" t="s">
        <v>133</v>
      </c>
      <c r="B231" s="32"/>
      <c r="C231" s="32"/>
      <c r="D231" s="40">
        <f>D230-D229</f>
        <v>715.503703154209</v>
      </c>
    </row>
    <row r="232" ht="15.75" customHeight="1" spans="1:4">
      <c r="A232" s="17"/>
      <c r="B232" s="17"/>
      <c r="C232" s="17"/>
      <c r="D232" s="17"/>
    </row>
    <row r="233" ht="15.75" customHeight="1" spans="1:4">
      <c r="A233" s="18" t="s">
        <v>138</v>
      </c>
      <c r="B233" s="18"/>
      <c r="C233" s="18"/>
      <c r="D233" s="18"/>
    </row>
    <row r="234" ht="15.75" customHeight="1" spans="1:4">
      <c r="A234" s="74" t="s">
        <v>139</v>
      </c>
      <c r="B234" s="68" t="s">
        <v>140</v>
      </c>
      <c r="C234" s="68"/>
      <c r="D234" s="69" t="s">
        <v>41</v>
      </c>
    </row>
    <row r="235" ht="15.75" customHeight="1" spans="1:4">
      <c r="A235" s="37" t="s">
        <v>141</v>
      </c>
      <c r="B235" s="52" t="s">
        <v>142</v>
      </c>
      <c r="C235" s="52"/>
      <c r="D235" s="28">
        <f>D186</f>
        <v>3917.95588026136</v>
      </c>
    </row>
    <row r="236" ht="15.75" customHeight="1" spans="1:4">
      <c r="A236" s="37">
        <v>3</v>
      </c>
      <c r="B236" s="52" t="s">
        <v>143</v>
      </c>
      <c r="C236" s="52"/>
      <c r="D236" s="28">
        <f>D203</f>
        <v>222.02</v>
      </c>
    </row>
    <row r="237" ht="15.75" customHeight="1" spans="1:4">
      <c r="A237" s="37">
        <v>4</v>
      </c>
      <c r="B237" s="52" t="s">
        <v>144</v>
      </c>
      <c r="C237" s="52"/>
      <c r="D237" s="28">
        <f>D209</f>
        <v>165.599035210455</v>
      </c>
    </row>
    <row r="238" ht="15.75" customHeight="1" spans="1:4">
      <c r="A238" s="37">
        <v>5</v>
      </c>
      <c r="B238" s="52" t="s">
        <v>145</v>
      </c>
      <c r="C238" s="52"/>
      <c r="D238" s="28">
        <f>IF(C239=1,D239,D240)</f>
        <v>715.503703154209</v>
      </c>
    </row>
    <row r="239" ht="15.75" customHeight="1" spans="1:4">
      <c r="A239" s="54" t="s">
        <v>146</v>
      </c>
      <c r="B239" s="54"/>
      <c r="C239" s="75" t="b">
        <f>FALSE()</f>
        <v>0</v>
      </c>
      <c r="D239" s="72">
        <f>D220</f>
        <v>407.698117338054</v>
      </c>
    </row>
    <row r="240" ht="15.75" customHeight="1" spans="1:4">
      <c r="A240" s="54" t="s">
        <v>147</v>
      </c>
      <c r="B240" s="54"/>
      <c r="C240" s="76"/>
      <c r="D240" s="72">
        <f>D231</f>
        <v>715.503703154209</v>
      </c>
    </row>
    <row r="241" ht="15.75" customHeight="1" spans="1:4">
      <c r="A241" s="10">
        <v>6</v>
      </c>
      <c r="B241" s="77" t="s">
        <v>148</v>
      </c>
      <c r="C241" s="77"/>
      <c r="D241" s="40">
        <f>SUM(D235:D238)</f>
        <v>5021.07861862603</v>
      </c>
    </row>
    <row r="242" ht="15.75" customHeight="1" spans="1:4">
      <c r="A242" s="37">
        <v>7</v>
      </c>
      <c r="B242" s="78" t="s">
        <v>149</v>
      </c>
      <c r="C242" s="78"/>
      <c r="D242" s="79">
        <v>2</v>
      </c>
    </row>
    <row r="243" ht="15.75" customHeight="1" spans="1:4">
      <c r="A243" s="10">
        <v>8</v>
      </c>
      <c r="B243" s="77" t="s">
        <v>150</v>
      </c>
      <c r="C243" s="77"/>
      <c r="D243" s="40">
        <f>D241*D242</f>
        <v>10042.1572372521</v>
      </c>
    </row>
    <row r="244" ht="15.75" customHeight="1" spans="1:4">
      <c r="A244" s="80" t="s">
        <v>151</v>
      </c>
      <c r="B244" s="80"/>
      <c r="C244" s="80"/>
      <c r="D244" s="40">
        <f>D243*C130</f>
        <v>120505.886847025</v>
      </c>
    </row>
    <row r="246" ht="15.75" customHeight="1" spans="1:4">
      <c r="A246" s="86" t="s">
        <v>157</v>
      </c>
      <c r="B246" s="86"/>
      <c r="C246" s="86"/>
      <c r="D246" s="86"/>
    </row>
    <row r="247" ht="15.75" customHeight="1" spans="1:4">
      <c r="A247" s="87"/>
      <c r="B247" s="87"/>
      <c r="C247" s="87"/>
      <c r="D247" s="87"/>
    </row>
    <row r="248" ht="21" customHeight="1" spans="1:4">
      <c r="A248" s="88" t="s">
        <v>184</v>
      </c>
      <c r="B248" s="88"/>
      <c r="C248" s="88"/>
      <c r="D248" s="88"/>
    </row>
    <row r="249" ht="15.75" customHeight="1" spans="1:4">
      <c r="A249" s="89" t="s">
        <v>159</v>
      </c>
      <c r="B249" s="89"/>
      <c r="C249" s="90" t="s">
        <v>160</v>
      </c>
      <c r="D249" s="90"/>
    </row>
    <row r="250" ht="15.75" customHeight="1" spans="1:4">
      <c r="A250" s="91" t="s">
        <v>161</v>
      </c>
      <c r="B250" s="91"/>
      <c r="C250" s="92">
        <v>46037</v>
      </c>
      <c r="D250" s="92"/>
    </row>
    <row r="251" ht="22" customHeight="1" spans="1:4">
      <c r="A251" s="93" t="s">
        <v>162</v>
      </c>
      <c r="B251" s="93"/>
      <c r="C251" s="93"/>
      <c r="D251" s="93"/>
    </row>
    <row r="252" ht="15" spans="1:4">
      <c r="A252" s="94" t="s">
        <v>163</v>
      </c>
      <c r="B252" s="94"/>
      <c r="C252" s="95">
        <f>D21</f>
        <v>1936.25</v>
      </c>
      <c r="D252" s="96" t="s">
        <v>164</v>
      </c>
    </row>
    <row r="253" ht="30" spans="1:4">
      <c r="A253" s="98" t="s">
        <v>59</v>
      </c>
      <c r="B253" s="98"/>
      <c r="C253" s="95">
        <f>D32</f>
        <v>132.017045454545</v>
      </c>
      <c r="D253" s="97" t="s">
        <v>185</v>
      </c>
    </row>
    <row r="254" ht="75" spans="1:4">
      <c r="A254" s="94" t="s">
        <v>165</v>
      </c>
      <c r="B254" s="94"/>
      <c r="C254" s="95">
        <f>D69</f>
        <v>-17.175</v>
      </c>
      <c r="D254" s="111" t="s">
        <v>186</v>
      </c>
    </row>
    <row r="255" ht="15" spans="1:4">
      <c r="A255" s="94" t="s">
        <v>114</v>
      </c>
      <c r="B255" s="94"/>
      <c r="C255" s="95">
        <f>D77</f>
        <v>147.63</v>
      </c>
      <c r="D255" s="96" t="s">
        <v>167</v>
      </c>
    </row>
    <row r="256" ht="30" spans="1:4">
      <c r="A256" s="98" t="s">
        <v>99</v>
      </c>
      <c r="B256" s="98"/>
      <c r="C256" s="95">
        <f>D67</f>
        <v>74.39</v>
      </c>
      <c r="D256" s="97" t="s">
        <v>168</v>
      </c>
    </row>
    <row r="258" ht="23" customHeight="1" spans="1:4">
      <c r="A258" s="88" t="s">
        <v>187</v>
      </c>
      <c r="B258" s="88"/>
      <c r="C258" s="88"/>
      <c r="D258" s="88"/>
    </row>
    <row r="259" ht="21" customHeight="1" spans="1:4">
      <c r="A259" s="89" t="s">
        <v>159</v>
      </c>
      <c r="B259" s="89"/>
      <c r="C259" s="90" t="s">
        <v>160</v>
      </c>
      <c r="D259" s="90"/>
    </row>
    <row r="260" ht="18" customHeight="1" spans="1:4">
      <c r="A260" s="91" t="s">
        <v>171</v>
      </c>
      <c r="B260" s="91"/>
      <c r="C260" s="92">
        <v>46037</v>
      </c>
      <c r="D260" s="92"/>
    </row>
    <row r="261" ht="22" customHeight="1" spans="1:4">
      <c r="A261" s="93" t="s">
        <v>162</v>
      </c>
      <c r="B261" s="93"/>
      <c r="C261" s="93"/>
      <c r="D261" s="93"/>
    </row>
    <row r="262" ht="15" spans="1:4">
      <c r="A262" s="94" t="s">
        <v>163</v>
      </c>
      <c r="B262" s="94"/>
      <c r="C262" s="95">
        <f>C136</f>
        <v>1936.25</v>
      </c>
      <c r="D262" s="96" t="s">
        <v>164</v>
      </c>
    </row>
    <row r="263" ht="15" spans="1:4">
      <c r="A263" s="98" t="s">
        <v>49</v>
      </c>
      <c r="B263" s="98"/>
      <c r="C263" s="95">
        <f>D147</f>
        <v>231.029829545455</v>
      </c>
      <c r="D263" s="97" t="s">
        <v>188</v>
      </c>
    </row>
    <row r="264" ht="30" spans="1:4">
      <c r="A264" s="99" t="s">
        <v>59</v>
      </c>
      <c r="B264" s="99"/>
      <c r="C264" s="95">
        <f>D156</f>
        <v>165.021306818182</v>
      </c>
      <c r="D264" s="97" t="s">
        <v>185</v>
      </c>
    </row>
    <row r="265" ht="75" spans="1:4">
      <c r="A265" s="94" t="s">
        <v>165</v>
      </c>
      <c r="B265" s="94"/>
      <c r="C265" s="95">
        <f>D192</f>
        <v>-17.175</v>
      </c>
      <c r="D265" s="111" t="s">
        <v>189</v>
      </c>
    </row>
    <row r="266" ht="15" spans="1:4">
      <c r="A266" s="94" t="s">
        <v>114</v>
      </c>
      <c r="B266" s="94"/>
      <c r="C266" s="95">
        <f>D200</f>
        <v>147.63</v>
      </c>
      <c r="D266" s="96" t="s">
        <v>167</v>
      </c>
    </row>
    <row r="267" ht="30" spans="1:4">
      <c r="A267" s="98" t="s">
        <v>99</v>
      </c>
      <c r="B267" s="98"/>
      <c r="C267" s="95">
        <f>D190</f>
        <v>74.39</v>
      </c>
      <c r="D267" s="97" t="s">
        <v>168</v>
      </c>
    </row>
  </sheetData>
  <mergeCells count="205">
    <mergeCell ref="A1:D1"/>
    <mergeCell ref="A2:D2"/>
    <mergeCell ref="A3:B3"/>
    <mergeCell ref="C3:D3"/>
    <mergeCell ref="A4:B4"/>
    <mergeCell ref="C4:D4"/>
    <mergeCell ref="C6:D6"/>
    <mergeCell ref="A7:B7"/>
    <mergeCell ref="C7:D7"/>
    <mergeCell ref="A8:D8"/>
    <mergeCell ref="A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D18"/>
    <mergeCell ref="A19:D19"/>
    <mergeCell ref="A27:C27"/>
    <mergeCell ref="A28:B28"/>
    <mergeCell ref="A29:C29"/>
    <mergeCell ref="A30:D30"/>
    <mergeCell ref="A31:D31"/>
    <mergeCell ref="B32:C32"/>
    <mergeCell ref="A33:C33"/>
    <mergeCell ref="A34:D34"/>
    <mergeCell ref="A35:D35"/>
    <mergeCell ref="A45:B45"/>
    <mergeCell ref="A54:B54"/>
    <mergeCell ref="A59:B59"/>
    <mergeCell ref="A62:B62"/>
    <mergeCell ref="A63:C63"/>
    <mergeCell ref="A64:D64"/>
    <mergeCell ref="A65:D65"/>
    <mergeCell ref="A66:D66"/>
    <mergeCell ref="B67:C67"/>
    <mergeCell ref="B68:C68"/>
    <mergeCell ref="B69:C69"/>
    <mergeCell ref="B70:C70"/>
    <mergeCell ref="B71:C71"/>
    <mergeCell ref="B72:C72"/>
    <mergeCell ref="B73:C73"/>
    <mergeCell ref="B74:C74"/>
    <mergeCell ref="B75:C75"/>
    <mergeCell ref="B76:C76"/>
    <mergeCell ref="B77:C77"/>
    <mergeCell ref="B78:C78"/>
    <mergeCell ref="A79:B79"/>
    <mergeCell ref="A80:C80"/>
    <mergeCell ref="A81:D81"/>
    <mergeCell ref="A82:D82"/>
    <mergeCell ref="A87:D87"/>
    <mergeCell ref="A88:D88"/>
    <mergeCell ref="A89:D89"/>
    <mergeCell ref="A90:B90"/>
    <mergeCell ref="B95:C95"/>
    <mergeCell ref="B96:C96"/>
    <mergeCell ref="A97:C97"/>
    <mergeCell ref="A98:D98"/>
    <mergeCell ref="A99:D99"/>
    <mergeCell ref="A100:D100"/>
    <mergeCell ref="A101:B101"/>
    <mergeCell ref="B106:C106"/>
    <mergeCell ref="B107:C107"/>
    <mergeCell ref="A108:C108"/>
    <mergeCell ref="A109:D109"/>
    <mergeCell ref="A110:D110"/>
    <mergeCell ref="B111:C111"/>
    <mergeCell ref="B112:C112"/>
    <mergeCell ref="B113:C113"/>
    <mergeCell ref="B114:C114"/>
    <mergeCell ref="B115:C115"/>
    <mergeCell ref="A116:B116"/>
    <mergeCell ref="A117:B117"/>
    <mergeCell ref="B118:C118"/>
    <mergeCell ref="B119:C119"/>
    <mergeCell ref="B120:C120"/>
    <mergeCell ref="A121:C121"/>
    <mergeCell ref="A124:D124"/>
    <mergeCell ref="A125:D125"/>
    <mergeCell ref="A126:B126"/>
    <mergeCell ref="C126:D126"/>
    <mergeCell ref="A127:B127"/>
    <mergeCell ref="C127:D127"/>
    <mergeCell ref="C129:D129"/>
    <mergeCell ref="A130:B130"/>
    <mergeCell ref="C130:D130"/>
    <mergeCell ref="A131:D131"/>
    <mergeCell ref="A132:D132"/>
    <mergeCell ref="A133:B133"/>
    <mergeCell ref="C133:D133"/>
    <mergeCell ref="A134:B134"/>
    <mergeCell ref="C134:D134"/>
    <mergeCell ref="A135:B135"/>
    <mergeCell ref="C135:D135"/>
    <mergeCell ref="A136:B136"/>
    <mergeCell ref="C136:D136"/>
    <mergeCell ref="A137:B137"/>
    <mergeCell ref="C137:D137"/>
    <mergeCell ref="A138:B138"/>
    <mergeCell ref="C138:D138"/>
    <mergeCell ref="A139:B139"/>
    <mergeCell ref="C139:D139"/>
    <mergeCell ref="A140:B140"/>
    <mergeCell ref="C140:D140"/>
    <mergeCell ref="A141:D141"/>
    <mergeCell ref="A142:D142"/>
    <mergeCell ref="A150:C150"/>
    <mergeCell ref="A151:B151"/>
    <mergeCell ref="A152:C152"/>
    <mergeCell ref="A153:D153"/>
    <mergeCell ref="A154:D154"/>
    <mergeCell ref="B155:C155"/>
    <mergeCell ref="A156:C156"/>
    <mergeCell ref="A157:D157"/>
    <mergeCell ref="A158:D158"/>
    <mergeCell ref="A168:B168"/>
    <mergeCell ref="A177:B177"/>
    <mergeCell ref="A182:B182"/>
    <mergeCell ref="A185:B185"/>
    <mergeCell ref="A186:C186"/>
    <mergeCell ref="A187:D187"/>
    <mergeCell ref="A188:D188"/>
    <mergeCell ref="A189:D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A202:B202"/>
    <mergeCell ref="A203:C203"/>
    <mergeCell ref="A204:D204"/>
    <mergeCell ref="A205:D205"/>
    <mergeCell ref="A210:D210"/>
    <mergeCell ref="A211:D211"/>
    <mergeCell ref="A212:D212"/>
    <mergeCell ref="A213:B213"/>
    <mergeCell ref="B218:C218"/>
    <mergeCell ref="B219:C219"/>
    <mergeCell ref="A220:C220"/>
    <mergeCell ref="A221:D221"/>
    <mergeCell ref="A222:D222"/>
    <mergeCell ref="A223:D223"/>
    <mergeCell ref="A224:B224"/>
    <mergeCell ref="B229:C229"/>
    <mergeCell ref="B230:C230"/>
    <mergeCell ref="A231:C231"/>
    <mergeCell ref="A232:D232"/>
    <mergeCell ref="A233:D233"/>
    <mergeCell ref="B234:C234"/>
    <mergeCell ref="B235:C235"/>
    <mergeCell ref="B236:C236"/>
    <mergeCell ref="B237:C237"/>
    <mergeCell ref="B238:C238"/>
    <mergeCell ref="A239:B239"/>
    <mergeCell ref="A240:B240"/>
    <mergeCell ref="B241:C241"/>
    <mergeCell ref="B242:C242"/>
    <mergeCell ref="B243:C243"/>
    <mergeCell ref="A244:C244"/>
    <mergeCell ref="A246:D246"/>
    <mergeCell ref="A248:D248"/>
    <mergeCell ref="A249:B249"/>
    <mergeCell ref="C249:D249"/>
    <mergeCell ref="A250:B250"/>
    <mergeCell ref="C250:D250"/>
    <mergeCell ref="A251:D251"/>
    <mergeCell ref="A252:B252"/>
    <mergeCell ref="A253:B253"/>
    <mergeCell ref="A254:B254"/>
    <mergeCell ref="A255:B255"/>
    <mergeCell ref="A256:B256"/>
    <mergeCell ref="A258:D258"/>
    <mergeCell ref="A259:B259"/>
    <mergeCell ref="C259:D259"/>
    <mergeCell ref="A260:B260"/>
    <mergeCell ref="C260:D260"/>
    <mergeCell ref="A261:D261"/>
    <mergeCell ref="A262:B262"/>
    <mergeCell ref="A263:B263"/>
    <mergeCell ref="A264:B264"/>
    <mergeCell ref="A265:B265"/>
    <mergeCell ref="A266:B266"/>
    <mergeCell ref="A267:B267"/>
    <mergeCell ref="A5:B6"/>
    <mergeCell ref="A122:D123"/>
    <mergeCell ref="A128:B129"/>
  </mergeCells>
  <pageMargins left="0.75" right="0.75" top="1" bottom="1" header="0.511805555555555" footer="0.511805555555555"/>
  <pageSetup paperSize="9" scale="85" firstPageNumber="0" orientation="landscape" useFirstPageNumber="1"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7"/>
  <sheetViews>
    <sheetView topLeftCell="A245" workbookViewId="0">
      <selection activeCell="D269" sqref="D269"/>
    </sheetView>
  </sheetViews>
  <sheetFormatPr defaultColWidth="9" defaultRowHeight="12.75" outlineLevelCol="3"/>
  <cols>
    <col min="1" max="1" width="20.5047619047619" customWidth="1"/>
    <col min="2" max="2" width="47.3809523809524" customWidth="1"/>
    <col min="3" max="3" width="16.8666666666667" customWidth="1"/>
    <col min="4" max="4" width="47.0190476190476" customWidth="1"/>
    <col min="5" max="1023" width="12.6285714285714" customWidth="1"/>
    <col min="1024" max="1025" width="11.5428571428571"/>
  </cols>
  <sheetData>
    <row r="1" ht="15.75" spans="1:4">
      <c r="A1" s="8" t="s">
        <v>190</v>
      </c>
      <c r="B1" s="8"/>
      <c r="C1" s="8"/>
      <c r="D1" s="8"/>
    </row>
    <row r="2" spans="1:4">
      <c r="A2" s="9" t="s">
        <v>21</v>
      </c>
      <c r="B2" s="9"/>
      <c r="C2" s="9"/>
      <c r="D2" s="9"/>
    </row>
    <row r="3" ht="15" spans="1:4">
      <c r="A3" s="10" t="s">
        <v>22</v>
      </c>
      <c r="B3" s="10"/>
      <c r="C3" s="11"/>
      <c r="D3" s="11"/>
    </row>
    <row r="4" ht="13.8" customHeight="1" spans="1:4">
      <c r="A4" s="10" t="s">
        <v>1</v>
      </c>
      <c r="B4" s="10"/>
      <c r="C4" s="12" t="s">
        <v>191</v>
      </c>
      <c r="D4" s="12"/>
    </row>
    <row r="5" ht="13.8" customHeight="1" spans="1:4">
      <c r="A5" s="13" t="s">
        <v>24</v>
      </c>
      <c r="B5" s="13"/>
      <c r="C5" s="14" t="s">
        <v>25</v>
      </c>
      <c r="D5" s="14" t="s">
        <v>26</v>
      </c>
    </row>
    <row r="6" ht="15" spans="1:4">
      <c r="A6" s="13"/>
      <c r="B6" s="13"/>
      <c r="C6" s="15">
        <v>46037</v>
      </c>
      <c r="D6" s="15"/>
    </row>
    <row r="7" ht="15" spans="1:4">
      <c r="A7" s="10" t="s">
        <v>27</v>
      </c>
      <c r="B7" s="10"/>
      <c r="C7" s="16">
        <v>12</v>
      </c>
      <c r="D7" s="16"/>
    </row>
    <row r="8" spans="1:4">
      <c r="A8" s="17"/>
      <c r="B8" s="17"/>
      <c r="C8" s="17"/>
      <c r="D8" s="17"/>
    </row>
    <row r="9" ht="15" spans="1:4">
      <c r="A9" s="18" t="s">
        <v>28</v>
      </c>
      <c r="B9" s="18"/>
      <c r="C9" s="18"/>
      <c r="D9" s="18"/>
    </row>
    <row r="10" ht="15" spans="1:4">
      <c r="A10" s="10" t="s">
        <v>29</v>
      </c>
      <c r="B10" s="10"/>
      <c r="C10" s="19" t="s">
        <v>11</v>
      </c>
      <c r="D10" s="19"/>
    </row>
    <row r="11" ht="15" spans="1:4">
      <c r="A11" s="10" t="s">
        <v>30</v>
      </c>
      <c r="B11" s="10"/>
      <c r="C11" s="84" t="s">
        <v>178</v>
      </c>
      <c r="D11" s="84"/>
    </row>
    <row r="12" ht="15" spans="1:4">
      <c r="A12" s="10" t="s">
        <v>32</v>
      </c>
      <c r="B12" s="10"/>
      <c r="C12" s="21">
        <v>1196079</v>
      </c>
      <c r="D12" s="21"/>
    </row>
    <row r="13" ht="15" spans="1:4">
      <c r="A13" s="10" t="s">
        <v>33</v>
      </c>
      <c r="B13" s="10"/>
      <c r="C13" s="22">
        <v>1936.25</v>
      </c>
      <c r="D13" s="22"/>
    </row>
    <row r="14" ht="15" spans="1:4">
      <c r="A14" s="10" t="s">
        <v>34</v>
      </c>
      <c r="B14" s="10"/>
      <c r="C14" s="22">
        <v>1621</v>
      </c>
      <c r="D14" s="22"/>
    </row>
    <row r="15" ht="15" spans="1:4">
      <c r="A15" s="10" t="s">
        <v>35</v>
      </c>
      <c r="B15" s="10"/>
      <c r="C15" s="15">
        <v>46023</v>
      </c>
      <c r="D15" s="15"/>
    </row>
    <row r="16" ht="15" spans="1:4">
      <c r="A16" s="10" t="s">
        <v>36</v>
      </c>
      <c r="B16" s="10"/>
      <c r="C16" s="16">
        <v>220</v>
      </c>
      <c r="D16" s="16"/>
    </row>
    <row r="17" ht="15" spans="1:4">
      <c r="A17" s="10" t="s">
        <v>37</v>
      </c>
      <c r="B17" s="10"/>
      <c r="C17" s="16">
        <v>15</v>
      </c>
      <c r="D17" s="16"/>
    </row>
    <row r="18" ht="15" spans="1:4">
      <c r="A18" s="23"/>
      <c r="B18" s="23"/>
      <c r="C18" s="23"/>
      <c r="D18" s="23"/>
    </row>
    <row r="19" ht="15" spans="1:4">
      <c r="A19" s="18" t="s">
        <v>38</v>
      </c>
      <c r="B19" s="18"/>
      <c r="C19" s="18"/>
      <c r="D19" s="18"/>
    </row>
    <row r="20" ht="15" spans="1:4">
      <c r="A20" s="24">
        <v>1</v>
      </c>
      <c r="B20" s="25" t="s">
        <v>39</v>
      </c>
      <c r="C20" s="25" t="s">
        <v>40</v>
      </c>
      <c r="D20" s="25" t="s">
        <v>41</v>
      </c>
    </row>
    <row r="21" ht="15" spans="1:4">
      <c r="A21" s="10" t="s">
        <v>42</v>
      </c>
      <c r="B21" s="26" t="s">
        <v>43</v>
      </c>
      <c r="C21" s="27">
        <v>1</v>
      </c>
      <c r="D21" s="28">
        <f>C13</f>
        <v>1936.25</v>
      </c>
    </row>
    <row r="22" ht="15" spans="1:4">
      <c r="A22" s="10" t="s">
        <v>44</v>
      </c>
      <c r="B22" s="26" t="s">
        <v>45</v>
      </c>
      <c r="C22" s="27">
        <v>0</v>
      </c>
      <c r="D22" s="28">
        <f>D21*C22</f>
        <v>0</v>
      </c>
    </row>
    <row r="23" ht="15" spans="1:4">
      <c r="A23" s="10" t="s">
        <v>46</v>
      </c>
      <c r="B23" s="26" t="s">
        <v>47</v>
      </c>
      <c r="C23" s="27">
        <v>0.4</v>
      </c>
      <c r="D23" s="28">
        <f>C14*C23</f>
        <v>648.4</v>
      </c>
    </row>
    <row r="24" ht="15" spans="1:4">
      <c r="A24" s="10" t="s">
        <v>48</v>
      </c>
      <c r="B24" s="26" t="s">
        <v>49</v>
      </c>
      <c r="C24" s="27">
        <v>0</v>
      </c>
      <c r="D24" s="28">
        <v>0</v>
      </c>
    </row>
    <row r="25" ht="15" spans="1:4">
      <c r="A25" s="10" t="s">
        <v>50</v>
      </c>
      <c r="B25" s="26" t="s">
        <v>51</v>
      </c>
      <c r="C25" s="27">
        <v>0</v>
      </c>
      <c r="D25" s="28">
        <v>0</v>
      </c>
    </row>
    <row r="26" ht="15" spans="1:4">
      <c r="A26" s="29" t="s">
        <v>52</v>
      </c>
      <c r="B26" s="30" t="s">
        <v>53</v>
      </c>
      <c r="C26" s="31">
        <v>0</v>
      </c>
      <c r="D26" s="28">
        <v>0</v>
      </c>
    </row>
    <row r="27" ht="15" spans="1:4">
      <c r="A27" s="32" t="s">
        <v>54</v>
      </c>
      <c r="B27" s="32"/>
      <c r="C27" s="32"/>
      <c r="D27" s="28">
        <f>SUM(D21:D26)</f>
        <v>2584.65</v>
      </c>
    </row>
    <row r="28" ht="15" spans="1:4">
      <c r="A28" s="33" t="s">
        <v>55</v>
      </c>
      <c r="B28" s="33"/>
      <c r="C28" s="31">
        <v>0</v>
      </c>
      <c r="D28" s="28">
        <f>D27*C28</f>
        <v>0</v>
      </c>
    </row>
    <row r="29" ht="15" spans="1:4">
      <c r="A29" s="34" t="s">
        <v>154</v>
      </c>
      <c r="B29" s="34"/>
      <c r="C29" s="34"/>
      <c r="D29" s="35">
        <f>D27+D28</f>
        <v>2584.65</v>
      </c>
    </row>
    <row r="30" spans="1:4">
      <c r="A30" s="107" t="s">
        <v>57</v>
      </c>
      <c r="B30" s="107"/>
      <c r="C30" s="107"/>
      <c r="D30" s="107"/>
    </row>
    <row r="31" ht="15" spans="1:4">
      <c r="A31" s="18" t="s">
        <v>58</v>
      </c>
      <c r="B31" s="18"/>
      <c r="C31" s="18"/>
      <c r="D31" s="18"/>
    </row>
    <row r="32" ht="15" spans="1:4">
      <c r="A32" s="37" t="s">
        <v>42</v>
      </c>
      <c r="B32" s="38" t="s">
        <v>59</v>
      </c>
      <c r="C32" s="38"/>
      <c r="D32" s="39">
        <f>(D21+D22+D23)/220*1.5*10</f>
        <v>176.226136363636</v>
      </c>
    </row>
    <row r="33" ht="15" spans="1:4">
      <c r="A33" s="32" t="s">
        <v>60</v>
      </c>
      <c r="B33" s="32"/>
      <c r="C33" s="32"/>
      <c r="D33" s="40">
        <f>D32</f>
        <v>176.226136363636</v>
      </c>
    </row>
    <row r="34" ht="15" spans="1:4">
      <c r="A34" s="41"/>
      <c r="B34" s="41"/>
      <c r="C34" s="41"/>
      <c r="D34" s="41"/>
    </row>
    <row r="35" ht="15" spans="1:4">
      <c r="A35" s="18" t="s">
        <v>61</v>
      </c>
      <c r="B35" s="18"/>
      <c r="C35" s="18"/>
      <c r="D35" s="18"/>
    </row>
    <row r="36" ht="15" spans="1:4">
      <c r="A36" s="24" t="s">
        <v>62</v>
      </c>
      <c r="B36" s="25" t="s">
        <v>63</v>
      </c>
      <c r="C36" s="25" t="s">
        <v>40</v>
      </c>
      <c r="D36" s="25" t="s">
        <v>41</v>
      </c>
    </row>
    <row r="37" ht="15" spans="1:4">
      <c r="A37" s="10" t="s">
        <v>42</v>
      </c>
      <c r="B37" s="26" t="s">
        <v>64</v>
      </c>
      <c r="C37" s="27">
        <v>0.2</v>
      </c>
      <c r="D37" s="28">
        <f>D29*C37</f>
        <v>516.93</v>
      </c>
    </row>
    <row r="38" ht="15" spans="1:4">
      <c r="A38" s="10" t="s">
        <v>44</v>
      </c>
      <c r="B38" s="26" t="s">
        <v>65</v>
      </c>
      <c r="C38" s="42">
        <v>0.015</v>
      </c>
      <c r="D38" s="28">
        <f>D29*C38</f>
        <v>38.76975</v>
      </c>
    </row>
    <row r="39" ht="15" spans="1:4">
      <c r="A39" s="10" t="s">
        <v>46</v>
      </c>
      <c r="B39" s="26" t="s">
        <v>66</v>
      </c>
      <c r="C39" s="42">
        <v>0.01</v>
      </c>
      <c r="D39" s="28">
        <f>D29*C39</f>
        <v>25.8465</v>
      </c>
    </row>
    <row r="40" ht="15" spans="1:4">
      <c r="A40" s="10" t="s">
        <v>48</v>
      </c>
      <c r="B40" s="26" t="s">
        <v>67</v>
      </c>
      <c r="C40" s="42">
        <v>0.002</v>
      </c>
      <c r="D40" s="28">
        <f>D29*C40</f>
        <v>5.1693</v>
      </c>
    </row>
    <row r="41" ht="15" spans="1:4">
      <c r="A41" s="10" t="s">
        <v>50</v>
      </c>
      <c r="B41" s="26" t="s">
        <v>68</v>
      </c>
      <c r="C41" s="42">
        <v>0.025</v>
      </c>
      <c r="D41" s="28">
        <f>D29*C41</f>
        <v>64.61625</v>
      </c>
    </row>
    <row r="42" ht="15" spans="1:4">
      <c r="A42" s="10" t="s">
        <v>69</v>
      </c>
      <c r="B42" s="26" t="s">
        <v>70</v>
      </c>
      <c r="C42" s="42">
        <v>0.08</v>
      </c>
      <c r="D42" s="28">
        <f>D29*C42</f>
        <v>206.772</v>
      </c>
    </row>
    <row r="43" ht="15" spans="1:4">
      <c r="A43" s="10" t="s">
        <v>71</v>
      </c>
      <c r="B43" s="26" t="s">
        <v>72</v>
      </c>
      <c r="C43" s="42">
        <v>0.03</v>
      </c>
      <c r="D43" s="28">
        <f>D29*C43</f>
        <v>77.5395</v>
      </c>
    </row>
    <row r="44" ht="15" spans="1:4">
      <c r="A44" s="10" t="s">
        <v>73</v>
      </c>
      <c r="B44" s="26" t="s">
        <v>74</v>
      </c>
      <c r="C44" s="42">
        <v>0.006</v>
      </c>
      <c r="D44" s="28">
        <f>D29*C44</f>
        <v>15.5079</v>
      </c>
    </row>
    <row r="45" ht="15" spans="1:4">
      <c r="A45" s="43" t="s">
        <v>75</v>
      </c>
      <c r="B45" s="43"/>
      <c r="C45" s="44">
        <f>SUM(C37:C44)</f>
        <v>0.368</v>
      </c>
      <c r="D45" s="45">
        <f>SUM(D37:D44)</f>
        <v>951.1512</v>
      </c>
    </row>
    <row r="46" ht="15" spans="1:4">
      <c r="A46" s="24" t="s">
        <v>76</v>
      </c>
      <c r="B46" s="25" t="s">
        <v>77</v>
      </c>
      <c r="C46" s="25" t="s">
        <v>40</v>
      </c>
      <c r="D46" s="25" t="s">
        <v>41</v>
      </c>
    </row>
    <row r="47" ht="15" spans="1:4">
      <c r="A47" s="10" t="s">
        <v>42</v>
      </c>
      <c r="B47" s="26" t="s">
        <v>78</v>
      </c>
      <c r="C47" s="42">
        <v>0.1111</v>
      </c>
      <c r="D47" s="28">
        <f>D29*C47</f>
        <v>287.154615</v>
      </c>
    </row>
    <row r="48" ht="15" spans="1:4">
      <c r="A48" s="10" t="s">
        <v>44</v>
      </c>
      <c r="B48" s="26" t="s">
        <v>79</v>
      </c>
      <c r="C48" s="42">
        <v>0.0139</v>
      </c>
      <c r="D48" s="28">
        <f>D29*C48</f>
        <v>35.926635</v>
      </c>
    </row>
    <row r="49" ht="15" spans="1:4">
      <c r="A49" s="10" t="s">
        <v>46</v>
      </c>
      <c r="B49" s="26" t="s">
        <v>80</v>
      </c>
      <c r="C49" s="42">
        <v>0.0002</v>
      </c>
      <c r="D49" s="28">
        <f>D29*C49</f>
        <v>0.51693</v>
      </c>
    </row>
    <row r="50" ht="15" spans="1:4">
      <c r="A50" s="10" t="s">
        <v>48</v>
      </c>
      <c r="B50" s="26" t="s">
        <v>81</v>
      </c>
      <c r="C50" s="42">
        <v>0.0028</v>
      </c>
      <c r="D50" s="28">
        <f>D29*C50</f>
        <v>7.23702</v>
      </c>
    </row>
    <row r="51" ht="15" spans="1:4">
      <c r="A51" s="10" t="s">
        <v>50</v>
      </c>
      <c r="B51" s="26" t="s">
        <v>82</v>
      </c>
      <c r="C51" s="42">
        <v>0.002</v>
      </c>
      <c r="D51" s="28">
        <f>D29*C51</f>
        <v>5.1693</v>
      </c>
    </row>
    <row r="52" ht="15" spans="1:4">
      <c r="A52" s="10" t="s">
        <v>69</v>
      </c>
      <c r="B52" s="26" t="s">
        <v>83</v>
      </c>
      <c r="C52" s="42">
        <v>0.0194</v>
      </c>
      <c r="D52" s="28">
        <f>D29*C52</f>
        <v>50.14221</v>
      </c>
    </row>
    <row r="53" ht="15" spans="1:4">
      <c r="A53" s="10" t="s">
        <v>71</v>
      </c>
      <c r="B53" s="26" t="s">
        <v>84</v>
      </c>
      <c r="C53" s="42">
        <v>0.0833</v>
      </c>
      <c r="D53" s="28">
        <f>D29*C53</f>
        <v>215.301345</v>
      </c>
    </row>
    <row r="54" ht="15" spans="1:4">
      <c r="A54" s="43" t="s">
        <v>85</v>
      </c>
      <c r="B54" s="43"/>
      <c r="C54" s="44">
        <f>SUM(C47:C53)</f>
        <v>0.2327</v>
      </c>
      <c r="D54" s="45">
        <f>SUM(D47:D53)</f>
        <v>601.448055</v>
      </c>
    </row>
    <row r="55" ht="15" spans="1:4">
      <c r="A55" s="24" t="s">
        <v>86</v>
      </c>
      <c r="B55" s="25" t="s">
        <v>87</v>
      </c>
      <c r="C55" s="25" t="s">
        <v>40</v>
      </c>
      <c r="D55" s="25" t="s">
        <v>41</v>
      </c>
    </row>
    <row r="56" ht="15" spans="1:4">
      <c r="A56" s="10" t="s">
        <v>42</v>
      </c>
      <c r="B56" s="26" t="s">
        <v>88</v>
      </c>
      <c r="C56" s="42">
        <v>0.0045</v>
      </c>
      <c r="D56" s="28">
        <f>D29*C56</f>
        <v>11.630925</v>
      </c>
    </row>
    <row r="57" ht="15" spans="1:4">
      <c r="A57" s="10" t="s">
        <v>44</v>
      </c>
      <c r="B57" s="26" t="s">
        <v>89</v>
      </c>
      <c r="C57" s="42">
        <v>0.0008</v>
      </c>
      <c r="D57" s="28">
        <f>D29*C57</f>
        <v>2.06772</v>
      </c>
    </row>
    <row r="58" ht="15" spans="1:4">
      <c r="A58" s="10" t="s">
        <v>46</v>
      </c>
      <c r="B58" s="26" t="s">
        <v>90</v>
      </c>
      <c r="C58" s="42">
        <v>0.04</v>
      </c>
      <c r="D58" s="28">
        <f>D29*C58</f>
        <v>103.386</v>
      </c>
    </row>
    <row r="59" ht="15" spans="1:4">
      <c r="A59" s="43" t="s">
        <v>91</v>
      </c>
      <c r="B59" s="43"/>
      <c r="C59" s="44">
        <f>SUM(C56:C58)</f>
        <v>0.0453</v>
      </c>
      <c r="D59" s="45">
        <f>SUM(D56:D58)</f>
        <v>117.084645</v>
      </c>
    </row>
    <row r="60" ht="15" spans="1:4">
      <c r="A60" s="24" t="s">
        <v>92</v>
      </c>
      <c r="B60" s="25" t="s">
        <v>93</v>
      </c>
      <c r="C60" s="25" t="s">
        <v>40</v>
      </c>
      <c r="D60" s="25" t="s">
        <v>41</v>
      </c>
    </row>
    <row r="61" ht="15" spans="1:4">
      <c r="A61" s="10" t="s">
        <v>42</v>
      </c>
      <c r="B61" s="26" t="s">
        <v>179</v>
      </c>
      <c r="C61" s="42">
        <f>C45*C54</f>
        <v>0.0856336</v>
      </c>
      <c r="D61" s="28">
        <f>D29*C61</f>
        <v>221.33288424</v>
      </c>
    </row>
    <row r="62" ht="15" spans="1:4">
      <c r="A62" s="46" t="s">
        <v>95</v>
      </c>
      <c r="B62" s="46"/>
      <c r="C62" s="47">
        <f>C45+C54+C59+C61</f>
        <v>0.7316336</v>
      </c>
      <c r="D62" s="45">
        <f>D45+D54+D59+D61</f>
        <v>1891.01678424</v>
      </c>
    </row>
    <row r="63" ht="15" spans="1:4">
      <c r="A63" s="48" t="s">
        <v>96</v>
      </c>
      <c r="B63" s="48"/>
      <c r="C63" s="48"/>
      <c r="D63" s="49">
        <f>D29+D33+D62</f>
        <v>4651.89292060364</v>
      </c>
    </row>
    <row r="64" ht="22" customHeight="1" spans="1:4">
      <c r="A64" s="50" t="s">
        <v>97</v>
      </c>
      <c r="B64" s="50"/>
      <c r="C64" s="50"/>
      <c r="D64" s="50"/>
    </row>
    <row r="65" spans="1:4">
      <c r="A65" s="51"/>
      <c r="B65" s="51"/>
      <c r="C65" s="51"/>
      <c r="D65" s="51"/>
    </row>
    <row r="66" ht="15" spans="1:4">
      <c r="A66" s="18" t="s">
        <v>98</v>
      </c>
      <c r="B66" s="18"/>
      <c r="C66" s="18"/>
      <c r="D66" s="18"/>
    </row>
    <row r="67" ht="15" spans="1:4">
      <c r="A67" s="37" t="s">
        <v>42</v>
      </c>
      <c r="B67" s="52" t="s">
        <v>99</v>
      </c>
      <c r="C67" s="52"/>
      <c r="D67" s="53">
        <f>UNIFORME!H16</f>
        <v>74.39</v>
      </c>
    </row>
    <row r="68" ht="15" spans="1:4">
      <c r="A68" s="37" t="s">
        <v>100</v>
      </c>
      <c r="B68" s="52" t="s">
        <v>101</v>
      </c>
      <c r="C68" s="52"/>
      <c r="D68" s="53"/>
    </row>
    <row r="69" ht="15" spans="1:4">
      <c r="A69" s="37" t="s">
        <v>44</v>
      </c>
      <c r="B69" s="52" t="s">
        <v>102</v>
      </c>
      <c r="C69" s="52"/>
      <c r="D69" s="28">
        <f>(D70*D71*D72-D73)</f>
        <v>-17.175</v>
      </c>
    </row>
    <row r="70" ht="15" spans="1:4">
      <c r="A70" s="54" t="s">
        <v>103</v>
      </c>
      <c r="B70" s="55" t="s">
        <v>104</v>
      </c>
      <c r="C70" s="55"/>
      <c r="D70" s="53">
        <v>3.3</v>
      </c>
    </row>
    <row r="71" ht="15" spans="1:4">
      <c r="A71" s="54" t="s">
        <v>105</v>
      </c>
      <c r="B71" s="55" t="s">
        <v>106</v>
      </c>
      <c r="C71" s="55"/>
      <c r="D71" s="56">
        <v>2</v>
      </c>
    </row>
    <row r="72" ht="15" spans="1:4">
      <c r="A72" s="54" t="s">
        <v>107</v>
      </c>
      <c r="B72" s="55" t="s">
        <v>108</v>
      </c>
      <c r="C72" s="55"/>
      <c r="D72" s="56">
        <v>15</v>
      </c>
    </row>
    <row r="73" ht="15" spans="1:4">
      <c r="A73" s="54" t="s">
        <v>109</v>
      </c>
      <c r="B73" s="55" t="s">
        <v>110</v>
      </c>
      <c r="C73" s="55"/>
      <c r="D73" s="28">
        <f>D21*6%</f>
        <v>116.175</v>
      </c>
    </row>
    <row r="74" ht="15" spans="1:4">
      <c r="A74" s="37" t="s">
        <v>46</v>
      </c>
      <c r="B74" s="52" t="s">
        <v>111</v>
      </c>
      <c r="C74" s="52"/>
      <c r="D74" s="53">
        <v>0</v>
      </c>
    </row>
    <row r="75" ht="15" spans="1:4">
      <c r="A75" s="37" t="s">
        <v>48</v>
      </c>
      <c r="B75" s="52" t="s">
        <v>112</v>
      </c>
      <c r="C75" s="52"/>
      <c r="D75" s="53">
        <v>0</v>
      </c>
    </row>
    <row r="76" ht="15" spans="1:4">
      <c r="A76" s="37" t="s">
        <v>50</v>
      </c>
      <c r="B76" s="52" t="s">
        <v>113</v>
      </c>
      <c r="C76" s="52"/>
      <c r="D76" s="53">
        <v>0</v>
      </c>
    </row>
    <row r="77" ht="15" spans="1:4">
      <c r="A77" s="57" t="s">
        <v>69</v>
      </c>
      <c r="B77" s="52" t="s">
        <v>114</v>
      </c>
      <c r="C77" s="52"/>
      <c r="D77" s="53">
        <v>147.63</v>
      </c>
    </row>
    <row r="78" ht="15" spans="1:4">
      <c r="A78" s="57" t="s">
        <v>52</v>
      </c>
      <c r="B78" s="11"/>
      <c r="C78" s="11"/>
      <c r="D78" s="58"/>
    </row>
    <row r="79" ht="15" spans="1:4">
      <c r="A79" s="32" t="s">
        <v>115</v>
      </c>
      <c r="B79" s="32"/>
      <c r="C79" s="42">
        <v>0</v>
      </c>
      <c r="D79" s="40">
        <f>SUM(D67:D69,D74:D78)*C79</f>
        <v>0</v>
      </c>
    </row>
    <row r="80" ht="15" spans="1:4">
      <c r="A80" s="59" t="s">
        <v>116</v>
      </c>
      <c r="B80" s="59"/>
      <c r="C80" s="59"/>
      <c r="D80" s="49">
        <f>SUM(D67:D68,D74:D77)</f>
        <v>222.02</v>
      </c>
    </row>
    <row r="81" spans="1:4">
      <c r="A81" s="60"/>
      <c r="B81" s="60"/>
      <c r="C81" s="60"/>
      <c r="D81" s="60"/>
    </row>
    <row r="82" ht="15" spans="1:4">
      <c r="A82" s="18" t="s">
        <v>117</v>
      </c>
      <c r="B82" s="18"/>
      <c r="C82" s="18"/>
      <c r="D82" s="18"/>
    </row>
    <row r="83" ht="15" spans="1:4">
      <c r="A83" s="61">
        <v>4</v>
      </c>
      <c r="B83" s="62"/>
      <c r="C83" s="61" t="s">
        <v>40</v>
      </c>
      <c r="D83" s="25" t="s">
        <v>41</v>
      </c>
    </row>
    <row r="84" ht="15" spans="1:4">
      <c r="A84" s="37" t="s">
        <v>42</v>
      </c>
      <c r="B84" s="63" t="s">
        <v>118</v>
      </c>
      <c r="C84" s="64">
        <v>0.02</v>
      </c>
      <c r="D84" s="85">
        <f>(D63+D80)*C84</f>
        <v>97.4782584120727</v>
      </c>
    </row>
    <row r="85" ht="15" spans="1:4">
      <c r="A85" s="37" t="s">
        <v>44</v>
      </c>
      <c r="B85" s="63" t="s">
        <v>119</v>
      </c>
      <c r="C85" s="64">
        <v>0.02</v>
      </c>
      <c r="D85" s="65">
        <f>(D63+D80)*C85</f>
        <v>97.4782584120727</v>
      </c>
    </row>
    <row r="86" ht="15" spans="1:4">
      <c r="A86" s="34" t="s">
        <v>120</v>
      </c>
      <c r="B86" s="62"/>
      <c r="C86" s="66">
        <f>SUM(C84:C85)</f>
        <v>0.04</v>
      </c>
      <c r="D86" s="35">
        <f>SUM(D84:D85)</f>
        <v>194.956516824145</v>
      </c>
    </row>
    <row r="87" ht="26.25" customHeight="1" spans="1:4">
      <c r="A87" s="50" t="s">
        <v>121</v>
      </c>
      <c r="B87" s="50"/>
      <c r="C87" s="50"/>
      <c r="D87" s="50"/>
    </row>
    <row r="88" ht="19.4" customHeight="1" spans="1:4">
      <c r="A88" s="50" t="s">
        <v>122</v>
      </c>
      <c r="B88" s="50"/>
      <c r="C88" s="50"/>
      <c r="D88" s="50"/>
    </row>
    <row r="89" ht="15" spans="1:4">
      <c r="A89" s="18" t="s">
        <v>123</v>
      </c>
      <c r="B89" s="18"/>
      <c r="C89" s="18"/>
      <c r="D89" s="18"/>
    </row>
    <row r="90" ht="15" spans="1:4">
      <c r="A90" s="11"/>
      <c r="B90" s="11"/>
      <c r="C90" s="68" t="s">
        <v>40</v>
      </c>
      <c r="D90" s="69" t="s">
        <v>41</v>
      </c>
    </row>
    <row r="91" ht="15" spans="1:4">
      <c r="A91" s="37" t="s">
        <v>42</v>
      </c>
      <c r="B91" s="52" t="s">
        <v>124</v>
      </c>
      <c r="C91" s="70">
        <v>0.0865</v>
      </c>
      <c r="D91" s="11"/>
    </row>
    <row r="92" spans="1:4">
      <c r="A92" s="54" t="s">
        <v>100</v>
      </c>
      <c r="B92" s="55" t="s">
        <v>125</v>
      </c>
      <c r="C92" s="71">
        <v>0.05</v>
      </c>
      <c r="D92" s="72" t="s">
        <v>126</v>
      </c>
    </row>
    <row r="93" spans="1:4">
      <c r="A93" s="54" t="s">
        <v>127</v>
      </c>
      <c r="B93" s="55" t="s">
        <v>128</v>
      </c>
      <c r="C93" s="71">
        <v>0.03</v>
      </c>
      <c r="D93" s="72" t="s">
        <v>126</v>
      </c>
    </row>
    <row r="94" spans="1:4">
      <c r="A94" s="54" t="s">
        <v>129</v>
      </c>
      <c r="B94" s="55" t="s">
        <v>130</v>
      </c>
      <c r="C94" s="71">
        <v>0.0065</v>
      </c>
      <c r="D94" s="72" t="s">
        <v>126</v>
      </c>
    </row>
    <row r="95" ht="15" spans="1:4">
      <c r="A95" s="37" t="s">
        <v>44</v>
      </c>
      <c r="B95" s="52" t="s">
        <v>131</v>
      </c>
      <c r="C95" s="52"/>
      <c r="D95" s="28">
        <f>D63+D80+D86</f>
        <v>5068.86943742778</v>
      </c>
    </row>
    <row r="96" ht="15" spans="1:4">
      <c r="A96" s="37" t="s">
        <v>46</v>
      </c>
      <c r="B96" s="52" t="s">
        <v>132</v>
      </c>
      <c r="C96" s="52"/>
      <c r="D96" s="28">
        <f>D95/(1-C91)</f>
        <v>5548.84448541629</v>
      </c>
    </row>
    <row r="97" ht="15" spans="1:4">
      <c r="A97" s="32" t="s">
        <v>133</v>
      </c>
      <c r="B97" s="32"/>
      <c r="C97" s="32"/>
      <c r="D97" s="40">
        <f>D96-D95</f>
        <v>479.97504798851</v>
      </c>
    </row>
    <row r="98" ht="28" customHeight="1" spans="1:4">
      <c r="A98" s="50" t="s">
        <v>134</v>
      </c>
      <c r="B98" s="50"/>
      <c r="C98" s="50"/>
      <c r="D98" s="50"/>
    </row>
    <row r="99" ht="22" customHeight="1" spans="1:4">
      <c r="A99" s="73" t="s">
        <v>135</v>
      </c>
      <c r="B99" s="73"/>
      <c r="C99" s="73"/>
      <c r="D99" s="73"/>
    </row>
    <row r="100" ht="15" spans="1:4">
      <c r="A100" s="18" t="s">
        <v>136</v>
      </c>
      <c r="B100" s="18"/>
      <c r="C100" s="18"/>
      <c r="D100" s="18"/>
    </row>
    <row r="101" ht="15" spans="1:4">
      <c r="A101" s="11"/>
      <c r="B101" s="11"/>
      <c r="C101" s="68" t="s">
        <v>40</v>
      </c>
      <c r="D101" s="69" t="s">
        <v>41</v>
      </c>
    </row>
    <row r="102" ht="15" spans="1:4">
      <c r="A102" s="37" t="s">
        <v>42</v>
      </c>
      <c r="B102" s="52" t="s">
        <v>137</v>
      </c>
      <c r="C102" s="70">
        <f>SUM(C103:C105)</f>
        <v>0.1425</v>
      </c>
      <c r="D102" s="11"/>
    </row>
    <row r="103" spans="1:4">
      <c r="A103" s="54" t="s">
        <v>100</v>
      </c>
      <c r="B103" s="55" t="s">
        <v>125</v>
      </c>
      <c r="C103" s="71">
        <v>0.05</v>
      </c>
      <c r="D103" s="72" t="s">
        <v>126</v>
      </c>
    </row>
    <row r="104" spans="1:4">
      <c r="A104" s="54" t="s">
        <v>127</v>
      </c>
      <c r="B104" s="55" t="s">
        <v>128</v>
      </c>
      <c r="C104" s="71">
        <v>0.076</v>
      </c>
      <c r="D104" s="72" t="s">
        <v>126</v>
      </c>
    </row>
    <row r="105" spans="1:4">
      <c r="A105" s="54" t="s">
        <v>129</v>
      </c>
      <c r="B105" s="55" t="s">
        <v>130</v>
      </c>
      <c r="C105" s="71">
        <v>0.0165</v>
      </c>
      <c r="D105" s="72" t="s">
        <v>126</v>
      </c>
    </row>
    <row r="106" ht="15" spans="1:4">
      <c r="A106" s="37" t="s">
        <v>44</v>
      </c>
      <c r="B106" s="52" t="s">
        <v>131</v>
      </c>
      <c r="C106" s="52"/>
      <c r="D106" s="28">
        <f>D63+D80+D86</f>
        <v>5068.86943742778</v>
      </c>
    </row>
    <row r="107" ht="15" spans="1:4">
      <c r="A107" s="37" t="s">
        <v>46</v>
      </c>
      <c r="B107" s="52" t="s">
        <v>132</v>
      </c>
      <c r="C107" s="52"/>
      <c r="D107" s="28">
        <f>D106/(1-C102)</f>
        <v>5911.21800283123</v>
      </c>
    </row>
    <row r="108" ht="15" spans="1:4">
      <c r="A108" s="32" t="s">
        <v>133</v>
      </c>
      <c r="B108" s="32"/>
      <c r="C108" s="32"/>
      <c r="D108" s="40">
        <f>D107-D106</f>
        <v>842.34856540345</v>
      </c>
    </row>
    <row r="109" spans="1:4">
      <c r="A109" s="17"/>
      <c r="B109" s="17"/>
      <c r="C109" s="17"/>
      <c r="D109" s="17"/>
    </row>
    <row r="110" ht="15" spans="1:4">
      <c r="A110" s="18" t="s">
        <v>138</v>
      </c>
      <c r="B110" s="18"/>
      <c r="C110" s="18"/>
      <c r="D110" s="18"/>
    </row>
    <row r="111" ht="15" spans="1:4">
      <c r="A111" s="74" t="s">
        <v>139</v>
      </c>
      <c r="B111" s="68" t="s">
        <v>140</v>
      </c>
      <c r="C111" s="68"/>
      <c r="D111" s="69" t="s">
        <v>41</v>
      </c>
    </row>
    <row r="112" ht="15" spans="1:4">
      <c r="A112" s="37" t="s">
        <v>141</v>
      </c>
      <c r="B112" s="52" t="s">
        <v>142</v>
      </c>
      <c r="C112" s="52"/>
      <c r="D112" s="28">
        <f>D63</f>
        <v>4651.89292060364</v>
      </c>
    </row>
    <row r="113" ht="15" spans="1:4">
      <c r="A113" s="37">
        <v>3</v>
      </c>
      <c r="B113" s="52" t="s">
        <v>143</v>
      </c>
      <c r="C113" s="52"/>
      <c r="D113" s="28">
        <f>D80</f>
        <v>222.02</v>
      </c>
    </row>
    <row r="114" ht="15" spans="1:4">
      <c r="A114" s="37">
        <v>4</v>
      </c>
      <c r="B114" s="52" t="s">
        <v>144</v>
      </c>
      <c r="C114" s="52"/>
      <c r="D114" s="28">
        <f>D86</f>
        <v>194.956516824145</v>
      </c>
    </row>
    <row r="115" ht="15" spans="1:4">
      <c r="A115" s="37">
        <v>5</v>
      </c>
      <c r="B115" s="52" t="s">
        <v>145</v>
      </c>
      <c r="C115" s="52"/>
      <c r="D115" s="28">
        <f>IF(C116=1,D116,D117)</f>
        <v>842.34856540345</v>
      </c>
    </row>
    <row r="116" spans="1:4">
      <c r="A116" s="54" t="s">
        <v>146</v>
      </c>
      <c r="B116" s="54"/>
      <c r="C116" s="75" t="b">
        <f>FALSE()</f>
        <v>0</v>
      </c>
      <c r="D116" s="72">
        <f>D97</f>
        <v>479.97504798851</v>
      </c>
    </row>
    <row r="117" spans="1:4">
      <c r="A117" s="54" t="s">
        <v>147</v>
      </c>
      <c r="B117" s="54"/>
      <c r="C117" s="76"/>
      <c r="D117" s="72">
        <f>D108</f>
        <v>842.34856540345</v>
      </c>
    </row>
    <row r="118" ht="15" spans="1:4">
      <c r="A118" s="10">
        <v>6</v>
      </c>
      <c r="B118" s="77" t="s">
        <v>148</v>
      </c>
      <c r="C118" s="77"/>
      <c r="D118" s="40">
        <f>SUM(D112:D115)</f>
        <v>5911.21800283123</v>
      </c>
    </row>
    <row r="119" ht="15" spans="1:4">
      <c r="A119" s="37">
        <v>7</v>
      </c>
      <c r="B119" s="78" t="s">
        <v>149</v>
      </c>
      <c r="C119" s="78"/>
      <c r="D119" s="79">
        <v>2</v>
      </c>
    </row>
    <row r="120" ht="15" spans="1:4">
      <c r="A120" s="10">
        <v>8</v>
      </c>
      <c r="B120" s="77" t="s">
        <v>150</v>
      </c>
      <c r="C120" s="77"/>
      <c r="D120" s="40">
        <f>D118*D119</f>
        <v>11822.4360056625</v>
      </c>
    </row>
    <row r="121" ht="30" customHeight="1" spans="1:4">
      <c r="A121" s="80" t="s">
        <v>151</v>
      </c>
      <c r="B121" s="80"/>
      <c r="C121" s="80"/>
      <c r="D121" s="40">
        <f>D120*C7</f>
        <v>141869.23206795</v>
      </c>
    </row>
    <row r="122" spans="1:4">
      <c r="A122" s="108"/>
      <c r="B122" s="108"/>
      <c r="C122" s="108"/>
      <c r="D122" s="108"/>
    </row>
    <row r="123" ht="15.75" customHeight="1" spans="1:4">
      <c r="A123" s="108"/>
      <c r="B123" s="108"/>
      <c r="C123" s="108"/>
      <c r="D123" s="108"/>
    </row>
    <row r="124" ht="15.75" spans="1:4">
      <c r="A124" s="8" t="s">
        <v>190</v>
      </c>
      <c r="B124" s="8"/>
      <c r="C124" s="8"/>
      <c r="D124" s="8"/>
    </row>
    <row r="125" spans="1:4">
      <c r="A125" s="9" t="s">
        <v>21</v>
      </c>
      <c r="B125" s="9"/>
      <c r="C125" s="9"/>
      <c r="D125" s="9"/>
    </row>
    <row r="126" ht="15" spans="1:4">
      <c r="A126" s="10" t="s">
        <v>22</v>
      </c>
      <c r="B126" s="10"/>
      <c r="C126" s="11"/>
      <c r="D126" s="11"/>
    </row>
    <row r="127" ht="23.85" customHeight="1" spans="1:4">
      <c r="A127" s="10" t="s">
        <v>1</v>
      </c>
      <c r="B127" s="10"/>
      <c r="C127" s="12" t="s">
        <v>192</v>
      </c>
      <c r="D127" s="12"/>
    </row>
    <row r="128" ht="13.8" customHeight="1" spans="1:4">
      <c r="A128" s="13" t="s">
        <v>24</v>
      </c>
      <c r="B128" s="13"/>
      <c r="C128" s="14" t="s">
        <v>25</v>
      </c>
      <c r="D128" s="14" t="s">
        <v>26</v>
      </c>
    </row>
    <row r="129" ht="15" spans="1:4">
      <c r="A129" s="13"/>
      <c r="B129" s="13"/>
      <c r="C129" s="15">
        <v>46037</v>
      </c>
      <c r="D129" s="15"/>
    </row>
    <row r="130" ht="15" spans="1:4">
      <c r="A130" s="10" t="s">
        <v>27</v>
      </c>
      <c r="B130" s="10"/>
      <c r="C130" s="16">
        <v>12</v>
      </c>
      <c r="D130" s="16"/>
    </row>
    <row r="131" spans="1:4">
      <c r="A131" s="17"/>
      <c r="B131" s="17"/>
      <c r="C131" s="17"/>
      <c r="D131" s="17"/>
    </row>
    <row r="132" ht="15" spans="1:4">
      <c r="A132" s="18" t="s">
        <v>28</v>
      </c>
      <c r="B132" s="18"/>
      <c r="C132" s="18"/>
      <c r="D132" s="18"/>
    </row>
    <row r="133" ht="15" spans="1:4">
      <c r="A133" s="10" t="s">
        <v>29</v>
      </c>
      <c r="B133" s="10"/>
      <c r="C133" s="19" t="s">
        <v>11</v>
      </c>
      <c r="D133" s="19"/>
    </row>
    <row r="134" ht="15" spans="1:4">
      <c r="A134" s="10" t="s">
        <v>30</v>
      </c>
      <c r="B134" s="10"/>
      <c r="C134" s="20" t="s">
        <v>182</v>
      </c>
      <c r="D134" s="20"/>
    </row>
    <row r="135" ht="15" spans="1:4">
      <c r="A135" s="10" t="s">
        <v>32</v>
      </c>
      <c r="B135" s="10"/>
      <c r="C135" s="21">
        <v>1196079</v>
      </c>
      <c r="D135" s="21"/>
    </row>
    <row r="136" ht="15" spans="1:4">
      <c r="A136" s="10" t="s">
        <v>33</v>
      </c>
      <c r="B136" s="10"/>
      <c r="C136" s="22">
        <v>1936.25</v>
      </c>
      <c r="D136" s="22"/>
    </row>
    <row r="137" ht="15" spans="1:4">
      <c r="A137" s="10" t="s">
        <v>34</v>
      </c>
      <c r="B137" s="10"/>
      <c r="C137" s="22">
        <v>1621</v>
      </c>
      <c r="D137" s="22"/>
    </row>
    <row r="138" ht="15" spans="1:4">
      <c r="A138" s="10" t="s">
        <v>35</v>
      </c>
      <c r="B138" s="10"/>
      <c r="C138" s="15">
        <v>46023</v>
      </c>
      <c r="D138" s="15"/>
    </row>
    <row r="139" ht="15" spans="1:4">
      <c r="A139" s="10" t="s">
        <v>36</v>
      </c>
      <c r="B139" s="10"/>
      <c r="C139" s="16">
        <v>220</v>
      </c>
      <c r="D139" s="16"/>
    </row>
    <row r="140" ht="15" spans="1:4">
      <c r="A140" s="10" t="s">
        <v>37</v>
      </c>
      <c r="B140" s="10"/>
      <c r="C140" s="16">
        <v>15</v>
      </c>
      <c r="D140" s="16"/>
    </row>
    <row r="141" ht="15" spans="1:4">
      <c r="A141" s="23"/>
      <c r="B141" s="23"/>
      <c r="C141" s="23"/>
      <c r="D141" s="23"/>
    </row>
    <row r="142" ht="15" spans="1:4">
      <c r="A142" s="18" t="s">
        <v>38</v>
      </c>
      <c r="B142" s="18"/>
      <c r="C142" s="18"/>
      <c r="D142" s="18"/>
    </row>
    <row r="143" ht="15" spans="1:4">
      <c r="A143" s="24">
        <v>1</v>
      </c>
      <c r="B143" s="25" t="s">
        <v>39</v>
      </c>
      <c r="C143" s="25" t="s">
        <v>40</v>
      </c>
      <c r="D143" s="25" t="s">
        <v>41</v>
      </c>
    </row>
    <row r="144" ht="15" spans="1:4">
      <c r="A144" s="10" t="s">
        <v>42</v>
      </c>
      <c r="B144" s="26" t="s">
        <v>43</v>
      </c>
      <c r="C144" s="27">
        <v>1</v>
      </c>
      <c r="D144" s="28">
        <f>C136</f>
        <v>1936.25</v>
      </c>
    </row>
    <row r="145" ht="15" spans="1:4">
      <c r="A145" s="10" t="s">
        <v>44</v>
      </c>
      <c r="B145" s="26" t="s">
        <v>45</v>
      </c>
      <c r="C145" s="27">
        <v>0</v>
      </c>
      <c r="D145" s="28">
        <f>D144*C145</f>
        <v>0</v>
      </c>
    </row>
    <row r="146" ht="15" spans="1:4">
      <c r="A146" s="10" t="s">
        <v>46</v>
      </c>
      <c r="B146" s="26" t="s">
        <v>47</v>
      </c>
      <c r="C146" s="27">
        <v>0.4</v>
      </c>
      <c r="D146" s="28">
        <f>C137*C146</f>
        <v>648.4</v>
      </c>
    </row>
    <row r="147" ht="15" spans="1:4">
      <c r="A147" s="10" t="s">
        <v>48</v>
      </c>
      <c r="B147" s="26" t="s">
        <v>49</v>
      </c>
      <c r="C147" s="27">
        <v>0.25</v>
      </c>
      <c r="D147" s="28">
        <f>((((D144+D145+D146)/C139)*C147)*7*C140)</f>
        <v>308.395738636364</v>
      </c>
    </row>
    <row r="148" ht="15" spans="1:4">
      <c r="A148" s="10" t="s">
        <v>50</v>
      </c>
      <c r="B148" s="26" t="s">
        <v>51</v>
      </c>
      <c r="C148" s="27">
        <v>0</v>
      </c>
      <c r="D148" s="28">
        <v>0</v>
      </c>
    </row>
    <row r="149" ht="15" spans="1:4">
      <c r="A149" s="29" t="s">
        <v>52</v>
      </c>
      <c r="B149" s="30" t="s">
        <v>53</v>
      </c>
      <c r="C149" s="31">
        <v>0</v>
      </c>
      <c r="D149" s="28">
        <v>0</v>
      </c>
    </row>
    <row r="150" ht="15" spans="1:4">
      <c r="A150" s="32" t="s">
        <v>54</v>
      </c>
      <c r="B150" s="32"/>
      <c r="C150" s="32"/>
      <c r="D150" s="28">
        <f>SUM(D144:D149)</f>
        <v>2893.04573863636</v>
      </c>
    </row>
    <row r="151" ht="15" spans="1:4">
      <c r="A151" s="33" t="s">
        <v>55</v>
      </c>
      <c r="B151" s="33"/>
      <c r="C151" s="31">
        <v>0</v>
      </c>
      <c r="D151" s="28">
        <f>D150*C151</f>
        <v>0</v>
      </c>
    </row>
    <row r="152" ht="15" spans="1:4">
      <c r="A152" s="34" t="s">
        <v>154</v>
      </c>
      <c r="B152" s="34"/>
      <c r="C152" s="34"/>
      <c r="D152" s="35">
        <f>D150+D151</f>
        <v>2893.04573863636</v>
      </c>
    </row>
    <row r="153" ht="18" customHeight="1" spans="1:4">
      <c r="A153" s="109" t="s">
        <v>155</v>
      </c>
      <c r="B153" s="109"/>
      <c r="C153" s="109"/>
      <c r="D153" s="109"/>
    </row>
    <row r="154" ht="15" spans="1:4">
      <c r="A154" s="18" t="s">
        <v>58</v>
      </c>
      <c r="B154" s="18"/>
      <c r="C154" s="18"/>
      <c r="D154" s="18"/>
    </row>
    <row r="155" ht="15" spans="1:4">
      <c r="A155" s="37" t="s">
        <v>42</v>
      </c>
      <c r="B155" s="38" t="s">
        <v>59</v>
      </c>
      <c r="C155" s="38"/>
      <c r="D155" s="39">
        <f>(D144+D145+D146)/220*1.5*10*1.25</f>
        <v>220.282670454545</v>
      </c>
    </row>
    <row r="156" ht="15" spans="1:4">
      <c r="A156" s="32" t="s">
        <v>60</v>
      </c>
      <c r="B156" s="32"/>
      <c r="C156" s="32"/>
      <c r="D156" s="40">
        <f>D155</f>
        <v>220.282670454545</v>
      </c>
    </row>
    <row r="157" ht="15" spans="1:4">
      <c r="A157" s="41"/>
      <c r="B157" s="41"/>
      <c r="C157" s="41"/>
      <c r="D157" s="41"/>
    </row>
    <row r="158" ht="15" spans="1:4">
      <c r="A158" s="18" t="s">
        <v>61</v>
      </c>
      <c r="B158" s="18"/>
      <c r="C158" s="18"/>
      <c r="D158" s="18"/>
    </row>
    <row r="159" ht="15" spans="1:4">
      <c r="A159" s="24" t="s">
        <v>62</v>
      </c>
      <c r="B159" s="25" t="s">
        <v>63</v>
      </c>
      <c r="C159" s="25" t="s">
        <v>40</v>
      </c>
      <c r="D159" s="25" t="s">
        <v>41</v>
      </c>
    </row>
    <row r="160" ht="15" spans="1:4">
      <c r="A160" s="10" t="s">
        <v>42</v>
      </c>
      <c r="B160" s="26" t="s">
        <v>64</v>
      </c>
      <c r="C160" s="27">
        <v>0.2</v>
      </c>
      <c r="D160" s="28">
        <f>D152*C160</f>
        <v>578.609147727273</v>
      </c>
    </row>
    <row r="161" ht="15" spans="1:4">
      <c r="A161" s="10" t="s">
        <v>44</v>
      </c>
      <c r="B161" s="26" t="s">
        <v>65</v>
      </c>
      <c r="C161" s="42">
        <v>0.015</v>
      </c>
      <c r="D161" s="28">
        <f>D152*C161</f>
        <v>43.3956860795455</v>
      </c>
    </row>
    <row r="162" ht="15" spans="1:4">
      <c r="A162" s="10" t="s">
        <v>46</v>
      </c>
      <c r="B162" s="26" t="s">
        <v>66</v>
      </c>
      <c r="C162" s="42">
        <v>0.01</v>
      </c>
      <c r="D162" s="28">
        <f>D152*C162</f>
        <v>28.9304573863636</v>
      </c>
    </row>
    <row r="163" ht="15" spans="1:4">
      <c r="A163" s="10" t="s">
        <v>48</v>
      </c>
      <c r="B163" s="26" t="s">
        <v>67</v>
      </c>
      <c r="C163" s="42">
        <v>0.002</v>
      </c>
      <c r="D163" s="28">
        <f>D152*C163</f>
        <v>5.78609147727273</v>
      </c>
    </row>
    <row r="164" ht="15" spans="1:4">
      <c r="A164" s="10" t="s">
        <v>50</v>
      </c>
      <c r="B164" s="26" t="s">
        <v>68</v>
      </c>
      <c r="C164" s="42">
        <v>0.025</v>
      </c>
      <c r="D164" s="28">
        <f>D152*C164</f>
        <v>72.3261434659091</v>
      </c>
    </row>
    <row r="165" ht="15" spans="1:4">
      <c r="A165" s="10" t="s">
        <v>69</v>
      </c>
      <c r="B165" s="26" t="s">
        <v>70</v>
      </c>
      <c r="C165" s="42">
        <v>0.08</v>
      </c>
      <c r="D165" s="28">
        <f>D152*C165</f>
        <v>231.443659090909</v>
      </c>
    </row>
    <row r="166" ht="15" spans="1:4">
      <c r="A166" s="10" t="s">
        <v>71</v>
      </c>
      <c r="B166" s="26" t="s">
        <v>72</v>
      </c>
      <c r="C166" s="42">
        <v>0.03</v>
      </c>
      <c r="D166" s="28">
        <f>D152*C166</f>
        <v>86.7913721590909</v>
      </c>
    </row>
    <row r="167" ht="15" spans="1:4">
      <c r="A167" s="10" t="s">
        <v>73</v>
      </c>
      <c r="B167" s="26" t="s">
        <v>74</v>
      </c>
      <c r="C167" s="42">
        <v>0.006</v>
      </c>
      <c r="D167" s="28">
        <f>D152*C167</f>
        <v>17.3582744318182</v>
      </c>
    </row>
    <row r="168" ht="15" spans="1:4">
      <c r="A168" s="43" t="s">
        <v>75</v>
      </c>
      <c r="B168" s="43"/>
      <c r="C168" s="44">
        <f>SUM(C160:C167)</f>
        <v>0.368</v>
      </c>
      <c r="D168" s="45">
        <f>SUM(D160:D167)</f>
        <v>1064.64083181818</v>
      </c>
    </row>
    <row r="169" ht="15" spans="1:4">
      <c r="A169" s="24" t="s">
        <v>76</v>
      </c>
      <c r="B169" s="25" t="s">
        <v>77</v>
      </c>
      <c r="C169" s="25" t="s">
        <v>40</v>
      </c>
      <c r="D169" s="25" t="s">
        <v>41</v>
      </c>
    </row>
    <row r="170" ht="15" spans="1:4">
      <c r="A170" s="10" t="s">
        <v>42</v>
      </c>
      <c r="B170" s="26" t="s">
        <v>78</v>
      </c>
      <c r="C170" s="42">
        <v>0.1111</v>
      </c>
      <c r="D170" s="28">
        <f>D152*C170</f>
        <v>321.4173815625</v>
      </c>
    </row>
    <row r="171" ht="15" spans="1:4">
      <c r="A171" s="10" t="s">
        <v>44</v>
      </c>
      <c r="B171" s="26" t="s">
        <v>79</v>
      </c>
      <c r="C171" s="42">
        <v>0.0139</v>
      </c>
      <c r="D171" s="28">
        <f>D152*C171</f>
        <v>40.2133357670455</v>
      </c>
    </row>
    <row r="172" ht="15" spans="1:4">
      <c r="A172" s="10" t="s">
        <v>46</v>
      </c>
      <c r="B172" s="26" t="s">
        <v>80</v>
      </c>
      <c r="C172" s="42">
        <v>0.0002</v>
      </c>
      <c r="D172" s="28">
        <f>D152*C172</f>
        <v>0.578609147727273</v>
      </c>
    </row>
    <row r="173" ht="15" spans="1:4">
      <c r="A173" s="10" t="s">
        <v>48</v>
      </c>
      <c r="B173" s="26" t="s">
        <v>81</v>
      </c>
      <c r="C173" s="42">
        <v>0.0028</v>
      </c>
      <c r="D173" s="28">
        <f>D152*C173</f>
        <v>8.10052806818182</v>
      </c>
    </row>
    <row r="174" ht="15" spans="1:4">
      <c r="A174" s="10" t="s">
        <v>50</v>
      </c>
      <c r="B174" s="26" t="s">
        <v>82</v>
      </c>
      <c r="C174" s="42">
        <v>0.002</v>
      </c>
      <c r="D174" s="28">
        <f>D152*C174</f>
        <v>5.78609147727273</v>
      </c>
    </row>
    <row r="175" ht="15" spans="1:4">
      <c r="A175" s="10" t="s">
        <v>69</v>
      </c>
      <c r="B175" s="26" t="s">
        <v>83</v>
      </c>
      <c r="C175" s="42">
        <v>0.0194</v>
      </c>
      <c r="D175" s="28">
        <f>D152*C175</f>
        <v>56.1250873295455</v>
      </c>
    </row>
    <row r="176" ht="15" spans="1:4">
      <c r="A176" s="10" t="s">
        <v>71</v>
      </c>
      <c r="B176" s="26" t="s">
        <v>84</v>
      </c>
      <c r="C176" s="42">
        <v>0.0833</v>
      </c>
      <c r="D176" s="28">
        <f>D152*C176</f>
        <v>240.990710028409</v>
      </c>
    </row>
    <row r="177" ht="15" spans="1:4">
      <c r="A177" s="43" t="s">
        <v>85</v>
      </c>
      <c r="B177" s="43"/>
      <c r="C177" s="44">
        <f>SUM(C170:C176)</f>
        <v>0.2327</v>
      </c>
      <c r="D177" s="45">
        <f>SUM(D170:D176)</f>
        <v>673.211743380682</v>
      </c>
    </row>
    <row r="178" ht="15" spans="1:4">
      <c r="A178" s="24" t="s">
        <v>86</v>
      </c>
      <c r="B178" s="25" t="s">
        <v>87</v>
      </c>
      <c r="C178" s="25" t="s">
        <v>40</v>
      </c>
      <c r="D178" s="25" t="s">
        <v>41</v>
      </c>
    </row>
    <row r="179" ht="15" spans="1:4">
      <c r="A179" s="10" t="s">
        <v>42</v>
      </c>
      <c r="B179" s="26" t="s">
        <v>88</v>
      </c>
      <c r="C179" s="42">
        <v>0.0045</v>
      </c>
      <c r="D179" s="28">
        <f>D152*C179</f>
        <v>13.0187058238636</v>
      </c>
    </row>
    <row r="180" ht="15" spans="1:4">
      <c r="A180" s="10" t="s">
        <v>44</v>
      </c>
      <c r="B180" s="26" t="s">
        <v>89</v>
      </c>
      <c r="C180" s="42">
        <v>0.0008</v>
      </c>
      <c r="D180" s="28">
        <f>D152*C180</f>
        <v>2.31443659090909</v>
      </c>
    </row>
    <row r="181" ht="15" spans="1:4">
      <c r="A181" s="10" t="s">
        <v>46</v>
      </c>
      <c r="B181" s="26" t="s">
        <v>90</v>
      </c>
      <c r="C181" s="42">
        <v>0.04</v>
      </c>
      <c r="D181" s="28">
        <f>D152*C181</f>
        <v>115.721829545455</v>
      </c>
    </row>
    <row r="182" ht="15" spans="1:4">
      <c r="A182" s="43" t="s">
        <v>91</v>
      </c>
      <c r="B182" s="43"/>
      <c r="C182" s="44">
        <f>SUM(C179:C181)</f>
        <v>0.0453</v>
      </c>
      <c r="D182" s="45">
        <f>SUM(D179:D181)</f>
        <v>131.054971960227</v>
      </c>
    </row>
    <row r="183" ht="15" spans="1:4">
      <c r="A183" s="24" t="s">
        <v>92</v>
      </c>
      <c r="B183" s="25" t="s">
        <v>93</v>
      </c>
      <c r="C183" s="25" t="s">
        <v>40</v>
      </c>
      <c r="D183" s="25" t="s">
        <v>41</v>
      </c>
    </row>
    <row r="184" ht="15" spans="1:4">
      <c r="A184" s="10" t="s">
        <v>42</v>
      </c>
      <c r="B184" s="26" t="s">
        <v>179</v>
      </c>
      <c r="C184" s="42">
        <f>C168*C177</f>
        <v>0.0856336</v>
      </c>
      <c r="D184" s="28">
        <f>D152*C184</f>
        <v>247.741921564091</v>
      </c>
    </row>
    <row r="185" ht="15" spans="1:4">
      <c r="A185" s="46" t="s">
        <v>95</v>
      </c>
      <c r="B185" s="46"/>
      <c r="C185" s="47">
        <f>C168+C177+C182+C184</f>
        <v>0.7316336</v>
      </c>
      <c r="D185" s="45">
        <f>D168+D177+D182+D184</f>
        <v>2116.64946872318</v>
      </c>
    </row>
    <row r="186" ht="15" spans="1:4">
      <c r="A186" s="48" t="s">
        <v>96</v>
      </c>
      <c r="B186" s="48"/>
      <c r="C186" s="48"/>
      <c r="D186" s="49">
        <f>D152+D156+D185</f>
        <v>5229.97787781409</v>
      </c>
    </row>
    <row r="187" ht="21" customHeight="1" spans="1:4">
      <c r="A187" s="50" t="s">
        <v>97</v>
      </c>
      <c r="B187" s="50"/>
      <c r="C187" s="50"/>
      <c r="D187" s="50"/>
    </row>
    <row r="188" spans="1:4">
      <c r="A188" s="51"/>
      <c r="B188" s="51"/>
      <c r="C188" s="51"/>
      <c r="D188" s="51"/>
    </row>
    <row r="189" ht="15" spans="1:4">
      <c r="A189" s="18" t="s">
        <v>98</v>
      </c>
      <c r="B189" s="18"/>
      <c r="C189" s="18"/>
      <c r="D189" s="18"/>
    </row>
    <row r="190" ht="15" spans="1:4">
      <c r="A190" s="37" t="s">
        <v>42</v>
      </c>
      <c r="B190" s="52" t="s">
        <v>99</v>
      </c>
      <c r="C190" s="52"/>
      <c r="D190" s="53">
        <f>UNIFORME!H16</f>
        <v>74.39</v>
      </c>
    </row>
    <row r="191" ht="15" spans="1:4">
      <c r="A191" s="37" t="s">
        <v>100</v>
      </c>
      <c r="B191" s="52" t="s">
        <v>101</v>
      </c>
      <c r="C191" s="52"/>
      <c r="D191" s="53"/>
    </row>
    <row r="192" ht="15" spans="1:4">
      <c r="A192" s="37" t="s">
        <v>44</v>
      </c>
      <c r="B192" s="52" t="s">
        <v>102</v>
      </c>
      <c r="C192" s="52"/>
      <c r="D192" s="28">
        <f>(D193*D194*D195-D196)</f>
        <v>-17.175</v>
      </c>
    </row>
    <row r="193" ht="15" spans="1:4">
      <c r="A193" s="54" t="s">
        <v>103</v>
      </c>
      <c r="B193" s="55" t="s">
        <v>104</v>
      </c>
      <c r="C193" s="55"/>
      <c r="D193" s="53">
        <v>3.3</v>
      </c>
    </row>
    <row r="194" ht="15" spans="1:4">
      <c r="A194" s="54" t="s">
        <v>105</v>
      </c>
      <c r="B194" s="55" t="s">
        <v>106</v>
      </c>
      <c r="C194" s="55"/>
      <c r="D194" s="56">
        <v>2</v>
      </c>
    </row>
    <row r="195" ht="15" spans="1:4">
      <c r="A195" s="54" t="s">
        <v>107</v>
      </c>
      <c r="B195" s="55" t="s">
        <v>108</v>
      </c>
      <c r="C195" s="55"/>
      <c r="D195" s="56">
        <v>15</v>
      </c>
    </row>
    <row r="196" ht="15" spans="1:4">
      <c r="A196" s="54" t="s">
        <v>109</v>
      </c>
      <c r="B196" s="55" t="s">
        <v>110</v>
      </c>
      <c r="C196" s="55"/>
      <c r="D196" s="28">
        <f>D144*6%</f>
        <v>116.175</v>
      </c>
    </row>
    <row r="197" ht="15" spans="1:4">
      <c r="A197" s="37" t="s">
        <v>46</v>
      </c>
      <c r="B197" s="52" t="s">
        <v>111</v>
      </c>
      <c r="C197" s="52"/>
      <c r="D197" s="53">
        <v>0</v>
      </c>
    </row>
    <row r="198" ht="15" spans="1:4">
      <c r="A198" s="37" t="s">
        <v>48</v>
      </c>
      <c r="B198" s="52" t="s">
        <v>183</v>
      </c>
      <c r="C198" s="52"/>
      <c r="D198" s="53">
        <v>0</v>
      </c>
    </row>
    <row r="199" ht="15" spans="1:4">
      <c r="A199" s="37" t="s">
        <v>50</v>
      </c>
      <c r="B199" s="52" t="s">
        <v>113</v>
      </c>
      <c r="C199" s="52"/>
      <c r="D199" s="53">
        <v>0</v>
      </c>
    </row>
    <row r="200" ht="15" spans="1:4">
      <c r="A200" s="57" t="s">
        <v>69</v>
      </c>
      <c r="B200" s="52" t="s">
        <v>114</v>
      </c>
      <c r="C200" s="52"/>
      <c r="D200" s="53">
        <v>147.63</v>
      </c>
    </row>
    <row r="201" ht="15" spans="1:4">
      <c r="A201" s="57" t="s">
        <v>52</v>
      </c>
      <c r="B201" s="11"/>
      <c r="C201" s="11"/>
      <c r="D201" s="58"/>
    </row>
    <row r="202" ht="15" spans="1:4">
      <c r="A202" s="32" t="s">
        <v>115</v>
      </c>
      <c r="B202" s="32"/>
      <c r="C202" s="42">
        <v>0</v>
      </c>
      <c r="D202" s="40">
        <f>SUM(D190:D192,D197:D201)*C202</f>
        <v>0</v>
      </c>
    </row>
    <row r="203" ht="15" spans="1:4">
      <c r="A203" s="59" t="s">
        <v>116</v>
      </c>
      <c r="B203" s="59"/>
      <c r="C203" s="59"/>
      <c r="D203" s="49">
        <f>SUM(D190:D191,D197:D200)</f>
        <v>222.02</v>
      </c>
    </row>
    <row r="204" spans="1:4">
      <c r="A204" s="60"/>
      <c r="B204" s="60"/>
      <c r="C204" s="60"/>
      <c r="D204" s="60"/>
    </row>
    <row r="205" ht="15" spans="1:4">
      <c r="A205" s="18" t="s">
        <v>117</v>
      </c>
      <c r="B205" s="18"/>
      <c r="C205" s="18"/>
      <c r="D205" s="18"/>
    </row>
    <row r="206" ht="15" spans="1:4">
      <c r="A206" s="61">
        <v>4</v>
      </c>
      <c r="B206" s="62"/>
      <c r="C206" s="61" t="s">
        <v>40</v>
      </c>
      <c r="D206" s="25" t="s">
        <v>41</v>
      </c>
    </row>
    <row r="207" ht="15" spans="1:4">
      <c r="A207" s="37" t="s">
        <v>42</v>
      </c>
      <c r="B207" s="63" t="s">
        <v>118</v>
      </c>
      <c r="C207" s="64">
        <v>0.02</v>
      </c>
      <c r="D207" s="28">
        <f>(D186+D203)*C207</f>
        <v>109.039957556282</v>
      </c>
    </row>
    <row r="208" ht="15" spans="1:4">
      <c r="A208" s="37" t="s">
        <v>44</v>
      </c>
      <c r="B208" s="63" t="s">
        <v>119</v>
      </c>
      <c r="C208" s="64">
        <v>0.02</v>
      </c>
      <c r="D208" s="65">
        <f>(D186+D203)*C208</f>
        <v>109.039957556282</v>
      </c>
    </row>
    <row r="209" ht="15" spans="1:4">
      <c r="A209" s="34" t="s">
        <v>120</v>
      </c>
      <c r="B209" s="62"/>
      <c r="C209" s="66">
        <f>SUM(C207:C208)</f>
        <v>0.04</v>
      </c>
      <c r="D209" s="67">
        <f>SUM(D207:D208)</f>
        <v>218.079915112564</v>
      </c>
    </row>
    <row r="210" ht="26" customHeight="1" spans="1:4">
      <c r="A210" s="50" t="s">
        <v>121</v>
      </c>
      <c r="B210" s="50"/>
      <c r="C210" s="50"/>
      <c r="D210" s="50"/>
    </row>
    <row r="211" ht="19.4" customHeight="1" spans="1:4">
      <c r="A211" s="50" t="s">
        <v>122</v>
      </c>
      <c r="B211" s="50"/>
      <c r="C211" s="50"/>
      <c r="D211" s="50"/>
    </row>
    <row r="212" ht="15" spans="1:4">
      <c r="A212" s="18" t="s">
        <v>123</v>
      </c>
      <c r="B212" s="18"/>
      <c r="C212" s="18"/>
      <c r="D212" s="18"/>
    </row>
    <row r="213" ht="15" spans="1:4">
      <c r="A213" s="11"/>
      <c r="B213" s="11"/>
      <c r="C213" s="68" t="s">
        <v>40</v>
      </c>
      <c r="D213" s="69" t="s">
        <v>41</v>
      </c>
    </row>
    <row r="214" ht="15" spans="1:4">
      <c r="A214" s="37" t="s">
        <v>42</v>
      </c>
      <c r="B214" s="52" t="s">
        <v>124</v>
      </c>
      <c r="C214" s="70">
        <v>0.0865</v>
      </c>
      <c r="D214" s="11"/>
    </row>
    <row r="215" spans="1:4">
      <c r="A215" s="54" t="s">
        <v>100</v>
      </c>
      <c r="B215" s="55" t="s">
        <v>125</v>
      </c>
      <c r="C215" s="71">
        <v>0.05</v>
      </c>
      <c r="D215" s="72" t="s">
        <v>126</v>
      </c>
    </row>
    <row r="216" spans="1:4">
      <c r="A216" s="54" t="s">
        <v>127</v>
      </c>
      <c r="B216" s="55" t="s">
        <v>128</v>
      </c>
      <c r="C216" s="71">
        <v>0.03</v>
      </c>
      <c r="D216" s="72" t="s">
        <v>126</v>
      </c>
    </row>
    <row r="217" spans="1:4">
      <c r="A217" s="54" t="s">
        <v>129</v>
      </c>
      <c r="B217" s="55" t="s">
        <v>130</v>
      </c>
      <c r="C217" s="71">
        <v>0.0065</v>
      </c>
      <c r="D217" s="72" t="s">
        <v>126</v>
      </c>
    </row>
    <row r="218" ht="15" spans="1:4">
      <c r="A218" s="37" t="s">
        <v>44</v>
      </c>
      <c r="B218" s="52" t="s">
        <v>131</v>
      </c>
      <c r="C218" s="52"/>
      <c r="D218" s="28">
        <f>D186+D203+D209</f>
        <v>5670.07779292666</v>
      </c>
    </row>
    <row r="219" ht="15" spans="1:4">
      <c r="A219" s="37" t="s">
        <v>46</v>
      </c>
      <c r="B219" s="52" t="s">
        <v>132</v>
      </c>
      <c r="C219" s="52"/>
      <c r="D219" s="28">
        <f>D218/(1-C214)</f>
        <v>6206.98171092135</v>
      </c>
    </row>
    <row r="220" ht="15" spans="1:4">
      <c r="A220" s="32" t="s">
        <v>133</v>
      </c>
      <c r="B220" s="32"/>
      <c r="C220" s="32"/>
      <c r="D220" s="40">
        <f>D219-D218</f>
        <v>536.903917994698</v>
      </c>
    </row>
    <row r="221" ht="27" customHeight="1" spans="1:4">
      <c r="A221" s="50" t="s">
        <v>134</v>
      </c>
      <c r="B221" s="50"/>
      <c r="C221" s="50"/>
      <c r="D221" s="50"/>
    </row>
    <row r="222" ht="21" customHeight="1" spans="1:4">
      <c r="A222" s="73" t="s">
        <v>135</v>
      </c>
      <c r="B222" s="73"/>
      <c r="C222" s="73"/>
      <c r="D222" s="73"/>
    </row>
    <row r="223" ht="15" spans="1:4">
      <c r="A223" s="18" t="s">
        <v>136</v>
      </c>
      <c r="B223" s="18"/>
      <c r="C223" s="18"/>
      <c r="D223" s="18"/>
    </row>
    <row r="224" ht="15" spans="1:4">
      <c r="A224" s="11"/>
      <c r="B224" s="11"/>
      <c r="C224" s="68" t="s">
        <v>40</v>
      </c>
      <c r="D224" s="69" t="s">
        <v>41</v>
      </c>
    </row>
    <row r="225" ht="15" spans="1:4">
      <c r="A225" s="37" t="s">
        <v>42</v>
      </c>
      <c r="B225" s="52" t="s">
        <v>137</v>
      </c>
      <c r="C225" s="70">
        <f>SUM(C226:C228)</f>
        <v>0.1425</v>
      </c>
      <c r="D225" s="11"/>
    </row>
    <row r="226" spans="1:4">
      <c r="A226" s="54" t="s">
        <v>100</v>
      </c>
      <c r="B226" s="55" t="s">
        <v>125</v>
      </c>
      <c r="C226" s="71">
        <v>0.05</v>
      </c>
      <c r="D226" s="72" t="s">
        <v>126</v>
      </c>
    </row>
    <row r="227" spans="1:4">
      <c r="A227" s="54" t="s">
        <v>127</v>
      </c>
      <c r="B227" s="55" t="s">
        <v>128</v>
      </c>
      <c r="C227" s="71">
        <v>0.076</v>
      </c>
      <c r="D227" s="72" t="s">
        <v>126</v>
      </c>
    </row>
    <row r="228" spans="1:4">
      <c r="A228" s="54" t="s">
        <v>129</v>
      </c>
      <c r="B228" s="55" t="s">
        <v>130</v>
      </c>
      <c r="C228" s="71">
        <v>0.0165</v>
      </c>
      <c r="D228" s="72" t="s">
        <v>126</v>
      </c>
    </row>
    <row r="229" ht="15" spans="1:4">
      <c r="A229" s="37" t="s">
        <v>44</v>
      </c>
      <c r="B229" s="52" t="s">
        <v>131</v>
      </c>
      <c r="C229" s="52"/>
      <c r="D229" s="28">
        <f>D186+D203+D209</f>
        <v>5670.07779292666</v>
      </c>
    </row>
    <row r="230" ht="15" spans="1:4">
      <c r="A230" s="37" t="s">
        <v>46</v>
      </c>
      <c r="B230" s="52" t="s">
        <v>132</v>
      </c>
      <c r="C230" s="52"/>
      <c r="D230" s="28">
        <f>D229/(1-C225)</f>
        <v>6612.33561857336</v>
      </c>
    </row>
    <row r="231" ht="15" spans="1:4">
      <c r="A231" s="32" t="s">
        <v>133</v>
      </c>
      <c r="B231" s="32"/>
      <c r="C231" s="32"/>
      <c r="D231" s="40">
        <f>D230-D229</f>
        <v>942.257825646703</v>
      </c>
    </row>
    <row r="232" spans="1:4">
      <c r="A232" s="17"/>
      <c r="B232" s="17"/>
      <c r="C232" s="17"/>
      <c r="D232" s="17"/>
    </row>
    <row r="233" ht="15" spans="1:4">
      <c r="A233" s="18" t="s">
        <v>138</v>
      </c>
      <c r="B233" s="18"/>
      <c r="C233" s="18"/>
      <c r="D233" s="18"/>
    </row>
    <row r="234" ht="15" spans="1:4">
      <c r="A234" s="74" t="s">
        <v>139</v>
      </c>
      <c r="B234" s="68" t="s">
        <v>140</v>
      </c>
      <c r="C234" s="68"/>
      <c r="D234" s="69" t="s">
        <v>41</v>
      </c>
    </row>
    <row r="235" ht="15" spans="1:4">
      <c r="A235" s="37" t="s">
        <v>141</v>
      </c>
      <c r="B235" s="52" t="s">
        <v>142</v>
      </c>
      <c r="C235" s="52"/>
      <c r="D235" s="28">
        <f>D186</f>
        <v>5229.97787781409</v>
      </c>
    </row>
    <row r="236" ht="15" spans="1:4">
      <c r="A236" s="37">
        <v>3</v>
      </c>
      <c r="B236" s="52" t="s">
        <v>143</v>
      </c>
      <c r="C236" s="52"/>
      <c r="D236" s="28">
        <f>D203</f>
        <v>222.02</v>
      </c>
    </row>
    <row r="237" ht="15" spans="1:4">
      <c r="A237" s="37">
        <v>4</v>
      </c>
      <c r="B237" s="52" t="s">
        <v>144</v>
      </c>
      <c r="C237" s="52"/>
      <c r="D237" s="28">
        <f>D209</f>
        <v>218.079915112564</v>
      </c>
    </row>
    <row r="238" ht="15" spans="1:4">
      <c r="A238" s="37">
        <v>5</v>
      </c>
      <c r="B238" s="52" t="s">
        <v>145</v>
      </c>
      <c r="C238" s="52"/>
      <c r="D238" s="28">
        <f>IF(C239=1,D239,D240)</f>
        <v>942.257825646703</v>
      </c>
    </row>
    <row r="239" spans="1:4">
      <c r="A239" s="54" t="s">
        <v>146</v>
      </c>
      <c r="B239" s="54"/>
      <c r="C239" s="75" t="b">
        <f>FALSE()</f>
        <v>0</v>
      </c>
      <c r="D239" s="72">
        <f>D220</f>
        <v>536.903917994698</v>
      </c>
    </row>
    <row r="240" spans="1:4">
      <c r="A240" s="54" t="s">
        <v>147</v>
      </c>
      <c r="B240" s="54"/>
      <c r="C240" s="76"/>
      <c r="D240" s="72">
        <f>D231</f>
        <v>942.257825646703</v>
      </c>
    </row>
    <row r="241" ht="15" spans="1:4">
      <c r="A241" s="10">
        <v>6</v>
      </c>
      <c r="B241" s="77" t="s">
        <v>148</v>
      </c>
      <c r="C241" s="77"/>
      <c r="D241" s="40">
        <f>SUM(D235:D238)</f>
        <v>6612.33561857336</v>
      </c>
    </row>
    <row r="242" ht="15" spans="1:4">
      <c r="A242" s="37">
        <v>7</v>
      </c>
      <c r="B242" s="78" t="s">
        <v>149</v>
      </c>
      <c r="C242" s="78"/>
      <c r="D242" s="79">
        <v>2</v>
      </c>
    </row>
    <row r="243" ht="15" spans="1:4">
      <c r="A243" s="10">
        <v>8</v>
      </c>
      <c r="B243" s="77" t="s">
        <v>150</v>
      </c>
      <c r="C243" s="77"/>
      <c r="D243" s="40">
        <f>D241*D242</f>
        <v>13224.6712371467</v>
      </c>
    </row>
    <row r="244" ht="28" customHeight="1" spans="1:4">
      <c r="A244" s="110" t="s">
        <v>151</v>
      </c>
      <c r="B244" s="110"/>
      <c r="C244" s="110"/>
      <c r="D244" s="40">
        <f>D243*C130</f>
        <v>158696.054845761</v>
      </c>
    </row>
    <row r="246" ht="15.75" customHeight="1" spans="1:4">
      <c r="A246" s="86" t="s">
        <v>157</v>
      </c>
      <c r="B246" s="86"/>
      <c r="C246" s="86"/>
      <c r="D246" s="86"/>
    </row>
    <row r="247" ht="15.75" customHeight="1" spans="1:4">
      <c r="A247" s="87"/>
      <c r="B247" s="87"/>
      <c r="C247" s="87"/>
      <c r="D247" s="87"/>
    </row>
    <row r="248" ht="23" customHeight="1" spans="1:4">
      <c r="A248" s="88" t="s">
        <v>184</v>
      </c>
      <c r="B248" s="88"/>
      <c r="C248" s="88"/>
      <c r="D248" s="88"/>
    </row>
    <row r="249" ht="19" customHeight="1" spans="1:4">
      <c r="A249" s="89" t="s">
        <v>159</v>
      </c>
      <c r="B249" s="89"/>
      <c r="C249" s="90" t="s">
        <v>160</v>
      </c>
      <c r="D249" s="90"/>
    </row>
    <row r="250" ht="21" customHeight="1" spans="1:4">
      <c r="A250" s="91" t="s">
        <v>161</v>
      </c>
      <c r="B250" s="91"/>
      <c r="C250" s="92">
        <v>46037</v>
      </c>
      <c r="D250" s="92"/>
    </row>
    <row r="251" ht="21" customHeight="1" spans="1:4">
      <c r="A251" s="93" t="s">
        <v>162</v>
      </c>
      <c r="B251" s="93"/>
      <c r="C251" s="93"/>
      <c r="D251" s="93"/>
    </row>
    <row r="252" ht="15" spans="1:4">
      <c r="A252" s="94" t="s">
        <v>163</v>
      </c>
      <c r="B252" s="94"/>
      <c r="C252" s="95">
        <f>D21</f>
        <v>1936.25</v>
      </c>
      <c r="D252" s="96" t="s">
        <v>164</v>
      </c>
    </row>
    <row r="253" ht="30" spans="1:4">
      <c r="A253" s="98" t="s">
        <v>59</v>
      </c>
      <c r="B253" s="98"/>
      <c r="C253" s="95">
        <f>D32</f>
        <v>176.226136363636</v>
      </c>
      <c r="D253" s="97" t="s">
        <v>185</v>
      </c>
    </row>
    <row r="254" ht="75" spans="1:4">
      <c r="A254" s="94" t="s">
        <v>165</v>
      </c>
      <c r="B254" s="94"/>
      <c r="C254" s="95">
        <f>D69</f>
        <v>-17.175</v>
      </c>
      <c r="D254" s="111" t="s">
        <v>193</v>
      </c>
    </row>
    <row r="255" ht="15" spans="1:4">
      <c r="A255" s="94" t="s">
        <v>114</v>
      </c>
      <c r="B255" s="94"/>
      <c r="C255" s="95">
        <f>D77</f>
        <v>147.63</v>
      </c>
      <c r="D255" s="96" t="s">
        <v>167</v>
      </c>
    </row>
    <row r="256" ht="30" spans="1:4">
      <c r="A256" s="98" t="s">
        <v>99</v>
      </c>
      <c r="B256" s="98"/>
      <c r="C256" s="95">
        <f>D67</f>
        <v>74.39</v>
      </c>
      <c r="D256" s="97" t="s">
        <v>168</v>
      </c>
    </row>
    <row r="258" ht="21" customHeight="1" spans="1:4">
      <c r="A258" s="88" t="s">
        <v>187</v>
      </c>
      <c r="B258" s="88"/>
      <c r="C258" s="88"/>
      <c r="D258" s="88"/>
    </row>
    <row r="259" ht="16" customHeight="1" spans="1:4">
      <c r="A259" s="89" t="s">
        <v>159</v>
      </c>
      <c r="B259" s="89"/>
      <c r="C259" s="90" t="s">
        <v>160</v>
      </c>
      <c r="D259" s="90"/>
    </row>
    <row r="260" ht="18" customHeight="1" spans="1:4">
      <c r="A260" s="91" t="s">
        <v>171</v>
      </c>
      <c r="B260" s="91"/>
      <c r="C260" s="92">
        <v>46037</v>
      </c>
      <c r="D260" s="92"/>
    </row>
    <row r="261" ht="19" customHeight="1" spans="1:4">
      <c r="A261" s="93" t="s">
        <v>162</v>
      </c>
      <c r="B261" s="93"/>
      <c r="C261" s="93"/>
      <c r="D261" s="93"/>
    </row>
    <row r="262" ht="15" spans="1:4">
      <c r="A262" s="94" t="s">
        <v>163</v>
      </c>
      <c r="B262" s="94"/>
      <c r="C262" s="95">
        <f>C136</f>
        <v>1936.25</v>
      </c>
      <c r="D262" s="96" t="s">
        <v>164</v>
      </c>
    </row>
    <row r="263" ht="15" spans="1:4">
      <c r="A263" s="98" t="s">
        <v>49</v>
      </c>
      <c r="B263" s="98"/>
      <c r="C263" s="95">
        <f>D147</f>
        <v>308.395738636364</v>
      </c>
      <c r="D263" s="97" t="s">
        <v>188</v>
      </c>
    </row>
    <row r="264" ht="30" spans="1:4">
      <c r="A264" s="99" t="s">
        <v>59</v>
      </c>
      <c r="B264" s="99"/>
      <c r="C264" s="95">
        <f>D156</f>
        <v>220.282670454545</v>
      </c>
      <c r="D264" s="97" t="s">
        <v>185</v>
      </c>
    </row>
    <row r="265" ht="75" spans="1:4">
      <c r="A265" s="94" t="s">
        <v>165</v>
      </c>
      <c r="B265" s="94"/>
      <c r="C265" s="95">
        <f>D192</f>
        <v>-17.175</v>
      </c>
      <c r="D265" s="111" t="s">
        <v>189</v>
      </c>
    </row>
    <row r="266" ht="15" spans="1:4">
      <c r="A266" s="94" t="s">
        <v>114</v>
      </c>
      <c r="B266" s="94"/>
      <c r="C266" s="95">
        <f>D200</f>
        <v>147.63</v>
      </c>
      <c r="D266" s="96" t="s">
        <v>167</v>
      </c>
    </row>
    <row r="267" ht="30" spans="1:4">
      <c r="A267" s="98" t="s">
        <v>99</v>
      </c>
      <c r="B267" s="98"/>
      <c r="C267" s="95">
        <f>D190</f>
        <v>74.39</v>
      </c>
      <c r="D267" s="97" t="s">
        <v>168</v>
      </c>
    </row>
  </sheetData>
  <mergeCells count="205">
    <mergeCell ref="A1:D1"/>
    <mergeCell ref="A2:D2"/>
    <mergeCell ref="A3:B3"/>
    <mergeCell ref="C3:D3"/>
    <mergeCell ref="A4:B4"/>
    <mergeCell ref="C4:D4"/>
    <mergeCell ref="C6:D6"/>
    <mergeCell ref="A7:B7"/>
    <mergeCell ref="C7:D7"/>
    <mergeCell ref="A8:D8"/>
    <mergeCell ref="A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D18"/>
    <mergeCell ref="A19:D19"/>
    <mergeCell ref="A27:C27"/>
    <mergeCell ref="A28:B28"/>
    <mergeCell ref="A29:C29"/>
    <mergeCell ref="A30:D30"/>
    <mergeCell ref="A31:D31"/>
    <mergeCell ref="B32:C32"/>
    <mergeCell ref="A33:C33"/>
    <mergeCell ref="A34:D34"/>
    <mergeCell ref="A35:D35"/>
    <mergeCell ref="A45:B45"/>
    <mergeCell ref="A54:B54"/>
    <mergeCell ref="A59:B59"/>
    <mergeCell ref="A62:B62"/>
    <mergeCell ref="A63:C63"/>
    <mergeCell ref="A64:D64"/>
    <mergeCell ref="A65:D65"/>
    <mergeCell ref="A66:D66"/>
    <mergeCell ref="B67:C67"/>
    <mergeCell ref="B68:C68"/>
    <mergeCell ref="B69:C69"/>
    <mergeCell ref="B70:C70"/>
    <mergeCell ref="B71:C71"/>
    <mergeCell ref="B72:C72"/>
    <mergeCell ref="B73:C73"/>
    <mergeCell ref="B74:C74"/>
    <mergeCell ref="B75:C75"/>
    <mergeCell ref="B76:C76"/>
    <mergeCell ref="B77:C77"/>
    <mergeCell ref="B78:C78"/>
    <mergeCell ref="A79:B79"/>
    <mergeCell ref="A80:C80"/>
    <mergeCell ref="A81:D81"/>
    <mergeCell ref="A82:D82"/>
    <mergeCell ref="A87:D87"/>
    <mergeCell ref="A88:D88"/>
    <mergeCell ref="A89:D89"/>
    <mergeCell ref="A90:B90"/>
    <mergeCell ref="B95:C95"/>
    <mergeCell ref="B96:C96"/>
    <mergeCell ref="A97:C97"/>
    <mergeCell ref="A98:D98"/>
    <mergeCell ref="A99:D99"/>
    <mergeCell ref="A100:D100"/>
    <mergeCell ref="A101:B101"/>
    <mergeCell ref="B106:C106"/>
    <mergeCell ref="B107:C107"/>
    <mergeCell ref="A108:C108"/>
    <mergeCell ref="A109:D109"/>
    <mergeCell ref="A110:D110"/>
    <mergeCell ref="B111:C111"/>
    <mergeCell ref="B112:C112"/>
    <mergeCell ref="B113:C113"/>
    <mergeCell ref="B114:C114"/>
    <mergeCell ref="B115:C115"/>
    <mergeCell ref="A116:B116"/>
    <mergeCell ref="A117:B117"/>
    <mergeCell ref="B118:C118"/>
    <mergeCell ref="B119:C119"/>
    <mergeCell ref="B120:C120"/>
    <mergeCell ref="A121:C121"/>
    <mergeCell ref="A124:D124"/>
    <mergeCell ref="A125:D125"/>
    <mergeCell ref="A126:B126"/>
    <mergeCell ref="C126:D126"/>
    <mergeCell ref="A127:B127"/>
    <mergeCell ref="C127:D127"/>
    <mergeCell ref="C129:D129"/>
    <mergeCell ref="A130:B130"/>
    <mergeCell ref="C130:D130"/>
    <mergeCell ref="A131:D131"/>
    <mergeCell ref="A132:D132"/>
    <mergeCell ref="A133:B133"/>
    <mergeCell ref="C133:D133"/>
    <mergeCell ref="A134:B134"/>
    <mergeCell ref="C134:D134"/>
    <mergeCell ref="A135:B135"/>
    <mergeCell ref="C135:D135"/>
    <mergeCell ref="A136:B136"/>
    <mergeCell ref="C136:D136"/>
    <mergeCell ref="A137:B137"/>
    <mergeCell ref="C137:D137"/>
    <mergeCell ref="A138:B138"/>
    <mergeCell ref="C138:D138"/>
    <mergeCell ref="A139:B139"/>
    <mergeCell ref="C139:D139"/>
    <mergeCell ref="A140:B140"/>
    <mergeCell ref="C140:D140"/>
    <mergeCell ref="A141:D141"/>
    <mergeCell ref="A142:D142"/>
    <mergeCell ref="A150:C150"/>
    <mergeCell ref="A151:B151"/>
    <mergeCell ref="A152:C152"/>
    <mergeCell ref="A153:D153"/>
    <mergeCell ref="A154:D154"/>
    <mergeCell ref="B155:C155"/>
    <mergeCell ref="A156:C156"/>
    <mergeCell ref="A157:D157"/>
    <mergeCell ref="A158:D158"/>
    <mergeCell ref="A168:B168"/>
    <mergeCell ref="A177:B177"/>
    <mergeCell ref="A182:B182"/>
    <mergeCell ref="A185:B185"/>
    <mergeCell ref="A186:C186"/>
    <mergeCell ref="A187:D187"/>
    <mergeCell ref="A188:D188"/>
    <mergeCell ref="A189:D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A202:B202"/>
    <mergeCell ref="A203:C203"/>
    <mergeCell ref="A204:D204"/>
    <mergeCell ref="A205:D205"/>
    <mergeCell ref="A210:D210"/>
    <mergeCell ref="A211:D211"/>
    <mergeCell ref="A212:D212"/>
    <mergeCell ref="A213:B213"/>
    <mergeCell ref="B218:C218"/>
    <mergeCell ref="B219:C219"/>
    <mergeCell ref="A220:C220"/>
    <mergeCell ref="A221:D221"/>
    <mergeCell ref="A222:D222"/>
    <mergeCell ref="A223:D223"/>
    <mergeCell ref="A224:B224"/>
    <mergeCell ref="B229:C229"/>
    <mergeCell ref="B230:C230"/>
    <mergeCell ref="A231:C231"/>
    <mergeCell ref="A232:D232"/>
    <mergeCell ref="A233:D233"/>
    <mergeCell ref="B234:C234"/>
    <mergeCell ref="B235:C235"/>
    <mergeCell ref="B236:C236"/>
    <mergeCell ref="B237:C237"/>
    <mergeCell ref="B238:C238"/>
    <mergeCell ref="A239:B239"/>
    <mergeCell ref="A240:B240"/>
    <mergeCell ref="B241:C241"/>
    <mergeCell ref="B242:C242"/>
    <mergeCell ref="B243:C243"/>
    <mergeCell ref="A244:C244"/>
    <mergeCell ref="A246:D246"/>
    <mergeCell ref="A248:D248"/>
    <mergeCell ref="A249:B249"/>
    <mergeCell ref="C249:D249"/>
    <mergeCell ref="A250:B250"/>
    <mergeCell ref="C250:D250"/>
    <mergeCell ref="A251:D251"/>
    <mergeCell ref="A252:B252"/>
    <mergeCell ref="A253:B253"/>
    <mergeCell ref="A254:B254"/>
    <mergeCell ref="A255:B255"/>
    <mergeCell ref="A256:B256"/>
    <mergeCell ref="A258:D258"/>
    <mergeCell ref="A259:B259"/>
    <mergeCell ref="C259:D259"/>
    <mergeCell ref="A260:B260"/>
    <mergeCell ref="C260:D260"/>
    <mergeCell ref="A261:D261"/>
    <mergeCell ref="A262:B262"/>
    <mergeCell ref="A263:B263"/>
    <mergeCell ref="A264:B264"/>
    <mergeCell ref="A265:B265"/>
    <mergeCell ref="A266:B266"/>
    <mergeCell ref="A267:B267"/>
    <mergeCell ref="A5:B6"/>
    <mergeCell ref="A122:D123"/>
    <mergeCell ref="A128:B129"/>
  </mergeCells>
  <pageMargins left="0.75" right="0.75" top="1" bottom="1" header="0.511805555555555" footer="0.511805555555555"/>
  <pageSetup paperSize="9" scale="85" firstPageNumber="0" orientation="landscape" useFirstPageNumber="1"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5"/>
  <sheetViews>
    <sheetView topLeftCell="A251" workbookViewId="0">
      <selection activeCell="C263" sqref="C263"/>
    </sheetView>
  </sheetViews>
  <sheetFormatPr defaultColWidth="9" defaultRowHeight="12.75" outlineLevelCol="3"/>
  <cols>
    <col min="1" max="1" width="19.9904761904762" customWidth="1"/>
    <col min="2" max="2" width="48.2285714285714" customWidth="1"/>
    <col min="3" max="3" width="21.6095238095238" customWidth="1"/>
    <col min="4" max="4" width="42.7142857142857" customWidth="1"/>
    <col min="5" max="1023" width="12.6285714285714" customWidth="1"/>
    <col min="1024" max="1025" width="11.5428571428571"/>
  </cols>
  <sheetData>
    <row r="1" ht="15.75" spans="1:4">
      <c r="A1" s="8" t="s">
        <v>194</v>
      </c>
      <c r="B1" s="8"/>
      <c r="C1" s="8"/>
      <c r="D1" s="8"/>
    </row>
    <row r="2" spans="1:4">
      <c r="A2" s="9" t="s">
        <v>21</v>
      </c>
      <c r="B2" s="9"/>
      <c r="C2" s="9"/>
      <c r="D2" s="9"/>
    </row>
    <row r="3" ht="15" spans="1:4">
      <c r="A3" s="10" t="s">
        <v>22</v>
      </c>
      <c r="B3" s="10"/>
      <c r="C3" s="11"/>
      <c r="D3" s="11"/>
    </row>
    <row r="4" ht="13.8" customHeight="1" spans="1:4">
      <c r="A4" s="10" t="s">
        <v>1</v>
      </c>
      <c r="B4" s="10"/>
      <c r="C4" s="12" t="s">
        <v>195</v>
      </c>
      <c r="D4" s="12"/>
    </row>
    <row r="5" ht="13.8" customHeight="1" spans="1:4">
      <c r="A5" s="13" t="s">
        <v>24</v>
      </c>
      <c r="B5" s="13"/>
      <c r="C5" s="14" t="s">
        <v>25</v>
      </c>
      <c r="D5" s="14" t="s">
        <v>26</v>
      </c>
    </row>
    <row r="6" ht="15" spans="1:4">
      <c r="A6" s="13"/>
      <c r="B6" s="13"/>
      <c r="C6" s="15">
        <v>46037</v>
      </c>
      <c r="D6" s="15"/>
    </row>
    <row r="7" ht="15" spans="1:4">
      <c r="A7" s="10" t="s">
        <v>27</v>
      </c>
      <c r="B7" s="10"/>
      <c r="C7" s="16">
        <v>12</v>
      </c>
      <c r="D7" s="16"/>
    </row>
    <row r="8" spans="1:4">
      <c r="A8" s="17"/>
      <c r="B8" s="17"/>
      <c r="C8" s="17"/>
      <c r="D8" s="17"/>
    </row>
    <row r="9" ht="15" spans="1:4">
      <c r="A9" s="18" t="s">
        <v>28</v>
      </c>
      <c r="B9" s="18"/>
      <c r="C9" s="18"/>
      <c r="D9" s="18"/>
    </row>
    <row r="10" ht="15" spans="1:4">
      <c r="A10" s="10" t="s">
        <v>29</v>
      </c>
      <c r="B10" s="10"/>
      <c r="C10" s="19" t="s">
        <v>11</v>
      </c>
      <c r="D10" s="19"/>
    </row>
    <row r="11" ht="15" spans="1:4">
      <c r="A11" s="10" t="s">
        <v>30</v>
      </c>
      <c r="B11" s="10"/>
      <c r="C11" s="20" t="s">
        <v>31</v>
      </c>
      <c r="D11" s="20"/>
    </row>
    <row r="12" ht="15" spans="1:4">
      <c r="A12" s="10" t="s">
        <v>32</v>
      </c>
      <c r="B12" s="10"/>
      <c r="C12" s="21">
        <v>1196079</v>
      </c>
      <c r="D12" s="21"/>
    </row>
    <row r="13" ht="15" spans="1:4">
      <c r="A13" s="10" t="s">
        <v>33</v>
      </c>
      <c r="B13" s="10"/>
      <c r="C13" s="22">
        <v>1936.25</v>
      </c>
      <c r="D13" s="22"/>
    </row>
    <row r="14" ht="15" spans="1:4">
      <c r="A14" s="10" t="s">
        <v>34</v>
      </c>
      <c r="B14" s="10"/>
      <c r="C14" s="22">
        <v>1621</v>
      </c>
      <c r="D14" s="22"/>
    </row>
    <row r="15" ht="15" spans="1:4">
      <c r="A15" s="10" t="s">
        <v>35</v>
      </c>
      <c r="B15" s="10"/>
      <c r="C15" s="15">
        <v>46023</v>
      </c>
      <c r="D15" s="15"/>
    </row>
    <row r="16" ht="15" spans="1:4">
      <c r="A16" s="10" t="s">
        <v>36</v>
      </c>
      <c r="B16" s="10"/>
      <c r="C16" s="16">
        <v>220</v>
      </c>
      <c r="D16" s="16"/>
    </row>
    <row r="17" ht="15" spans="1:4">
      <c r="A17" s="10" t="s">
        <v>37</v>
      </c>
      <c r="B17" s="10"/>
      <c r="C17" s="16">
        <v>22</v>
      </c>
      <c r="D17" s="16"/>
    </row>
    <row r="18" ht="15" spans="1:4">
      <c r="A18" s="23"/>
      <c r="B18" s="23"/>
      <c r="C18" s="23"/>
      <c r="D18" s="23"/>
    </row>
    <row r="19" ht="15" spans="1:4">
      <c r="A19" s="18" t="s">
        <v>38</v>
      </c>
      <c r="B19" s="18"/>
      <c r="C19" s="18"/>
      <c r="D19" s="18"/>
    </row>
    <row r="20" ht="15" spans="1:4">
      <c r="A20" s="24">
        <v>1</v>
      </c>
      <c r="B20" s="25" t="s">
        <v>39</v>
      </c>
      <c r="C20" s="25" t="s">
        <v>40</v>
      </c>
      <c r="D20" s="25" t="s">
        <v>41</v>
      </c>
    </row>
    <row r="21" ht="15" spans="1:4">
      <c r="A21" s="10" t="s">
        <v>42</v>
      </c>
      <c r="B21" s="26" t="s">
        <v>43</v>
      </c>
      <c r="C21" s="27">
        <v>1</v>
      </c>
      <c r="D21" s="28">
        <f>C13</f>
        <v>1936.25</v>
      </c>
    </row>
    <row r="22" ht="15" spans="1:4">
      <c r="A22" s="10" t="s">
        <v>44</v>
      </c>
      <c r="B22" s="26" t="s">
        <v>45</v>
      </c>
      <c r="C22" s="27">
        <v>0</v>
      </c>
      <c r="D22" s="28">
        <f>C22*D21</f>
        <v>0</v>
      </c>
    </row>
    <row r="23" ht="15" spans="1:4">
      <c r="A23" s="10" t="s">
        <v>46</v>
      </c>
      <c r="B23" s="26" t="s">
        <v>47</v>
      </c>
      <c r="C23" s="27">
        <v>0</v>
      </c>
      <c r="D23" s="28">
        <f>C14*C23</f>
        <v>0</v>
      </c>
    </row>
    <row r="24" ht="15" spans="1:4">
      <c r="A24" s="10" t="s">
        <v>48</v>
      </c>
      <c r="B24" s="26" t="s">
        <v>49</v>
      </c>
      <c r="C24" s="27">
        <v>0</v>
      </c>
      <c r="D24" s="28">
        <v>0</v>
      </c>
    </row>
    <row r="25" ht="15" spans="1:4">
      <c r="A25" s="10" t="s">
        <v>50</v>
      </c>
      <c r="B25" s="26" t="s">
        <v>51</v>
      </c>
      <c r="C25" s="27">
        <v>0</v>
      </c>
      <c r="D25" s="28">
        <v>0</v>
      </c>
    </row>
    <row r="26" ht="15" spans="1:4">
      <c r="A26" s="29" t="s">
        <v>52</v>
      </c>
      <c r="B26" s="30" t="s">
        <v>53</v>
      </c>
      <c r="C26" s="31">
        <v>0</v>
      </c>
      <c r="D26" s="28">
        <v>0</v>
      </c>
    </row>
    <row r="27" ht="15" spans="1:4">
      <c r="A27" s="32" t="s">
        <v>54</v>
      </c>
      <c r="B27" s="32"/>
      <c r="C27" s="32"/>
      <c r="D27" s="28">
        <f>SUM(D21:D26)</f>
        <v>1936.25</v>
      </c>
    </row>
    <row r="28" ht="15" spans="1:4">
      <c r="A28" s="33" t="s">
        <v>55</v>
      </c>
      <c r="B28" s="33"/>
      <c r="C28" s="31">
        <v>0</v>
      </c>
      <c r="D28" s="28">
        <f>D27*C28</f>
        <v>0</v>
      </c>
    </row>
    <row r="29" ht="15" spans="1:4">
      <c r="A29" s="34" t="s">
        <v>154</v>
      </c>
      <c r="B29" s="34"/>
      <c r="C29" s="34"/>
      <c r="D29" s="35">
        <f>D27+D28</f>
        <v>1936.25</v>
      </c>
    </row>
    <row r="30" ht="16" customHeight="1" spans="1:4">
      <c r="A30" s="36" t="s">
        <v>155</v>
      </c>
      <c r="B30" s="36"/>
      <c r="C30" s="36"/>
      <c r="D30" s="36"/>
    </row>
    <row r="31" ht="15" spans="1:4">
      <c r="A31" s="18" t="s">
        <v>58</v>
      </c>
      <c r="B31" s="18"/>
      <c r="C31" s="18"/>
      <c r="D31" s="18"/>
    </row>
    <row r="32" ht="15" spans="1:4">
      <c r="A32" s="37" t="s">
        <v>42</v>
      </c>
      <c r="B32" s="38" t="s">
        <v>59</v>
      </c>
      <c r="C32" s="38"/>
      <c r="D32" s="39"/>
    </row>
    <row r="33" ht="15" spans="1:4">
      <c r="A33" s="32" t="s">
        <v>60</v>
      </c>
      <c r="B33" s="32"/>
      <c r="C33" s="32"/>
      <c r="D33" s="40">
        <f>D32</f>
        <v>0</v>
      </c>
    </row>
    <row r="34" ht="15" spans="1:4">
      <c r="A34" s="41"/>
      <c r="B34" s="41"/>
      <c r="C34" s="41"/>
      <c r="D34" s="41"/>
    </row>
    <row r="35" ht="15" spans="1:4">
      <c r="A35" s="18" t="s">
        <v>61</v>
      </c>
      <c r="B35" s="18"/>
      <c r="C35" s="18"/>
      <c r="D35" s="18"/>
    </row>
    <row r="36" ht="15" spans="1:4">
      <c r="A36" s="24" t="s">
        <v>62</v>
      </c>
      <c r="B36" s="25" t="s">
        <v>63</v>
      </c>
      <c r="C36" s="25" t="s">
        <v>40</v>
      </c>
      <c r="D36" s="25" t="s">
        <v>41</v>
      </c>
    </row>
    <row r="37" ht="15" spans="1:4">
      <c r="A37" s="10" t="s">
        <v>42</v>
      </c>
      <c r="B37" s="26" t="s">
        <v>64</v>
      </c>
      <c r="C37" s="27">
        <v>0.2</v>
      </c>
      <c r="D37" s="28">
        <f>D29*C37</f>
        <v>387.25</v>
      </c>
    </row>
    <row r="38" ht="15" spans="1:4">
      <c r="A38" s="10" t="s">
        <v>44</v>
      </c>
      <c r="B38" s="26" t="s">
        <v>65</v>
      </c>
      <c r="C38" s="42">
        <v>0.015</v>
      </c>
      <c r="D38" s="28">
        <f>D29*C38</f>
        <v>29.04375</v>
      </c>
    </row>
    <row r="39" ht="15" spans="1:4">
      <c r="A39" s="10" t="s">
        <v>46</v>
      </c>
      <c r="B39" s="26" t="s">
        <v>66</v>
      </c>
      <c r="C39" s="42">
        <v>0.01</v>
      </c>
      <c r="D39" s="28">
        <f>D29*C39</f>
        <v>19.3625</v>
      </c>
    </row>
    <row r="40" ht="15" spans="1:4">
      <c r="A40" s="10" t="s">
        <v>48</v>
      </c>
      <c r="B40" s="26" t="s">
        <v>67</v>
      </c>
      <c r="C40" s="42">
        <v>0.002</v>
      </c>
      <c r="D40" s="28">
        <f>D29*C40</f>
        <v>3.8725</v>
      </c>
    </row>
    <row r="41" ht="15" spans="1:4">
      <c r="A41" s="10" t="s">
        <v>50</v>
      </c>
      <c r="B41" s="26" t="s">
        <v>68</v>
      </c>
      <c r="C41" s="42">
        <v>0.025</v>
      </c>
      <c r="D41" s="28">
        <f>D29*C41</f>
        <v>48.40625</v>
      </c>
    </row>
    <row r="42" ht="15" spans="1:4">
      <c r="A42" s="10" t="s">
        <v>69</v>
      </c>
      <c r="B42" s="26" t="s">
        <v>70</v>
      </c>
      <c r="C42" s="42">
        <v>0.08</v>
      </c>
      <c r="D42" s="28">
        <f>D29*C42</f>
        <v>154.9</v>
      </c>
    </row>
    <row r="43" ht="15" spans="1:4">
      <c r="A43" s="10" t="s">
        <v>71</v>
      </c>
      <c r="B43" s="26" t="s">
        <v>72</v>
      </c>
      <c r="C43" s="42">
        <v>0.03</v>
      </c>
      <c r="D43" s="28">
        <f>D29*C43</f>
        <v>58.0875</v>
      </c>
    </row>
    <row r="44" ht="15" spans="1:4">
      <c r="A44" s="10" t="s">
        <v>73</v>
      </c>
      <c r="B44" s="26" t="s">
        <v>74</v>
      </c>
      <c r="C44" s="42">
        <v>0.006</v>
      </c>
      <c r="D44" s="28">
        <f>D29*C44</f>
        <v>11.6175</v>
      </c>
    </row>
    <row r="45" ht="15" spans="1:4">
      <c r="A45" s="43" t="s">
        <v>75</v>
      </c>
      <c r="B45" s="43"/>
      <c r="C45" s="44">
        <f>SUM(C37:C44)</f>
        <v>0.368</v>
      </c>
      <c r="D45" s="45">
        <f>SUM(D37:D44)</f>
        <v>712.54</v>
      </c>
    </row>
    <row r="46" ht="15" spans="1:4">
      <c r="A46" s="24" t="s">
        <v>76</v>
      </c>
      <c r="B46" s="25" t="s">
        <v>77</v>
      </c>
      <c r="C46" s="25" t="s">
        <v>40</v>
      </c>
      <c r="D46" s="25" t="s">
        <v>41</v>
      </c>
    </row>
    <row r="47" ht="15" spans="1:4">
      <c r="A47" s="10" t="s">
        <v>42</v>
      </c>
      <c r="B47" s="26" t="s">
        <v>78</v>
      </c>
      <c r="C47" s="42">
        <v>0.1111</v>
      </c>
      <c r="D47" s="28">
        <f>D29*C47</f>
        <v>215.117375</v>
      </c>
    </row>
    <row r="48" ht="15" spans="1:4">
      <c r="A48" s="10" t="s">
        <v>44</v>
      </c>
      <c r="B48" s="26" t="s">
        <v>79</v>
      </c>
      <c r="C48" s="42">
        <v>0.0139</v>
      </c>
      <c r="D48" s="28">
        <f>D29*C48</f>
        <v>26.913875</v>
      </c>
    </row>
    <row r="49" ht="15" spans="1:4">
      <c r="A49" s="10" t="s">
        <v>46</v>
      </c>
      <c r="B49" s="26" t="s">
        <v>80</v>
      </c>
      <c r="C49" s="42">
        <v>0.0002</v>
      </c>
      <c r="D49" s="28">
        <f>D29*C49</f>
        <v>0.38725</v>
      </c>
    </row>
    <row r="50" ht="15" spans="1:4">
      <c r="A50" s="10" t="s">
        <v>48</v>
      </c>
      <c r="B50" s="26" t="s">
        <v>81</v>
      </c>
      <c r="C50" s="42">
        <v>0.0028</v>
      </c>
      <c r="D50" s="28">
        <f>D29*C50</f>
        <v>5.4215</v>
      </c>
    </row>
    <row r="51" ht="15" spans="1:4">
      <c r="A51" s="10" t="s">
        <v>50</v>
      </c>
      <c r="B51" s="26" t="s">
        <v>82</v>
      </c>
      <c r="C51" s="42">
        <v>0.002</v>
      </c>
      <c r="D51" s="28">
        <f>D29*C51</f>
        <v>3.8725</v>
      </c>
    </row>
    <row r="52" ht="15" spans="1:4">
      <c r="A52" s="10" t="s">
        <v>69</v>
      </c>
      <c r="B52" s="26" t="s">
        <v>83</v>
      </c>
      <c r="C52" s="42">
        <v>0.0194</v>
      </c>
      <c r="D52" s="28">
        <f>D29*C52</f>
        <v>37.56325</v>
      </c>
    </row>
    <row r="53" ht="15" spans="1:4">
      <c r="A53" s="10" t="s">
        <v>71</v>
      </c>
      <c r="B53" s="26" t="s">
        <v>84</v>
      </c>
      <c r="C53" s="42">
        <v>0.0833</v>
      </c>
      <c r="D53" s="28">
        <f>D29*C53</f>
        <v>161.289625</v>
      </c>
    </row>
    <row r="54" ht="15" spans="1:4">
      <c r="A54" s="43" t="s">
        <v>85</v>
      </c>
      <c r="B54" s="43"/>
      <c r="C54" s="44">
        <f>SUM(C47:C53)</f>
        <v>0.2327</v>
      </c>
      <c r="D54" s="45">
        <f>SUM(D47:D53)</f>
        <v>450.565375</v>
      </c>
    </row>
    <row r="55" ht="15" spans="1:4">
      <c r="A55" s="24" t="s">
        <v>86</v>
      </c>
      <c r="B55" s="25" t="s">
        <v>87</v>
      </c>
      <c r="C55" s="25" t="s">
        <v>40</v>
      </c>
      <c r="D55" s="25" t="s">
        <v>41</v>
      </c>
    </row>
    <row r="56" ht="15" spans="1:4">
      <c r="A56" s="10" t="s">
        <v>42</v>
      </c>
      <c r="B56" s="26" t="s">
        <v>88</v>
      </c>
      <c r="C56" s="42">
        <v>0.0045</v>
      </c>
      <c r="D56" s="28">
        <f>D29*C56</f>
        <v>8.713125</v>
      </c>
    </row>
    <row r="57" ht="15" spans="1:4">
      <c r="A57" s="10" t="s">
        <v>44</v>
      </c>
      <c r="B57" s="26" t="s">
        <v>89</v>
      </c>
      <c r="C57" s="42">
        <v>0.0008</v>
      </c>
      <c r="D57" s="28">
        <f>D29*C57</f>
        <v>1.549</v>
      </c>
    </row>
    <row r="58" ht="15" spans="1:4">
      <c r="A58" s="10" t="s">
        <v>46</v>
      </c>
      <c r="B58" s="26" t="s">
        <v>90</v>
      </c>
      <c r="C58" s="42">
        <v>0.04</v>
      </c>
      <c r="D58" s="28">
        <f>D29*C58</f>
        <v>77.45</v>
      </c>
    </row>
    <row r="59" ht="15" spans="1:4">
      <c r="A59" s="43" t="s">
        <v>91</v>
      </c>
      <c r="B59" s="43"/>
      <c r="C59" s="44">
        <f>SUM(C56:C58)</f>
        <v>0.0453</v>
      </c>
      <c r="D59" s="45">
        <f>SUM(D56:D58)</f>
        <v>87.712125</v>
      </c>
    </row>
    <row r="60" ht="15" spans="1:4">
      <c r="A60" s="24" t="s">
        <v>92</v>
      </c>
      <c r="B60" s="25" t="s">
        <v>93</v>
      </c>
      <c r="C60" s="25" t="s">
        <v>40</v>
      </c>
      <c r="D60" s="25" t="s">
        <v>41</v>
      </c>
    </row>
    <row r="61" ht="15" spans="1:4">
      <c r="A61" s="10" t="s">
        <v>42</v>
      </c>
      <c r="B61" s="26" t="s">
        <v>94</v>
      </c>
      <c r="C61" s="42">
        <f>C45*C54</f>
        <v>0.0856336</v>
      </c>
      <c r="D61" s="28">
        <f>D29*C61</f>
        <v>165.808058</v>
      </c>
    </row>
    <row r="62" ht="15" spans="1:4">
      <c r="A62" s="46" t="s">
        <v>95</v>
      </c>
      <c r="B62" s="46"/>
      <c r="C62" s="47">
        <f>C45+C54+C59+C61</f>
        <v>0.7316336</v>
      </c>
      <c r="D62" s="45">
        <f>D45+D54+D59+D61</f>
        <v>1416.625558</v>
      </c>
    </row>
    <row r="63" ht="15" spans="1:4">
      <c r="A63" s="48" t="s">
        <v>96</v>
      </c>
      <c r="B63" s="48"/>
      <c r="C63" s="48"/>
      <c r="D63" s="49">
        <f>D29+D33+D62</f>
        <v>3352.875558</v>
      </c>
    </row>
    <row r="64" ht="25" customHeight="1" spans="1:4">
      <c r="A64" s="100" t="s">
        <v>97</v>
      </c>
      <c r="B64" s="100"/>
      <c r="C64" s="100"/>
      <c r="D64" s="100"/>
    </row>
    <row r="65" spans="1:4">
      <c r="A65" s="51"/>
      <c r="B65" s="51"/>
      <c r="C65" s="51"/>
      <c r="D65" s="51"/>
    </row>
    <row r="66" ht="15" spans="1:4">
      <c r="A66" s="18" t="s">
        <v>98</v>
      </c>
      <c r="B66" s="18"/>
      <c r="C66" s="18"/>
      <c r="D66" s="18"/>
    </row>
    <row r="67" ht="15" spans="1:4">
      <c r="A67" s="37" t="s">
        <v>42</v>
      </c>
      <c r="B67" s="52" t="s">
        <v>99</v>
      </c>
      <c r="C67" s="52"/>
      <c r="D67" s="53">
        <f>UNIFORME!H16</f>
        <v>74.39</v>
      </c>
    </row>
    <row r="68" ht="15" spans="1:4">
      <c r="A68" s="37" t="s">
        <v>100</v>
      </c>
      <c r="B68" s="52" t="s">
        <v>101</v>
      </c>
      <c r="C68" s="52"/>
      <c r="D68" s="53"/>
    </row>
    <row r="69" ht="15" spans="1:4">
      <c r="A69" s="37" t="s">
        <v>44</v>
      </c>
      <c r="B69" s="52" t="s">
        <v>102</v>
      </c>
      <c r="C69" s="52"/>
      <c r="D69" s="28">
        <f>(D70*D71*D72-D73)</f>
        <v>59.825</v>
      </c>
    </row>
    <row r="70" ht="15" spans="1:4">
      <c r="A70" s="54" t="s">
        <v>103</v>
      </c>
      <c r="B70" s="55" t="s">
        <v>104</v>
      </c>
      <c r="C70" s="55"/>
      <c r="D70" s="53">
        <v>4</v>
      </c>
    </row>
    <row r="71" ht="15" spans="1:4">
      <c r="A71" s="54" t="s">
        <v>105</v>
      </c>
      <c r="B71" s="55" t="s">
        <v>106</v>
      </c>
      <c r="C71" s="55"/>
      <c r="D71" s="56">
        <v>2</v>
      </c>
    </row>
    <row r="72" ht="15" spans="1:4">
      <c r="A72" s="54" t="s">
        <v>107</v>
      </c>
      <c r="B72" s="55" t="s">
        <v>108</v>
      </c>
      <c r="C72" s="55"/>
      <c r="D72" s="56">
        <v>22</v>
      </c>
    </row>
    <row r="73" ht="15" spans="1:4">
      <c r="A73" s="54" t="s">
        <v>109</v>
      </c>
      <c r="B73" s="55" t="s">
        <v>110</v>
      </c>
      <c r="C73" s="55"/>
      <c r="D73" s="28">
        <f>D21*6%</f>
        <v>116.175</v>
      </c>
    </row>
    <row r="74" ht="15" spans="1:4">
      <c r="A74" s="37" t="s">
        <v>46</v>
      </c>
      <c r="B74" s="101" t="s">
        <v>196</v>
      </c>
      <c r="C74" s="101"/>
      <c r="D74" s="53">
        <v>0</v>
      </c>
    </row>
    <row r="75" ht="15" spans="1:4">
      <c r="A75" s="37" t="s">
        <v>48</v>
      </c>
      <c r="B75" s="52" t="s">
        <v>112</v>
      </c>
      <c r="C75" s="52"/>
      <c r="D75" s="53">
        <v>0</v>
      </c>
    </row>
    <row r="76" ht="15" spans="1:4">
      <c r="A76" s="37" t="s">
        <v>50</v>
      </c>
      <c r="B76" s="52" t="s">
        <v>113</v>
      </c>
      <c r="C76" s="52"/>
      <c r="D76" s="53">
        <v>0</v>
      </c>
    </row>
    <row r="77" ht="15" spans="1:4">
      <c r="A77" s="57" t="s">
        <v>69</v>
      </c>
      <c r="B77" s="52" t="s">
        <v>114</v>
      </c>
      <c r="C77" s="52"/>
      <c r="D77" s="53">
        <v>147.63</v>
      </c>
    </row>
    <row r="78" ht="15" spans="1:4">
      <c r="A78" s="57" t="s">
        <v>52</v>
      </c>
      <c r="B78" s="11"/>
      <c r="C78" s="11"/>
      <c r="D78" s="58"/>
    </row>
    <row r="79" ht="15" spans="1:4">
      <c r="A79" s="32" t="s">
        <v>115</v>
      </c>
      <c r="B79" s="32"/>
      <c r="C79" s="42">
        <v>0</v>
      </c>
      <c r="D79" s="40">
        <f>SUM(D67:D69,D74:D78)*C79</f>
        <v>0</v>
      </c>
    </row>
    <row r="80" ht="15" spans="1:4">
      <c r="A80" s="59" t="s">
        <v>116</v>
      </c>
      <c r="B80" s="59"/>
      <c r="C80" s="59"/>
      <c r="D80" s="49">
        <f>IF(D69="Sem Vale Transporte",0,SUM(D67+D68+D69+D74+D75+D76+D77))</f>
        <v>281.845</v>
      </c>
    </row>
    <row r="81" spans="1:4">
      <c r="A81" s="60"/>
      <c r="B81" s="60"/>
      <c r="C81" s="60"/>
      <c r="D81" s="60"/>
    </row>
    <row r="82" ht="15" spans="1:4">
      <c r="A82" s="18" t="s">
        <v>117</v>
      </c>
      <c r="B82" s="18"/>
      <c r="C82" s="18"/>
      <c r="D82" s="18"/>
    </row>
    <row r="83" ht="15" spans="1:4">
      <c r="A83" s="61">
        <v>4</v>
      </c>
      <c r="B83" s="62"/>
      <c r="C83" s="61" t="s">
        <v>40</v>
      </c>
      <c r="D83" s="25" t="s">
        <v>41</v>
      </c>
    </row>
    <row r="84" ht="15" spans="1:4">
      <c r="A84" s="37" t="s">
        <v>42</v>
      </c>
      <c r="B84" s="63" t="s">
        <v>118</v>
      </c>
      <c r="C84" s="64">
        <v>0.02</v>
      </c>
      <c r="D84" s="28">
        <f>(D63+D80)*C84</f>
        <v>72.69441116</v>
      </c>
    </row>
    <row r="85" ht="15" spans="1:4">
      <c r="A85" s="37" t="s">
        <v>44</v>
      </c>
      <c r="B85" s="63" t="s">
        <v>119</v>
      </c>
      <c r="C85" s="64">
        <v>0.02</v>
      </c>
      <c r="D85" s="65">
        <f>(D63+D80)*C85</f>
        <v>72.69441116</v>
      </c>
    </row>
    <row r="86" ht="15" spans="1:4">
      <c r="A86" s="34" t="s">
        <v>120</v>
      </c>
      <c r="B86" s="62"/>
      <c r="C86" s="66">
        <f>SUM(C84:C85)</f>
        <v>0.04</v>
      </c>
      <c r="D86" s="67">
        <f>SUM(D84:D85)</f>
        <v>145.38882232</v>
      </c>
    </row>
    <row r="87" ht="30" customHeight="1" spans="1:4">
      <c r="A87" s="50" t="s">
        <v>197</v>
      </c>
      <c r="B87" s="50"/>
      <c r="C87" s="50"/>
      <c r="D87" s="50"/>
    </row>
    <row r="88" ht="23" customHeight="1" spans="1:4">
      <c r="A88" s="50" t="s">
        <v>198</v>
      </c>
      <c r="B88" s="50"/>
      <c r="C88" s="50"/>
      <c r="D88" s="50"/>
    </row>
    <row r="89" ht="15" spans="1:4">
      <c r="A89" s="18" t="s">
        <v>123</v>
      </c>
      <c r="B89" s="18"/>
      <c r="C89" s="18"/>
      <c r="D89" s="18"/>
    </row>
    <row r="90" ht="15" spans="1:4">
      <c r="A90" s="11"/>
      <c r="B90" s="11"/>
      <c r="C90" s="68" t="s">
        <v>40</v>
      </c>
      <c r="D90" s="69" t="s">
        <v>41</v>
      </c>
    </row>
    <row r="91" ht="15" spans="1:4">
      <c r="A91" s="37" t="s">
        <v>42</v>
      </c>
      <c r="B91" s="52" t="s">
        <v>124</v>
      </c>
      <c r="C91" s="70">
        <v>0.0865</v>
      </c>
      <c r="D91" s="11"/>
    </row>
    <row r="92" spans="1:4">
      <c r="A92" s="54" t="s">
        <v>100</v>
      </c>
      <c r="B92" s="55" t="s">
        <v>125</v>
      </c>
      <c r="C92" s="71">
        <v>0.05</v>
      </c>
      <c r="D92" s="72" t="s">
        <v>126</v>
      </c>
    </row>
    <row r="93" spans="1:4">
      <c r="A93" s="54" t="s">
        <v>127</v>
      </c>
      <c r="B93" s="55" t="s">
        <v>128</v>
      </c>
      <c r="C93" s="71">
        <v>0.03</v>
      </c>
      <c r="D93" s="72" t="s">
        <v>126</v>
      </c>
    </row>
    <row r="94" spans="1:4">
      <c r="A94" s="54" t="s">
        <v>129</v>
      </c>
      <c r="B94" s="55" t="s">
        <v>130</v>
      </c>
      <c r="C94" s="71">
        <v>0.0065</v>
      </c>
      <c r="D94" s="72" t="s">
        <v>126</v>
      </c>
    </row>
    <row r="95" ht="15" spans="1:4">
      <c r="A95" s="37" t="s">
        <v>44</v>
      </c>
      <c r="B95" s="52" t="s">
        <v>131</v>
      </c>
      <c r="C95" s="52"/>
      <c r="D95" s="28">
        <f>D63+D80+D86</f>
        <v>3780.10938032</v>
      </c>
    </row>
    <row r="96" ht="15" spans="1:4">
      <c r="A96" s="37" t="s">
        <v>46</v>
      </c>
      <c r="B96" s="52" t="s">
        <v>132</v>
      </c>
      <c r="C96" s="52"/>
      <c r="D96" s="28">
        <f>D95/(1-C91)</f>
        <v>4138.05077210728</v>
      </c>
    </row>
    <row r="97" ht="15" spans="1:4">
      <c r="A97" s="32" t="s">
        <v>133</v>
      </c>
      <c r="B97" s="32"/>
      <c r="C97" s="32"/>
      <c r="D97" s="40">
        <f>D96-D95</f>
        <v>357.94139178728</v>
      </c>
    </row>
    <row r="98" ht="29" customHeight="1" spans="1:4">
      <c r="A98" s="50" t="s">
        <v>134</v>
      </c>
      <c r="B98" s="50"/>
      <c r="C98" s="50"/>
      <c r="D98" s="50"/>
    </row>
    <row r="99" ht="20" customHeight="1" spans="1:4">
      <c r="A99" s="102" t="s">
        <v>135</v>
      </c>
      <c r="B99" s="102"/>
      <c r="C99" s="102"/>
      <c r="D99" s="102"/>
    </row>
    <row r="100" ht="15" spans="1:4">
      <c r="A100" s="18" t="s">
        <v>136</v>
      </c>
      <c r="B100" s="18"/>
      <c r="C100" s="18"/>
      <c r="D100" s="18"/>
    </row>
    <row r="101" ht="15" spans="1:4">
      <c r="A101" s="11"/>
      <c r="B101" s="11"/>
      <c r="C101" s="68" t="s">
        <v>40</v>
      </c>
      <c r="D101" s="69" t="s">
        <v>41</v>
      </c>
    </row>
    <row r="102" ht="15" spans="1:4">
      <c r="A102" s="37" t="s">
        <v>42</v>
      </c>
      <c r="B102" s="52" t="s">
        <v>137</v>
      </c>
      <c r="C102" s="70">
        <f>SUM(C103:C105)</f>
        <v>0.1425</v>
      </c>
      <c r="D102" s="11"/>
    </row>
    <row r="103" spans="1:4">
      <c r="A103" s="54" t="s">
        <v>100</v>
      </c>
      <c r="B103" s="55" t="s">
        <v>125</v>
      </c>
      <c r="C103" s="71">
        <v>0.05</v>
      </c>
      <c r="D103" s="72" t="s">
        <v>126</v>
      </c>
    </row>
    <row r="104" spans="1:4">
      <c r="A104" s="54" t="s">
        <v>127</v>
      </c>
      <c r="B104" s="55" t="s">
        <v>128</v>
      </c>
      <c r="C104" s="71">
        <v>0.076</v>
      </c>
      <c r="D104" s="72" t="s">
        <v>126</v>
      </c>
    </row>
    <row r="105" spans="1:4">
      <c r="A105" s="54" t="s">
        <v>129</v>
      </c>
      <c r="B105" s="55" t="s">
        <v>130</v>
      </c>
      <c r="C105" s="71">
        <v>0.0165</v>
      </c>
      <c r="D105" s="72" t="s">
        <v>126</v>
      </c>
    </row>
    <row r="106" ht="15" spans="1:4">
      <c r="A106" s="37" t="s">
        <v>44</v>
      </c>
      <c r="B106" s="52" t="s">
        <v>131</v>
      </c>
      <c r="C106" s="52"/>
      <c r="D106" s="28">
        <f>D63+D80+D86</f>
        <v>3780.10938032</v>
      </c>
    </row>
    <row r="107" ht="15" spans="1:4">
      <c r="A107" s="37" t="s">
        <v>46</v>
      </c>
      <c r="B107" s="52" t="s">
        <v>132</v>
      </c>
      <c r="C107" s="52"/>
      <c r="D107" s="28">
        <f>D106/(1-C102)</f>
        <v>4408.29082253061</v>
      </c>
    </row>
    <row r="108" ht="15" spans="1:4">
      <c r="A108" s="32" t="s">
        <v>133</v>
      </c>
      <c r="B108" s="32"/>
      <c r="C108" s="32"/>
      <c r="D108" s="40">
        <f>D107-D106</f>
        <v>628.181442210612</v>
      </c>
    </row>
    <row r="109" spans="1:4">
      <c r="A109" s="17"/>
      <c r="B109" s="17"/>
      <c r="C109" s="17"/>
      <c r="D109" s="17"/>
    </row>
    <row r="110" ht="15" spans="1:4">
      <c r="A110" s="18" t="s">
        <v>138</v>
      </c>
      <c r="B110" s="18"/>
      <c r="C110" s="18"/>
      <c r="D110" s="18"/>
    </row>
    <row r="111" ht="15" spans="1:4">
      <c r="A111" s="74" t="s">
        <v>139</v>
      </c>
      <c r="B111" s="68" t="s">
        <v>140</v>
      </c>
      <c r="C111" s="68"/>
      <c r="D111" s="69" t="s">
        <v>41</v>
      </c>
    </row>
    <row r="112" ht="15" spans="1:4">
      <c r="A112" s="37" t="s">
        <v>141</v>
      </c>
      <c r="B112" s="52" t="s">
        <v>142</v>
      </c>
      <c r="C112" s="52"/>
      <c r="D112" s="28">
        <f>D63</f>
        <v>3352.875558</v>
      </c>
    </row>
    <row r="113" ht="15" spans="1:4">
      <c r="A113" s="37">
        <v>3</v>
      </c>
      <c r="B113" s="52" t="s">
        <v>143</v>
      </c>
      <c r="C113" s="52"/>
      <c r="D113" s="28">
        <f>D80</f>
        <v>281.845</v>
      </c>
    </row>
    <row r="114" ht="15" spans="1:4">
      <c r="A114" s="37">
        <v>4</v>
      </c>
      <c r="B114" s="52" t="s">
        <v>144</v>
      </c>
      <c r="C114" s="52"/>
      <c r="D114" s="28">
        <f>D86</f>
        <v>145.38882232</v>
      </c>
    </row>
    <row r="115" ht="15" spans="1:4">
      <c r="A115" s="37">
        <v>5</v>
      </c>
      <c r="B115" s="52" t="s">
        <v>145</v>
      </c>
      <c r="C115" s="52"/>
      <c r="D115" s="28">
        <f>IF(C116=1,D116,D117)</f>
        <v>628.181442210612</v>
      </c>
    </row>
    <row r="116" spans="1:4">
      <c r="A116" s="54" t="s">
        <v>146</v>
      </c>
      <c r="B116" s="54"/>
      <c r="C116" s="75" t="b">
        <f>FALSE()</f>
        <v>0</v>
      </c>
      <c r="D116" s="72">
        <f>D97</f>
        <v>357.94139178728</v>
      </c>
    </row>
    <row r="117" spans="1:4">
      <c r="A117" s="54" t="s">
        <v>147</v>
      </c>
      <c r="B117" s="54"/>
      <c r="C117" s="76"/>
      <c r="D117" s="72">
        <f>D108</f>
        <v>628.181442210612</v>
      </c>
    </row>
    <row r="118" ht="15" spans="1:4">
      <c r="A118" s="10">
        <v>6</v>
      </c>
      <c r="B118" s="77" t="s">
        <v>148</v>
      </c>
      <c r="C118" s="77"/>
      <c r="D118" s="40">
        <f>SUM(D112:D115)</f>
        <v>4408.29082253061</v>
      </c>
    </row>
    <row r="119" ht="15" spans="1:4">
      <c r="A119" s="37">
        <v>7</v>
      </c>
      <c r="B119" s="78" t="s">
        <v>149</v>
      </c>
      <c r="C119" s="78"/>
      <c r="D119" s="79">
        <v>1</v>
      </c>
    </row>
    <row r="120" ht="15" spans="1:4">
      <c r="A120" s="10">
        <v>8</v>
      </c>
      <c r="B120" s="77" t="s">
        <v>150</v>
      </c>
      <c r="C120" s="77"/>
      <c r="D120" s="40">
        <f>D118*D119</f>
        <v>4408.29082253061</v>
      </c>
    </row>
    <row r="121" ht="23.85" customHeight="1" spans="1:4">
      <c r="A121" s="80" t="s">
        <v>151</v>
      </c>
      <c r="B121" s="80"/>
      <c r="C121" s="80"/>
      <c r="D121" s="40">
        <f>D120*C7</f>
        <v>52899.4898703673</v>
      </c>
    </row>
    <row r="122" spans="1:4">
      <c r="A122" s="81"/>
      <c r="B122" s="81"/>
      <c r="C122" s="81"/>
      <c r="D122" s="81"/>
    </row>
    <row r="123" ht="14.25" customHeight="1" spans="1:4">
      <c r="A123" s="81"/>
      <c r="B123" s="81"/>
      <c r="C123" s="81"/>
      <c r="D123" s="81"/>
    </row>
    <row r="124" ht="21.75" customHeight="1" spans="1:4">
      <c r="A124" s="103" t="s">
        <v>194</v>
      </c>
      <c r="B124" s="103"/>
      <c r="C124" s="103"/>
      <c r="D124" s="103"/>
    </row>
    <row r="125" ht="23.25" customHeight="1" spans="1:4">
      <c r="A125" s="104" t="s">
        <v>21</v>
      </c>
      <c r="B125" s="104"/>
      <c r="C125" s="104"/>
      <c r="D125" s="104"/>
    </row>
    <row r="126" ht="15" spans="1:4">
      <c r="A126" s="10" t="s">
        <v>22</v>
      </c>
      <c r="B126" s="10"/>
      <c r="C126" s="11"/>
      <c r="D126" s="11"/>
    </row>
    <row r="127" ht="13.8" customHeight="1" spans="1:4">
      <c r="A127" s="10" t="s">
        <v>1</v>
      </c>
      <c r="B127" s="10"/>
      <c r="C127" s="12" t="s">
        <v>199</v>
      </c>
      <c r="D127" s="12"/>
    </row>
    <row r="128" ht="13.8" customHeight="1" spans="1:4">
      <c r="A128" s="13" t="s">
        <v>24</v>
      </c>
      <c r="B128" s="13"/>
      <c r="C128" s="14" t="s">
        <v>25</v>
      </c>
      <c r="D128" s="14" t="s">
        <v>153</v>
      </c>
    </row>
    <row r="129" ht="15" spans="1:4">
      <c r="A129" s="13"/>
      <c r="B129" s="13"/>
      <c r="C129" s="15">
        <v>46120</v>
      </c>
      <c r="D129" s="15"/>
    </row>
    <row r="130" ht="15" spans="1:4">
      <c r="A130" s="10" t="s">
        <v>27</v>
      </c>
      <c r="B130" s="10"/>
      <c r="C130" s="16">
        <v>12</v>
      </c>
      <c r="D130" s="16"/>
    </row>
    <row r="131" spans="1:4">
      <c r="A131" s="17"/>
      <c r="B131" s="17"/>
      <c r="C131" s="17"/>
      <c r="D131" s="17"/>
    </row>
    <row r="132" ht="15" spans="1:4">
      <c r="A132" s="18" t="s">
        <v>28</v>
      </c>
      <c r="B132" s="18"/>
      <c r="C132" s="18"/>
      <c r="D132" s="18"/>
    </row>
    <row r="133" ht="15" spans="1:4">
      <c r="A133" s="10" t="s">
        <v>29</v>
      </c>
      <c r="B133" s="10"/>
      <c r="C133" s="19" t="s">
        <v>11</v>
      </c>
      <c r="D133" s="19"/>
    </row>
    <row r="134" ht="15" spans="1:4">
      <c r="A134" s="10" t="s">
        <v>30</v>
      </c>
      <c r="B134" s="10"/>
      <c r="C134" s="20" t="s">
        <v>31</v>
      </c>
      <c r="D134" s="20"/>
    </row>
    <row r="135" ht="15" spans="1:4">
      <c r="A135" s="10" t="s">
        <v>32</v>
      </c>
      <c r="B135" s="10"/>
      <c r="C135" s="21">
        <v>847850</v>
      </c>
      <c r="D135" s="21"/>
    </row>
    <row r="136" ht="15" spans="1:4">
      <c r="A136" s="10" t="s">
        <v>33</v>
      </c>
      <c r="B136" s="10"/>
      <c r="C136" s="22">
        <v>1663.13</v>
      </c>
      <c r="D136" s="22"/>
    </row>
    <row r="137" ht="15" spans="1:4">
      <c r="A137" s="10" t="s">
        <v>34</v>
      </c>
      <c r="B137" s="10"/>
      <c r="C137" s="22">
        <v>1621</v>
      </c>
      <c r="D137" s="22"/>
    </row>
    <row r="138" ht="15" spans="1:4">
      <c r="A138" s="10" t="s">
        <v>35</v>
      </c>
      <c r="B138" s="10"/>
      <c r="C138" s="15">
        <v>46023</v>
      </c>
      <c r="D138" s="15"/>
    </row>
    <row r="139" ht="15" spans="1:4">
      <c r="A139" s="10" t="s">
        <v>36</v>
      </c>
      <c r="B139" s="10"/>
      <c r="C139" s="16">
        <v>220</v>
      </c>
      <c r="D139" s="16"/>
    </row>
    <row r="140" ht="15" spans="1:4">
      <c r="A140" s="10" t="s">
        <v>37</v>
      </c>
      <c r="B140" s="10"/>
      <c r="C140" s="16">
        <v>22</v>
      </c>
      <c r="D140" s="16"/>
    </row>
    <row r="141" ht="15" spans="1:4">
      <c r="A141" s="23"/>
      <c r="B141" s="23"/>
      <c r="C141" s="23"/>
      <c r="D141" s="23"/>
    </row>
    <row r="142" ht="15" spans="1:4">
      <c r="A142" s="18" t="s">
        <v>38</v>
      </c>
      <c r="B142" s="18"/>
      <c r="C142" s="18"/>
      <c r="D142" s="18"/>
    </row>
    <row r="143" ht="15" spans="1:4">
      <c r="A143" s="24">
        <v>1</v>
      </c>
      <c r="B143" s="25" t="s">
        <v>39</v>
      </c>
      <c r="C143" s="25" t="s">
        <v>40</v>
      </c>
      <c r="D143" s="25" t="s">
        <v>41</v>
      </c>
    </row>
    <row r="144" ht="15" spans="1:4">
      <c r="A144" s="10" t="s">
        <v>42</v>
      </c>
      <c r="B144" s="26" t="s">
        <v>43</v>
      </c>
      <c r="C144" s="27">
        <v>1</v>
      </c>
      <c r="D144" s="28">
        <f>C136</f>
        <v>1663.13</v>
      </c>
    </row>
    <row r="145" ht="15" spans="1:4">
      <c r="A145" s="10" t="s">
        <v>44</v>
      </c>
      <c r="B145" s="26" t="s">
        <v>45</v>
      </c>
      <c r="C145" s="27">
        <v>0</v>
      </c>
      <c r="D145" s="28">
        <f>C145*D144</f>
        <v>0</v>
      </c>
    </row>
    <row r="146" ht="15" spans="1:4">
      <c r="A146" s="10" t="s">
        <v>46</v>
      </c>
      <c r="B146" s="26" t="s">
        <v>47</v>
      </c>
      <c r="C146" s="27">
        <v>0</v>
      </c>
      <c r="D146" s="28">
        <f>C137*C146</f>
        <v>0</v>
      </c>
    </row>
    <row r="147" ht="15" spans="1:4">
      <c r="A147" s="10" t="s">
        <v>48</v>
      </c>
      <c r="B147" s="26" t="s">
        <v>49</v>
      </c>
      <c r="C147" s="27">
        <v>0</v>
      </c>
      <c r="D147" s="28">
        <v>0</v>
      </c>
    </row>
    <row r="148" ht="15" spans="1:4">
      <c r="A148" s="10" t="s">
        <v>50</v>
      </c>
      <c r="B148" s="26" t="s">
        <v>51</v>
      </c>
      <c r="C148" s="27">
        <v>0</v>
      </c>
      <c r="D148" s="28">
        <v>0</v>
      </c>
    </row>
    <row r="149" ht="15" spans="1:4">
      <c r="A149" s="29" t="s">
        <v>52</v>
      </c>
      <c r="B149" s="30" t="s">
        <v>53</v>
      </c>
      <c r="C149" s="31">
        <v>0</v>
      </c>
      <c r="D149" s="28">
        <v>0</v>
      </c>
    </row>
    <row r="150" ht="15" spans="1:4">
      <c r="A150" s="32" t="s">
        <v>54</v>
      </c>
      <c r="B150" s="32"/>
      <c r="C150" s="32"/>
      <c r="D150" s="28">
        <f>SUM(D144:D149)</f>
        <v>1663.13</v>
      </c>
    </row>
    <row r="151" ht="15" spans="1:4">
      <c r="A151" s="33" t="s">
        <v>55</v>
      </c>
      <c r="B151" s="33"/>
      <c r="C151" s="31">
        <v>0</v>
      </c>
      <c r="D151" s="28">
        <f>D150*C151</f>
        <v>0</v>
      </c>
    </row>
    <row r="152" ht="15" spans="1:4">
      <c r="A152" s="105" t="s">
        <v>154</v>
      </c>
      <c r="B152" s="105"/>
      <c r="C152" s="105"/>
      <c r="D152" s="35">
        <f>D150+D151</f>
        <v>1663.13</v>
      </c>
    </row>
    <row r="153" ht="19" customHeight="1" spans="1:4">
      <c r="A153" s="106" t="s">
        <v>155</v>
      </c>
      <c r="B153" s="106"/>
      <c r="C153" s="106"/>
      <c r="D153" s="106"/>
    </row>
    <row r="154" ht="15" spans="1:4">
      <c r="A154" s="18" t="s">
        <v>58</v>
      </c>
      <c r="B154" s="18"/>
      <c r="C154" s="18"/>
      <c r="D154" s="18"/>
    </row>
    <row r="155" ht="15" spans="1:4">
      <c r="A155" s="37" t="s">
        <v>42</v>
      </c>
      <c r="B155" s="38" t="s">
        <v>59</v>
      </c>
      <c r="C155" s="38"/>
      <c r="D155" s="39"/>
    </row>
    <row r="156" ht="15" spans="1:4">
      <c r="A156" s="32" t="s">
        <v>60</v>
      </c>
      <c r="B156" s="32"/>
      <c r="C156" s="32"/>
      <c r="D156" s="40">
        <f>D155</f>
        <v>0</v>
      </c>
    </row>
    <row r="157" ht="15" spans="1:4">
      <c r="A157" s="41"/>
      <c r="B157" s="41"/>
      <c r="C157" s="41"/>
      <c r="D157" s="41"/>
    </row>
    <row r="158" ht="15" spans="1:4">
      <c r="A158" s="18" t="s">
        <v>61</v>
      </c>
      <c r="B158" s="18"/>
      <c r="C158" s="18"/>
      <c r="D158" s="18"/>
    </row>
    <row r="159" ht="15" spans="1:4">
      <c r="A159" s="24" t="s">
        <v>62</v>
      </c>
      <c r="B159" s="25" t="s">
        <v>63</v>
      </c>
      <c r="C159" s="25" t="s">
        <v>40</v>
      </c>
      <c r="D159" s="25" t="s">
        <v>41</v>
      </c>
    </row>
    <row r="160" ht="15" spans="1:4">
      <c r="A160" s="10" t="s">
        <v>42</v>
      </c>
      <c r="B160" s="26" t="s">
        <v>64</v>
      </c>
      <c r="C160" s="27">
        <v>0.2</v>
      </c>
      <c r="D160" s="28">
        <f>D152*C160</f>
        <v>332.626</v>
      </c>
    </row>
    <row r="161" ht="15" spans="1:4">
      <c r="A161" s="10" t="s">
        <v>44</v>
      </c>
      <c r="B161" s="26" t="s">
        <v>65</v>
      </c>
      <c r="C161" s="42">
        <v>0.015</v>
      </c>
      <c r="D161" s="28">
        <f>D152*C161</f>
        <v>24.94695</v>
      </c>
    </row>
    <row r="162" ht="15" spans="1:4">
      <c r="A162" s="10" t="s">
        <v>46</v>
      </c>
      <c r="B162" s="26" t="s">
        <v>66</v>
      </c>
      <c r="C162" s="42">
        <v>0.01</v>
      </c>
      <c r="D162" s="28">
        <f>D152*C162</f>
        <v>16.6313</v>
      </c>
    </row>
    <row r="163" ht="15" spans="1:4">
      <c r="A163" s="10" t="s">
        <v>48</v>
      </c>
      <c r="B163" s="26" t="s">
        <v>67</v>
      </c>
      <c r="C163" s="42">
        <v>0.002</v>
      </c>
      <c r="D163" s="28">
        <f>D152*C163</f>
        <v>3.32626</v>
      </c>
    </row>
    <row r="164" ht="15" spans="1:4">
      <c r="A164" s="10" t="s">
        <v>50</v>
      </c>
      <c r="B164" s="26" t="s">
        <v>68</v>
      </c>
      <c r="C164" s="42">
        <v>0.025</v>
      </c>
      <c r="D164" s="28">
        <f>D152*C164</f>
        <v>41.57825</v>
      </c>
    </row>
    <row r="165" ht="15" spans="1:4">
      <c r="A165" s="10" t="s">
        <v>69</v>
      </c>
      <c r="B165" s="26" t="s">
        <v>70</v>
      </c>
      <c r="C165" s="42">
        <v>0.08</v>
      </c>
      <c r="D165" s="28">
        <f>D152*C165</f>
        <v>133.0504</v>
      </c>
    </row>
    <row r="166" ht="15" spans="1:4">
      <c r="A166" s="10" t="s">
        <v>71</v>
      </c>
      <c r="B166" s="26" t="s">
        <v>72</v>
      </c>
      <c r="C166" s="42">
        <v>0.03</v>
      </c>
      <c r="D166" s="28">
        <f>D152*C166</f>
        <v>49.8939</v>
      </c>
    </row>
    <row r="167" ht="15" spans="1:4">
      <c r="A167" s="10" t="s">
        <v>73</v>
      </c>
      <c r="B167" s="26" t="s">
        <v>74</v>
      </c>
      <c r="C167" s="42">
        <v>0.006</v>
      </c>
      <c r="D167" s="28">
        <f>D152*C167</f>
        <v>9.97878</v>
      </c>
    </row>
    <row r="168" ht="15" spans="1:4">
      <c r="A168" s="43" t="s">
        <v>75</v>
      </c>
      <c r="B168" s="43"/>
      <c r="C168" s="44">
        <f>SUM(C160:C167)</f>
        <v>0.368</v>
      </c>
      <c r="D168" s="45">
        <f>SUM(D160:D167)</f>
        <v>612.03184</v>
      </c>
    </row>
    <row r="169" ht="15" spans="1:4">
      <c r="A169" s="24" t="s">
        <v>76</v>
      </c>
      <c r="B169" s="25" t="s">
        <v>77</v>
      </c>
      <c r="C169" s="25" t="s">
        <v>40</v>
      </c>
      <c r="D169" s="25" t="s">
        <v>41</v>
      </c>
    </row>
    <row r="170" ht="15" spans="1:4">
      <c r="A170" s="10" t="s">
        <v>42</v>
      </c>
      <c r="B170" s="26" t="s">
        <v>78</v>
      </c>
      <c r="C170" s="42">
        <v>0.1111</v>
      </c>
      <c r="D170" s="28">
        <f>D152*C170</f>
        <v>184.773743</v>
      </c>
    </row>
    <row r="171" ht="15" spans="1:4">
      <c r="A171" s="10" t="s">
        <v>44</v>
      </c>
      <c r="B171" s="26" t="s">
        <v>79</v>
      </c>
      <c r="C171" s="42">
        <v>0.0139</v>
      </c>
      <c r="D171" s="28">
        <f>D152*C171</f>
        <v>23.117507</v>
      </c>
    </row>
    <row r="172" ht="15" spans="1:4">
      <c r="A172" s="10" t="s">
        <v>46</v>
      </c>
      <c r="B172" s="26" t="s">
        <v>80</v>
      </c>
      <c r="C172" s="42">
        <v>0.0002</v>
      </c>
      <c r="D172" s="28">
        <f>D152*C172</f>
        <v>0.332626</v>
      </c>
    </row>
    <row r="173" ht="15" spans="1:4">
      <c r="A173" s="10" t="s">
        <v>48</v>
      </c>
      <c r="B173" s="26" t="s">
        <v>81</v>
      </c>
      <c r="C173" s="42">
        <v>0.0028</v>
      </c>
      <c r="D173" s="28">
        <f>D152*C173</f>
        <v>4.656764</v>
      </c>
    </row>
    <row r="174" ht="15" spans="1:4">
      <c r="A174" s="10" t="s">
        <v>50</v>
      </c>
      <c r="B174" s="26" t="s">
        <v>82</v>
      </c>
      <c r="C174" s="42">
        <v>0.002</v>
      </c>
      <c r="D174" s="28">
        <f>D152*C174</f>
        <v>3.32626</v>
      </c>
    </row>
    <row r="175" ht="15" spans="1:4">
      <c r="A175" s="10" t="s">
        <v>69</v>
      </c>
      <c r="B175" s="26" t="s">
        <v>83</v>
      </c>
      <c r="C175" s="42">
        <v>0.0194</v>
      </c>
      <c r="D175" s="28">
        <f>D152*C175</f>
        <v>32.264722</v>
      </c>
    </row>
    <row r="176" ht="15" spans="1:4">
      <c r="A176" s="10" t="s">
        <v>71</v>
      </c>
      <c r="B176" s="26" t="s">
        <v>84</v>
      </c>
      <c r="C176" s="42">
        <v>0.0833</v>
      </c>
      <c r="D176" s="28">
        <f>D152*C176</f>
        <v>138.538729</v>
      </c>
    </row>
    <row r="177" ht="15" spans="1:4">
      <c r="A177" s="43" t="s">
        <v>85</v>
      </c>
      <c r="B177" s="43"/>
      <c r="C177" s="44">
        <f>SUM(C170:C176)</f>
        <v>0.2327</v>
      </c>
      <c r="D177" s="45">
        <f>SUM(D170:D176)</f>
        <v>387.010351</v>
      </c>
    </row>
    <row r="178" ht="15" spans="1:4">
      <c r="A178" s="24" t="s">
        <v>86</v>
      </c>
      <c r="B178" s="25" t="s">
        <v>87</v>
      </c>
      <c r="C178" s="25" t="s">
        <v>40</v>
      </c>
      <c r="D178" s="25" t="s">
        <v>41</v>
      </c>
    </row>
    <row r="179" ht="15" spans="1:4">
      <c r="A179" s="10" t="s">
        <v>42</v>
      </c>
      <c r="B179" s="26" t="s">
        <v>88</v>
      </c>
      <c r="C179" s="42">
        <v>0.0045</v>
      </c>
      <c r="D179" s="28">
        <f>D152*C179</f>
        <v>7.484085</v>
      </c>
    </row>
    <row r="180" ht="15" spans="1:4">
      <c r="A180" s="10" t="s">
        <v>44</v>
      </c>
      <c r="B180" s="26" t="s">
        <v>89</v>
      </c>
      <c r="C180" s="42">
        <v>0.0008</v>
      </c>
      <c r="D180" s="28">
        <f>D152*C180</f>
        <v>1.330504</v>
      </c>
    </row>
    <row r="181" ht="15" spans="1:4">
      <c r="A181" s="10" t="s">
        <v>46</v>
      </c>
      <c r="B181" s="26" t="s">
        <v>90</v>
      </c>
      <c r="C181" s="42">
        <v>0.04</v>
      </c>
      <c r="D181" s="28">
        <f>D152*C181</f>
        <v>66.5252</v>
      </c>
    </row>
    <row r="182" ht="15" spans="1:4">
      <c r="A182" s="43" t="s">
        <v>91</v>
      </c>
      <c r="B182" s="43"/>
      <c r="C182" s="44">
        <f>SUM(C179:C181)</f>
        <v>0.0453</v>
      </c>
      <c r="D182" s="45">
        <f>SUM(D179:D181)</f>
        <v>75.339789</v>
      </c>
    </row>
    <row r="183" ht="15" spans="1:4">
      <c r="A183" s="24" t="s">
        <v>92</v>
      </c>
      <c r="B183" s="25" t="s">
        <v>93</v>
      </c>
      <c r="C183" s="25" t="s">
        <v>40</v>
      </c>
      <c r="D183" s="25" t="s">
        <v>41</v>
      </c>
    </row>
    <row r="184" ht="15" spans="1:4">
      <c r="A184" s="10" t="s">
        <v>42</v>
      </c>
      <c r="B184" s="26" t="s">
        <v>94</v>
      </c>
      <c r="C184" s="42">
        <f>C168*C177</f>
        <v>0.0856336</v>
      </c>
      <c r="D184" s="28">
        <f>D152*C184</f>
        <v>142.419809168</v>
      </c>
    </row>
    <row r="185" ht="15" spans="1:4">
      <c r="A185" s="46" t="s">
        <v>95</v>
      </c>
      <c r="B185" s="46"/>
      <c r="C185" s="47">
        <f>C168+C177+C182+C184</f>
        <v>0.7316336</v>
      </c>
      <c r="D185" s="45">
        <f>D168+D177+D182+D184</f>
        <v>1216.801789168</v>
      </c>
    </row>
    <row r="186" ht="15" spans="1:4">
      <c r="A186" s="48" t="s">
        <v>96</v>
      </c>
      <c r="B186" s="48"/>
      <c r="C186" s="48"/>
      <c r="D186" s="49">
        <f>D152+D156+D185</f>
        <v>2879.931789168</v>
      </c>
    </row>
    <row r="187" ht="25" customHeight="1" spans="1:4">
      <c r="A187" s="50" t="s">
        <v>97</v>
      </c>
      <c r="B187" s="50"/>
      <c r="C187" s="50"/>
      <c r="D187" s="50"/>
    </row>
    <row r="188" spans="1:4">
      <c r="A188" s="51"/>
      <c r="B188" s="51"/>
      <c r="C188" s="51"/>
      <c r="D188" s="51"/>
    </row>
    <row r="189" ht="15" spans="1:4">
      <c r="A189" s="18" t="s">
        <v>98</v>
      </c>
      <c r="B189" s="18"/>
      <c r="C189" s="18"/>
      <c r="D189" s="18"/>
    </row>
    <row r="190" ht="15" spans="1:4">
      <c r="A190" s="37" t="s">
        <v>42</v>
      </c>
      <c r="B190" s="52" t="s">
        <v>99</v>
      </c>
      <c r="C190" s="52"/>
      <c r="D190" s="53">
        <f>UNIFORME!H34</f>
        <v>81.78</v>
      </c>
    </row>
    <row r="191" ht="15" spans="1:4">
      <c r="A191" s="37" t="s">
        <v>100</v>
      </c>
      <c r="B191" s="52" t="s">
        <v>101</v>
      </c>
      <c r="C191" s="52"/>
      <c r="D191" s="53"/>
    </row>
    <row r="192" ht="15" spans="1:4">
      <c r="A192" s="37" t="s">
        <v>44</v>
      </c>
      <c r="B192" s="52" t="s">
        <v>102</v>
      </c>
      <c r="C192" s="52"/>
      <c r="D192" s="28">
        <f>(D193*D194*D195-D196)</f>
        <v>76.2122</v>
      </c>
    </row>
    <row r="193" ht="15" spans="1:4">
      <c r="A193" s="54" t="s">
        <v>103</v>
      </c>
      <c r="B193" s="55" t="s">
        <v>104</v>
      </c>
      <c r="C193" s="55"/>
      <c r="D193" s="53">
        <v>4</v>
      </c>
    </row>
    <row r="194" ht="15" spans="1:4">
      <c r="A194" s="54" t="s">
        <v>105</v>
      </c>
      <c r="B194" s="55" t="s">
        <v>106</v>
      </c>
      <c r="C194" s="55"/>
      <c r="D194" s="56">
        <v>2</v>
      </c>
    </row>
    <row r="195" ht="15" spans="1:4">
      <c r="A195" s="54" t="s">
        <v>107</v>
      </c>
      <c r="B195" s="55" t="s">
        <v>108</v>
      </c>
      <c r="C195" s="55"/>
      <c r="D195" s="56">
        <v>22</v>
      </c>
    </row>
    <row r="196" ht="15" spans="1:4">
      <c r="A196" s="54" t="s">
        <v>109</v>
      </c>
      <c r="B196" s="55" t="s">
        <v>110</v>
      </c>
      <c r="C196" s="55"/>
      <c r="D196" s="28">
        <f>D144*6%</f>
        <v>99.7878</v>
      </c>
    </row>
    <row r="197" ht="15" spans="1:4">
      <c r="A197" s="37" t="s">
        <v>46</v>
      </c>
      <c r="B197" s="52" t="s">
        <v>156</v>
      </c>
      <c r="C197" s="52"/>
      <c r="D197" s="53">
        <f>16.85*C140*0.8</f>
        <v>296.56</v>
      </c>
    </row>
    <row r="198" ht="15" spans="1:4">
      <c r="A198" s="37" t="s">
        <v>48</v>
      </c>
      <c r="B198" s="52" t="s">
        <v>112</v>
      </c>
      <c r="C198" s="52"/>
      <c r="D198" s="53">
        <v>5</v>
      </c>
    </row>
    <row r="199" ht="15" spans="1:4">
      <c r="A199" s="37" t="s">
        <v>50</v>
      </c>
      <c r="B199" s="52" t="s">
        <v>113</v>
      </c>
      <c r="C199" s="52"/>
      <c r="D199" s="53">
        <v>0</v>
      </c>
    </row>
    <row r="200" ht="15" spans="1:4">
      <c r="A200" s="57"/>
      <c r="B200" s="52"/>
      <c r="C200" s="52"/>
      <c r="D200" s="53"/>
    </row>
    <row r="201" ht="15" spans="1:4">
      <c r="A201" s="57"/>
      <c r="B201" s="11"/>
      <c r="C201" s="11"/>
      <c r="D201" s="58"/>
    </row>
    <row r="202" ht="15" spans="1:4">
      <c r="A202" s="32" t="s">
        <v>115</v>
      </c>
      <c r="B202" s="32"/>
      <c r="C202" s="42">
        <v>0</v>
      </c>
      <c r="D202" s="40">
        <f>SUM(D190:D192,D197:D201)*C202</f>
        <v>0</v>
      </c>
    </row>
    <row r="203" ht="15" spans="1:4">
      <c r="A203" s="59" t="s">
        <v>116</v>
      </c>
      <c r="B203" s="59"/>
      <c r="C203" s="59"/>
      <c r="D203" s="49">
        <f>IF(D192="Sem Vale Transporte",0,SUM(D190+D191+D192+D197+D198+D199+D200))</f>
        <v>459.5522</v>
      </c>
    </row>
    <row r="204" spans="1:4">
      <c r="A204" s="60"/>
      <c r="B204" s="60"/>
      <c r="C204" s="60"/>
      <c r="D204" s="60"/>
    </row>
    <row r="205" ht="15" spans="1:4">
      <c r="A205" s="18" t="s">
        <v>117</v>
      </c>
      <c r="B205" s="18"/>
      <c r="C205" s="18"/>
      <c r="D205" s="18"/>
    </row>
    <row r="206" ht="15" spans="1:4">
      <c r="A206" s="61">
        <v>4</v>
      </c>
      <c r="B206" s="62"/>
      <c r="C206" s="61" t="s">
        <v>40</v>
      </c>
      <c r="D206" s="25" t="s">
        <v>41</v>
      </c>
    </row>
    <row r="207" ht="15" spans="1:4">
      <c r="A207" s="37" t="s">
        <v>42</v>
      </c>
      <c r="B207" s="63" t="s">
        <v>118</v>
      </c>
      <c r="C207" s="64">
        <v>0.02</v>
      </c>
      <c r="D207" s="28">
        <f>(D186+D203)*C207</f>
        <v>66.78967978336</v>
      </c>
    </row>
    <row r="208" ht="15" spans="1:4">
      <c r="A208" s="37" t="s">
        <v>44</v>
      </c>
      <c r="B208" s="63" t="s">
        <v>119</v>
      </c>
      <c r="C208" s="64">
        <v>0.02</v>
      </c>
      <c r="D208" s="65">
        <f>(D186+D203)*C208</f>
        <v>66.78967978336</v>
      </c>
    </row>
    <row r="209" ht="15" spans="1:4">
      <c r="A209" s="34" t="s">
        <v>120</v>
      </c>
      <c r="B209" s="62"/>
      <c r="C209" s="66">
        <f>SUM(C207:C208)</f>
        <v>0.04</v>
      </c>
      <c r="D209" s="67">
        <f>SUM(D207:D208)</f>
        <v>133.57935956672</v>
      </c>
    </row>
    <row r="210" ht="29" customHeight="1" spans="1:4">
      <c r="A210" s="50" t="s">
        <v>121</v>
      </c>
      <c r="B210" s="50"/>
      <c r="C210" s="50"/>
      <c r="D210" s="50"/>
    </row>
    <row r="211" ht="19.4" customHeight="1" spans="1:4">
      <c r="A211" s="50" t="s">
        <v>122</v>
      </c>
      <c r="B211" s="50"/>
      <c r="C211" s="50"/>
      <c r="D211" s="50"/>
    </row>
    <row r="212" ht="15" spans="1:4">
      <c r="A212" s="18" t="s">
        <v>123</v>
      </c>
      <c r="B212" s="18"/>
      <c r="C212" s="18"/>
      <c r="D212" s="18"/>
    </row>
    <row r="213" ht="15" spans="1:4">
      <c r="A213" s="11"/>
      <c r="B213" s="11"/>
      <c r="C213" s="68" t="s">
        <v>40</v>
      </c>
      <c r="D213" s="69" t="s">
        <v>41</v>
      </c>
    </row>
    <row r="214" ht="15" spans="1:4">
      <c r="A214" s="37" t="s">
        <v>42</v>
      </c>
      <c r="B214" s="52" t="s">
        <v>124</v>
      </c>
      <c r="C214" s="70">
        <v>0.0865</v>
      </c>
      <c r="D214" s="11"/>
    </row>
    <row r="215" spans="1:4">
      <c r="A215" s="54" t="s">
        <v>100</v>
      </c>
      <c r="B215" s="55" t="s">
        <v>125</v>
      </c>
      <c r="C215" s="71">
        <v>0.05</v>
      </c>
      <c r="D215" s="72" t="s">
        <v>126</v>
      </c>
    </row>
    <row r="216" spans="1:4">
      <c r="A216" s="54" t="s">
        <v>127</v>
      </c>
      <c r="B216" s="55" t="s">
        <v>128</v>
      </c>
      <c r="C216" s="71">
        <v>0.03</v>
      </c>
      <c r="D216" s="72" t="s">
        <v>126</v>
      </c>
    </row>
    <row r="217" spans="1:4">
      <c r="A217" s="54" t="s">
        <v>129</v>
      </c>
      <c r="B217" s="55" t="s">
        <v>130</v>
      </c>
      <c r="C217" s="71">
        <v>0.0065</v>
      </c>
      <c r="D217" s="72" t="s">
        <v>126</v>
      </c>
    </row>
    <row r="218" ht="15" spans="1:4">
      <c r="A218" s="37" t="s">
        <v>44</v>
      </c>
      <c r="B218" s="52" t="s">
        <v>131</v>
      </c>
      <c r="C218" s="52"/>
      <c r="D218" s="28">
        <f>D186+D203+D209</f>
        <v>3473.06334873472</v>
      </c>
    </row>
    <row r="219" ht="15" spans="1:4">
      <c r="A219" s="37" t="s">
        <v>46</v>
      </c>
      <c r="B219" s="52" t="s">
        <v>132</v>
      </c>
      <c r="C219" s="52"/>
      <c r="D219" s="28">
        <f>D218/(1-C214)</f>
        <v>3801.93032154868</v>
      </c>
    </row>
    <row r="220" ht="15" spans="1:4">
      <c r="A220" s="32" t="s">
        <v>133</v>
      </c>
      <c r="B220" s="32"/>
      <c r="C220" s="32"/>
      <c r="D220" s="40">
        <f>D219-D218</f>
        <v>328.866972813961</v>
      </c>
    </row>
    <row r="221" ht="30" customHeight="1" spans="1:4">
      <c r="A221" s="50" t="s">
        <v>134</v>
      </c>
      <c r="B221" s="50"/>
      <c r="C221" s="50"/>
      <c r="D221" s="50"/>
    </row>
    <row r="222" ht="22" customHeight="1" spans="1:4">
      <c r="A222" s="102" t="s">
        <v>135</v>
      </c>
      <c r="B222" s="102"/>
      <c r="C222" s="102"/>
      <c r="D222" s="102"/>
    </row>
    <row r="223" ht="15" spans="1:4">
      <c r="A223" s="18" t="s">
        <v>136</v>
      </c>
      <c r="B223" s="18"/>
      <c r="C223" s="18"/>
      <c r="D223" s="18"/>
    </row>
    <row r="224" ht="15" spans="1:4">
      <c r="A224" s="11"/>
      <c r="B224" s="11"/>
      <c r="C224" s="68" t="s">
        <v>40</v>
      </c>
      <c r="D224" s="69" t="s">
        <v>41</v>
      </c>
    </row>
    <row r="225" ht="15" spans="1:4">
      <c r="A225" s="37" t="s">
        <v>42</v>
      </c>
      <c r="B225" s="52" t="s">
        <v>137</v>
      </c>
      <c r="C225" s="70">
        <f>SUM(C226:C228)</f>
        <v>0.1425</v>
      </c>
      <c r="D225" s="11"/>
    </row>
    <row r="226" spans="1:4">
      <c r="A226" s="54" t="s">
        <v>100</v>
      </c>
      <c r="B226" s="55" t="s">
        <v>125</v>
      </c>
      <c r="C226" s="71">
        <v>0.05</v>
      </c>
      <c r="D226" s="72" t="s">
        <v>126</v>
      </c>
    </row>
    <row r="227" spans="1:4">
      <c r="A227" s="54" t="s">
        <v>127</v>
      </c>
      <c r="B227" s="55" t="s">
        <v>128</v>
      </c>
      <c r="C227" s="71">
        <v>0.076</v>
      </c>
      <c r="D227" s="72" t="s">
        <v>126</v>
      </c>
    </row>
    <row r="228" spans="1:4">
      <c r="A228" s="54" t="s">
        <v>129</v>
      </c>
      <c r="B228" s="55" t="s">
        <v>130</v>
      </c>
      <c r="C228" s="71">
        <v>0.0165</v>
      </c>
      <c r="D228" s="72" t="s">
        <v>126</v>
      </c>
    </row>
    <row r="229" ht="15" spans="1:4">
      <c r="A229" s="37" t="s">
        <v>44</v>
      </c>
      <c r="B229" s="52" t="s">
        <v>131</v>
      </c>
      <c r="C229" s="52"/>
      <c r="D229" s="28">
        <f>D186+D203+D209</f>
        <v>3473.06334873472</v>
      </c>
    </row>
    <row r="230" ht="15" spans="1:4">
      <c r="A230" s="37" t="s">
        <v>46</v>
      </c>
      <c r="B230" s="52" t="s">
        <v>132</v>
      </c>
      <c r="C230" s="52"/>
      <c r="D230" s="28">
        <f>D229/(1-C225)</f>
        <v>4050.21964867023</v>
      </c>
    </row>
    <row r="231" ht="15" spans="1:4">
      <c r="A231" s="32" t="s">
        <v>133</v>
      </c>
      <c r="B231" s="32"/>
      <c r="C231" s="32"/>
      <c r="D231" s="40">
        <f>D230-D229</f>
        <v>577.156299935507</v>
      </c>
    </row>
    <row r="232" spans="1:4">
      <c r="A232" s="17"/>
      <c r="B232" s="17"/>
      <c r="C232" s="17"/>
      <c r="D232" s="17"/>
    </row>
    <row r="233" ht="15" spans="1:4">
      <c r="A233" s="18" t="s">
        <v>138</v>
      </c>
      <c r="B233" s="18"/>
      <c r="C233" s="18"/>
      <c r="D233" s="18"/>
    </row>
    <row r="234" ht="15" spans="1:4">
      <c r="A234" s="74" t="s">
        <v>139</v>
      </c>
      <c r="B234" s="68" t="s">
        <v>140</v>
      </c>
      <c r="C234" s="68"/>
      <c r="D234" s="69" t="s">
        <v>41</v>
      </c>
    </row>
    <row r="235" ht="15" spans="1:4">
      <c r="A235" s="37" t="s">
        <v>141</v>
      </c>
      <c r="B235" s="52" t="s">
        <v>142</v>
      </c>
      <c r="C235" s="52"/>
      <c r="D235" s="28">
        <f>D186</f>
        <v>2879.931789168</v>
      </c>
    </row>
    <row r="236" ht="15" spans="1:4">
      <c r="A236" s="37">
        <v>3</v>
      </c>
      <c r="B236" s="52" t="s">
        <v>143</v>
      </c>
      <c r="C236" s="52"/>
      <c r="D236" s="28">
        <f>D203</f>
        <v>459.5522</v>
      </c>
    </row>
    <row r="237" ht="15" spans="1:4">
      <c r="A237" s="37">
        <v>4</v>
      </c>
      <c r="B237" s="52" t="s">
        <v>144</v>
      </c>
      <c r="C237" s="52"/>
      <c r="D237" s="28">
        <f>D209</f>
        <v>133.57935956672</v>
      </c>
    </row>
    <row r="238" ht="15" spans="1:4">
      <c r="A238" s="37">
        <v>5</v>
      </c>
      <c r="B238" s="52" t="s">
        <v>145</v>
      </c>
      <c r="C238" s="52"/>
      <c r="D238" s="28">
        <f>IF(C239=1,D239,D240)</f>
        <v>577.156299935507</v>
      </c>
    </row>
    <row r="239" spans="1:4">
      <c r="A239" s="54" t="s">
        <v>146</v>
      </c>
      <c r="B239" s="54"/>
      <c r="C239" s="75" t="b">
        <f>FALSE()</f>
        <v>0</v>
      </c>
      <c r="D239" s="72">
        <f>D220</f>
        <v>328.866972813961</v>
      </c>
    </row>
    <row r="240" spans="1:4">
      <c r="A240" s="54" t="s">
        <v>147</v>
      </c>
      <c r="B240" s="54"/>
      <c r="C240" s="76"/>
      <c r="D240" s="72">
        <f>D231</f>
        <v>577.156299935507</v>
      </c>
    </row>
    <row r="241" ht="15" spans="1:4">
      <c r="A241" s="10">
        <v>6</v>
      </c>
      <c r="B241" s="77" t="s">
        <v>148</v>
      </c>
      <c r="C241" s="77"/>
      <c r="D241" s="40">
        <f>SUM(D235:D238)</f>
        <v>4050.21964867023</v>
      </c>
    </row>
    <row r="242" ht="15" spans="1:4">
      <c r="A242" s="37">
        <v>7</v>
      </c>
      <c r="B242" s="78" t="s">
        <v>149</v>
      </c>
      <c r="C242" s="78"/>
      <c r="D242" s="79">
        <v>1</v>
      </c>
    </row>
    <row r="243" ht="15" spans="1:4">
      <c r="A243" s="10">
        <v>8</v>
      </c>
      <c r="B243" s="77" t="s">
        <v>150</v>
      </c>
      <c r="C243" s="77"/>
      <c r="D243" s="40">
        <f>D241*D242</f>
        <v>4050.21964867023</v>
      </c>
    </row>
    <row r="244" ht="23.85" customHeight="1" spans="1:4">
      <c r="A244" s="80" t="s">
        <v>151</v>
      </c>
      <c r="B244" s="80"/>
      <c r="C244" s="80"/>
      <c r="D244" s="40">
        <f>D243*C130</f>
        <v>48602.6357840427</v>
      </c>
    </row>
    <row r="246" ht="15.75" customHeight="1" spans="1:4">
      <c r="A246" s="86" t="s">
        <v>157</v>
      </c>
      <c r="B246" s="86"/>
      <c r="C246" s="86"/>
      <c r="D246" s="86"/>
    </row>
    <row r="247" ht="15.75" customHeight="1" spans="1:4">
      <c r="A247" s="87"/>
      <c r="B247" s="87"/>
      <c r="C247" s="87"/>
      <c r="D247" s="87"/>
    </row>
    <row r="248" ht="22" customHeight="1" spans="1:4">
      <c r="A248" s="88" t="s">
        <v>158</v>
      </c>
      <c r="B248" s="88"/>
      <c r="C248" s="88"/>
      <c r="D248" s="88"/>
    </row>
    <row r="249" ht="16" customHeight="1" spans="1:4">
      <c r="A249" s="89" t="s">
        <v>159</v>
      </c>
      <c r="B249" s="89"/>
      <c r="C249" s="90" t="s">
        <v>160</v>
      </c>
      <c r="D249" s="90"/>
    </row>
    <row r="250" ht="17" customHeight="1" spans="1:4">
      <c r="A250" s="91" t="s">
        <v>161</v>
      </c>
      <c r="B250" s="91"/>
      <c r="C250" s="92">
        <v>46037</v>
      </c>
      <c r="D250" s="92"/>
    </row>
    <row r="251" ht="18" customHeight="1" spans="1:4">
      <c r="A251" s="93" t="s">
        <v>162</v>
      </c>
      <c r="B251" s="93"/>
      <c r="C251" s="93"/>
      <c r="D251" s="93"/>
    </row>
    <row r="252" ht="15" spans="1:4">
      <c r="A252" s="94" t="s">
        <v>163</v>
      </c>
      <c r="B252" s="94"/>
      <c r="C252" s="95">
        <f>D21</f>
        <v>1936.25</v>
      </c>
      <c r="D252" s="96" t="s">
        <v>164</v>
      </c>
    </row>
    <row r="253" ht="45" spans="1:4">
      <c r="A253" s="94" t="s">
        <v>165</v>
      </c>
      <c r="B253" s="94"/>
      <c r="C253" s="95">
        <f>D69</f>
        <v>59.825</v>
      </c>
      <c r="D253" s="97" t="s">
        <v>200</v>
      </c>
    </row>
    <row r="254" ht="15" spans="1:4">
      <c r="A254" s="94" t="s">
        <v>114</v>
      </c>
      <c r="B254" s="94"/>
      <c r="C254" s="95">
        <f>D77</f>
        <v>147.63</v>
      </c>
      <c r="D254" s="96" t="s">
        <v>167</v>
      </c>
    </row>
    <row r="255" ht="30" spans="1:4">
      <c r="A255" s="98" t="s">
        <v>99</v>
      </c>
      <c r="B255" s="98"/>
      <c r="C255" s="95">
        <f>D67</f>
        <v>74.39</v>
      </c>
      <c r="D255" s="97" t="s">
        <v>168</v>
      </c>
    </row>
    <row r="257" ht="23" customHeight="1" spans="1:4">
      <c r="A257" s="88" t="s">
        <v>201</v>
      </c>
      <c r="B257" s="88"/>
      <c r="C257" s="88"/>
      <c r="D257" s="88"/>
    </row>
    <row r="258" ht="18" customHeight="1" spans="1:4">
      <c r="A258" s="89" t="s">
        <v>159</v>
      </c>
      <c r="B258" s="89"/>
      <c r="C258" s="90" t="s">
        <v>170</v>
      </c>
      <c r="D258" s="90"/>
    </row>
    <row r="259" ht="20" customHeight="1" spans="1:4">
      <c r="A259" s="91" t="s">
        <v>171</v>
      </c>
      <c r="B259" s="91"/>
      <c r="C259" s="92">
        <v>46120</v>
      </c>
      <c r="D259" s="92"/>
    </row>
    <row r="260" ht="21" customHeight="1" spans="1:4">
      <c r="A260" s="93" t="s">
        <v>162</v>
      </c>
      <c r="B260" s="93"/>
      <c r="C260" s="93"/>
      <c r="D260" s="93"/>
    </row>
    <row r="261" ht="15" spans="1:4">
      <c r="A261" s="94" t="s">
        <v>163</v>
      </c>
      <c r="B261" s="94"/>
      <c r="C261" s="95">
        <f>D144</f>
        <v>1663.13</v>
      </c>
      <c r="D261" s="97" t="s">
        <v>164</v>
      </c>
    </row>
    <row r="262" ht="60" spans="1:4">
      <c r="A262" s="94" t="s">
        <v>172</v>
      </c>
      <c r="B262" s="94"/>
      <c r="C262" s="95">
        <f>D197</f>
        <v>296.56</v>
      </c>
      <c r="D262" s="97" t="s">
        <v>173</v>
      </c>
    </row>
    <row r="263" ht="45" spans="1:4">
      <c r="A263" s="94" t="s">
        <v>165</v>
      </c>
      <c r="B263" s="94"/>
      <c r="C263" s="95">
        <f>D192</f>
        <v>76.2122</v>
      </c>
      <c r="D263" s="97" t="s">
        <v>200</v>
      </c>
    </row>
    <row r="264" ht="15" spans="1:4">
      <c r="A264" s="94" t="s">
        <v>174</v>
      </c>
      <c r="B264" s="94"/>
      <c r="C264" s="95">
        <f>D198</f>
        <v>5</v>
      </c>
      <c r="D264" s="96" t="s">
        <v>175</v>
      </c>
    </row>
    <row r="265" ht="30" spans="1:4">
      <c r="A265" s="98" t="s">
        <v>99</v>
      </c>
      <c r="B265" s="98"/>
      <c r="C265" s="95">
        <f>D190</f>
        <v>81.78</v>
      </c>
      <c r="D265" s="97" t="s">
        <v>168</v>
      </c>
    </row>
  </sheetData>
  <mergeCells count="203">
    <mergeCell ref="A1:D1"/>
    <mergeCell ref="A2:D2"/>
    <mergeCell ref="A3:B3"/>
    <mergeCell ref="C3:D3"/>
    <mergeCell ref="A4:B4"/>
    <mergeCell ref="C4:D4"/>
    <mergeCell ref="C6:D6"/>
    <mergeCell ref="A7:B7"/>
    <mergeCell ref="C7:D7"/>
    <mergeCell ref="A8:D8"/>
    <mergeCell ref="A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D18"/>
    <mergeCell ref="A19:D19"/>
    <mergeCell ref="A27:C27"/>
    <mergeCell ref="A28:B28"/>
    <mergeCell ref="A29:C29"/>
    <mergeCell ref="A30:D30"/>
    <mergeCell ref="A31:D31"/>
    <mergeCell ref="B32:C32"/>
    <mergeCell ref="A33:C33"/>
    <mergeCell ref="A34:D34"/>
    <mergeCell ref="A35:D35"/>
    <mergeCell ref="A45:B45"/>
    <mergeCell ref="A54:B54"/>
    <mergeCell ref="A59:B59"/>
    <mergeCell ref="A62:B62"/>
    <mergeCell ref="A63:C63"/>
    <mergeCell ref="A64:D64"/>
    <mergeCell ref="A65:D65"/>
    <mergeCell ref="A66:D66"/>
    <mergeCell ref="B67:C67"/>
    <mergeCell ref="B68:C68"/>
    <mergeCell ref="B69:C69"/>
    <mergeCell ref="B70:C70"/>
    <mergeCell ref="B71:C71"/>
    <mergeCell ref="B72:C72"/>
    <mergeCell ref="B73:C73"/>
    <mergeCell ref="B74:C74"/>
    <mergeCell ref="B75:C75"/>
    <mergeCell ref="B76:C76"/>
    <mergeCell ref="B77:C77"/>
    <mergeCell ref="B78:C78"/>
    <mergeCell ref="A79:B79"/>
    <mergeCell ref="A80:C80"/>
    <mergeCell ref="A81:D81"/>
    <mergeCell ref="A82:D82"/>
    <mergeCell ref="A87:D87"/>
    <mergeCell ref="A88:D88"/>
    <mergeCell ref="A89:D89"/>
    <mergeCell ref="A90:B90"/>
    <mergeCell ref="B95:C95"/>
    <mergeCell ref="B96:C96"/>
    <mergeCell ref="A97:C97"/>
    <mergeCell ref="A98:D98"/>
    <mergeCell ref="A99:D99"/>
    <mergeCell ref="A100:D100"/>
    <mergeCell ref="A101:B101"/>
    <mergeCell ref="B106:C106"/>
    <mergeCell ref="B107:C107"/>
    <mergeCell ref="A108:C108"/>
    <mergeCell ref="A109:D109"/>
    <mergeCell ref="A110:D110"/>
    <mergeCell ref="B111:C111"/>
    <mergeCell ref="B112:C112"/>
    <mergeCell ref="B113:C113"/>
    <mergeCell ref="B114:C114"/>
    <mergeCell ref="B115:C115"/>
    <mergeCell ref="A116:B116"/>
    <mergeCell ref="A117:B117"/>
    <mergeCell ref="B118:C118"/>
    <mergeCell ref="B119:C119"/>
    <mergeCell ref="B120:C120"/>
    <mergeCell ref="A121:C121"/>
    <mergeCell ref="A124:D124"/>
    <mergeCell ref="A125:D125"/>
    <mergeCell ref="A126:B126"/>
    <mergeCell ref="C126:D126"/>
    <mergeCell ref="A127:B127"/>
    <mergeCell ref="C127:D127"/>
    <mergeCell ref="C129:D129"/>
    <mergeCell ref="A130:B130"/>
    <mergeCell ref="C130:D130"/>
    <mergeCell ref="A131:D131"/>
    <mergeCell ref="A132:D132"/>
    <mergeCell ref="A133:B133"/>
    <mergeCell ref="C133:D133"/>
    <mergeCell ref="A134:B134"/>
    <mergeCell ref="C134:D134"/>
    <mergeCell ref="A135:B135"/>
    <mergeCell ref="C135:D135"/>
    <mergeCell ref="A136:B136"/>
    <mergeCell ref="C136:D136"/>
    <mergeCell ref="A137:B137"/>
    <mergeCell ref="C137:D137"/>
    <mergeCell ref="A138:B138"/>
    <mergeCell ref="C138:D138"/>
    <mergeCell ref="A139:B139"/>
    <mergeCell ref="C139:D139"/>
    <mergeCell ref="A140:B140"/>
    <mergeCell ref="C140:D140"/>
    <mergeCell ref="A141:D141"/>
    <mergeCell ref="A142:D142"/>
    <mergeCell ref="A150:C150"/>
    <mergeCell ref="A151:B151"/>
    <mergeCell ref="A152:C152"/>
    <mergeCell ref="A153:D153"/>
    <mergeCell ref="A154:D154"/>
    <mergeCell ref="B155:C155"/>
    <mergeCell ref="A156:C156"/>
    <mergeCell ref="A157:D157"/>
    <mergeCell ref="A158:D158"/>
    <mergeCell ref="A168:B168"/>
    <mergeCell ref="A177:B177"/>
    <mergeCell ref="A182:B182"/>
    <mergeCell ref="A185:B185"/>
    <mergeCell ref="A186:C186"/>
    <mergeCell ref="A187:D187"/>
    <mergeCell ref="A188:D188"/>
    <mergeCell ref="A189:D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A202:B202"/>
    <mergeCell ref="A203:C203"/>
    <mergeCell ref="A204:D204"/>
    <mergeCell ref="A205:D205"/>
    <mergeCell ref="A210:D210"/>
    <mergeCell ref="A211:D211"/>
    <mergeCell ref="A212:D212"/>
    <mergeCell ref="A213:B213"/>
    <mergeCell ref="B218:C218"/>
    <mergeCell ref="B219:C219"/>
    <mergeCell ref="A220:C220"/>
    <mergeCell ref="A221:D221"/>
    <mergeCell ref="A222:D222"/>
    <mergeCell ref="A223:D223"/>
    <mergeCell ref="A224:B224"/>
    <mergeCell ref="B229:C229"/>
    <mergeCell ref="B230:C230"/>
    <mergeCell ref="A231:C231"/>
    <mergeCell ref="A232:D232"/>
    <mergeCell ref="A233:D233"/>
    <mergeCell ref="B234:C234"/>
    <mergeCell ref="B235:C235"/>
    <mergeCell ref="B236:C236"/>
    <mergeCell ref="B237:C237"/>
    <mergeCell ref="B238:C238"/>
    <mergeCell ref="A239:B239"/>
    <mergeCell ref="A240:B240"/>
    <mergeCell ref="B241:C241"/>
    <mergeCell ref="B242:C242"/>
    <mergeCell ref="B243:C243"/>
    <mergeCell ref="A244:C244"/>
    <mergeCell ref="A246:D246"/>
    <mergeCell ref="A248:D248"/>
    <mergeCell ref="A249:B249"/>
    <mergeCell ref="C249:D249"/>
    <mergeCell ref="A250:B250"/>
    <mergeCell ref="C250:D250"/>
    <mergeCell ref="A251:D251"/>
    <mergeCell ref="A252:B252"/>
    <mergeCell ref="A253:B253"/>
    <mergeCell ref="A254:B254"/>
    <mergeCell ref="A255:B255"/>
    <mergeCell ref="A257:D257"/>
    <mergeCell ref="A258:B258"/>
    <mergeCell ref="C258:D258"/>
    <mergeCell ref="A259:B259"/>
    <mergeCell ref="C259:D259"/>
    <mergeCell ref="A260:D260"/>
    <mergeCell ref="A261:B261"/>
    <mergeCell ref="A262:B262"/>
    <mergeCell ref="A263:B263"/>
    <mergeCell ref="A264:B264"/>
    <mergeCell ref="A265:B265"/>
    <mergeCell ref="A5:B6"/>
    <mergeCell ref="A122:D123"/>
    <mergeCell ref="A128:B129"/>
  </mergeCells>
  <pageMargins left="0.75" right="0.75" top="1" bottom="1" header="0.511805555555555" footer="0.511805555555555"/>
  <pageSetup paperSize="9" scale="85" firstPageNumber="0" orientation="landscape" useFirstPageNumber="1"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3"/>
  <sheetViews>
    <sheetView tabSelected="1" topLeftCell="A192" workbookViewId="0">
      <selection activeCell="D242" sqref="D242"/>
    </sheetView>
  </sheetViews>
  <sheetFormatPr defaultColWidth="9" defaultRowHeight="12.75" outlineLevelCol="3"/>
  <cols>
    <col min="1" max="1" width="19.9904761904762" customWidth="1"/>
    <col min="2" max="2" width="48.2285714285714" customWidth="1"/>
    <col min="3" max="3" width="17.4" customWidth="1"/>
    <col min="4" max="4" width="41.8571428571429" customWidth="1"/>
    <col min="5" max="1025" width="12.6285714285714" customWidth="1"/>
  </cols>
  <sheetData>
    <row r="1" ht="15.75" spans="1:4">
      <c r="A1" s="8" t="s">
        <v>202</v>
      </c>
      <c r="B1" s="8"/>
      <c r="C1" s="8"/>
      <c r="D1" s="8"/>
    </row>
    <row r="2" spans="1:4">
      <c r="A2" s="9" t="s">
        <v>21</v>
      </c>
      <c r="B2" s="9"/>
      <c r="C2" s="9"/>
      <c r="D2" s="9"/>
    </row>
    <row r="3" ht="15" spans="1:4">
      <c r="A3" s="10" t="s">
        <v>22</v>
      </c>
      <c r="B3" s="10"/>
      <c r="C3" s="11"/>
      <c r="D3" s="11"/>
    </row>
    <row r="4" ht="15" customHeight="1" spans="1:4">
      <c r="A4" s="10" t="s">
        <v>1</v>
      </c>
      <c r="B4" s="10"/>
      <c r="C4" s="12" t="s">
        <v>203</v>
      </c>
      <c r="D4" s="12"/>
    </row>
    <row r="5" ht="15" customHeight="1" spans="1:4">
      <c r="A5" s="13" t="s">
        <v>24</v>
      </c>
      <c r="B5" s="13"/>
      <c r="C5" s="14" t="s">
        <v>25</v>
      </c>
      <c r="D5" s="14" t="s">
        <v>26</v>
      </c>
    </row>
    <row r="6" ht="15" spans="1:4">
      <c r="A6" s="13"/>
      <c r="B6" s="13"/>
      <c r="C6" s="15">
        <v>46037</v>
      </c>
      <c r="D6" s="15"/>
    </row>
    <row r="7" ht="15" spans="1:4">
      <c r="A7" s="10" t="s">
        <v>27</v>
      </c>
      <c r="B7" s="10"/>
      <c r="C7" s="16">
        <v>12</v>
      </c>
      <c r="D7" s="16"/>
    </row>
    <row r="8" spans="1:4">
      <c r="A8" s="17"/>
      <c r="B8" s="17"/>
      <c r="C8" s="17"/>
      <c r="D8" s="17"/>
    </row>
    <row r="9" ht="15" spans="1:4">
      <c r="A9" s="18" t="s">
        <v>28</v>
      </c>
      <c r="B9" s="18"/>
      <c r="C9" s="18"/>
      <c r="D9" s="18"/>
    </row>
    <row r="10" ht="15" spans="1:4">
      <c r="A10" s="10" t="s">
        <v>29</v>
      </c>
      <c r="B10" s="10"/>
      <c r="C10" s="19" t="s">
        <v>11</v>
      </c>
      <c r="D10" s="19"/>
    </row>
    <row r="11" ht="15" spans="1:4">
      <c r="A11" s="10" t="s">
        <v>30</v>
      </c>
      <c r="B11" s="10"/>
      <c r="C11" s="20" t="s">
        <v>31</v>
      </c>
      <c r="D11" s="20"/>
    </row>
    <row r="12" ht="15" spans="1:4">
      <c r="A12" s="10" t="s">
        <v>32</v>
      </c>
      <c r="B12" s="10"/>
      <c r="C12" s="21">
        <v>1196079</v>
      </c>
      <c r="D12" s="21"/>
    </row>
    <row r="13" ht="15" spans="1:4">
      <c r="A13" s="10" t="s">
        <v>33</v>
      </c>
      <c r="B13" s="10"/>
      <c r="C13" s="22">
        <v>1936.25</v>
      </c>
      <c r="D13" s="22"/>
    </row>
    <row r="14" ht="15" spans="1:4">
      <c r="A14" s="10" t="s">
        <v>34</v>
      </c>
      <c r="B14" s="10"/>
      <c r="C14" s="22">
        <v>1621</v>
      </c>
      <c r="D14" s="22"/>
    </row>
    <row r="15" ht="15" spans="1:4">
      <c r="A15" s="10" t="s">
        <v>35</v>
      </c>
      <c r="B15" s="10"/>
      <c r="C15" s="15">
        <v>46023</v>
      </c>
      <c r="D15" s="15"/>
    </row>
    <row r="16" ht="15" spans="1:4">
      <c r="A16" s="10" t="s">
        <v>36</v>
      </c>
      <c r="B16" s="10"/>
      <c r="C16" s="16">
        <v>220</v>
      </c>
      <c r="D16" s="16"/>
    </row>
    <row r="17" ht="15" spans="1:4">
      <c r="A17" s="10" t="s">
        <v>37</v>
      </c>
      <c r="B17" s="10"/>
      <c r="C17" s="16">
        <v>22</v>
      </c>
      <c r="D17" s="16"/>
    </row>
    <row r="18" ht="15" spans="1:4">
      <c r="A18" s="23"/>
      <c r="B18" s="23"/>
      <c r="C18" s="23"/>
      <c r="D18" s="23"/>
    </row>
    <row r="19" ht="15" spans="1:4">
      <c r="A19" s="18" t="s">
        <v>38</v>
      </c>
      <c r="B19" s="18"/>
      <c r="C19" s="18"/>
      <c r="D19" s="18"/>
    </row>
    <row r="20" ht="15" spans="1:4">
      <c r="A20" s="24">
        <v>1</v>
      </c>
      <c r="B20" s="25" t="s">
        <v>39</v>
      </c>
      <c r="C20" s="25" t="s">
        <v>40</v>
      </c>
      <c r="D20" s="25" t="s">
        <v>41</v>
      </c>
    </row>
    <row r="21" ht="15" spans="1:4">
      <c r="A21" s="10" t="s">
        <v>42</v>
      </c>
      <c r="B21" s="26" t="s">
        <v>43</v>
      </c>
      <c r="C21" s="27">
        <v>1</v>
      </c>
      <c r="D21" s="28">
        <v>1936.25</v>
      </c>
    </row>
    <row r="22" ht="15" spans="1:4">
      <c r="A22" s="10" t="s">
        <v>44</v>
      </c>
      <c r="B22" s="26" t="s">
        <v>45</v>
      </c>
      <c r="C22" s="27">
        <v>0</v>
      </c>
      <c r="D22" s="28">
        <f>C22*D21</f>
        <v>0</v>
      </c>
    </row>
    <row r="23" ht="15" spans="1:4">
      <c r="A23" s="10" t="s">
        <v>46</v>
      </c>
      <c r="B23" s="26" t="s">
        <v>47</v>
      </c>
      <c r="C23" s="27">
        <v>0</v>
      </c>
      <c r="D23" s="28">
        <f>C14*C23</f>
        <v>0</v>
      </c>
    </row>
    <row r="24" ht="15" spans="1:4">
      <c r="A24" s="10" t="s">
        <v>48</v>
      </c>
      <c r="B24" s="26" t="s">
        <v>49</v>
      </c>
      <c r="C24" s="27">
        <v>0</v>
      </c>
      <c r="D24" s="28">
        <v>0</v>
      </c>
    </row>
    <row r="25" ht="15" spans="1:4">
      <c r="A25" s="10" t="s">
        <v>50</v>
      </c>
      <c r="B25" s="26" t="s">
        <v>51</v>
      </c>
      <c r="C25" s="27">
        <v>0</v>
      </c>
      <c r="D25" s="28">
        <v>0</v>
      </c>
    </row>
    <row r="26" ht="15" spans="1:4">
      <c r="A26" s="29" t="s">
        <v>52</v>
      </c>
      <c r="B26" s="30" t="s">
        <v>53</v>
      </c>
      <c r="C26" s="31">
        <v>0</v>
      </c>
      <c r="D26" s="28">
        <v>0</v>
      </c>
    </row>
    <row r="27" ht="15" spans="1:4">
      <c r="A27" s="32" t="s">
        <v>54</v>
      </c>
      <c r="B27" s="32"/>
      <c r="C27" s="32"/>
      <c r="D27" s="28">
        <f>SUM(D21:D26)</f>
        <v>1936.25</v>
      </c>
    </row>
    <row r="28" ht="15" spans="1:4">
      <c r="A28" s="33" t="s">
        <v>55</v>
      </c>
      <c r="B28" s="33"/>
      <c r="C28" s="31">
        <v>0</v>
      </c>
      <c r="D28" s="28">
        <f>D27*C28</f>
        <v>0</v>
      </c>
    </row>
    <row r="29" ht="15" spans="1:4">
      <c r="A29" s="34" t="s">
        <v>154</v>
      </c>
      <c r="B29" s="34"/>
      <c r="C29" s="34"/>
      <c r="D29" s="35">
        <f>D27+D28</f>
        <v>1936.25</v>
      </c>
    </row>
    <row r="30" spans="1:4">
      <c r="A30" s="36" t="s">
        <v>155</v>
      </c>
      <c r="B30" s="36"/>
      <c r="C30" s="36"/>
      <c r="D30" s="36"/>
    </row>
    <row r="31" ht="15" spans="1:4">
      <c r="A31" s="18" t="s">
        <v>58</v>
      </c>
      <c r="B31" s="18"/>
      <c r="C31" s="18"/>
      <c r="D31" s="18"/>
    </row>
    <row r="32" ht="15" spans="1:4">
      <c r="A32" s="37" t="s">
        <v>42</v>
      </c>
      <c r="B32" s="38" t="s">
        <v>59</v>
      </c>
      <c r="C32" s="38"/>
      <c r="D32" s="39"/>
    </row>
    <row r="33" ht="15" spans="1:4">
      <c r="A33" s="32" t="s">
        <v>60</v>
      </c>
      <c r="B33" s="32"/>
      <c r="C33" s="32"/>
      <c r="D33" s="40">
        <f>D32</f>
        <v>0</v>
      </c>
    </row>
    <row r="34" ht="15" spans="1:4">
      <c r="A34" s="41"/>
      <c r="B34" s="41"/>
      <c r="C34" s="41"/>
      <c r="D34" s="41"/>
    </row>
    <row r="35" ht="15" spans="1:4">
      <c r="A35" s="18" t="s">
        <v>61</v>
      </c>
      <c r="B35" s="18"/>
      <c r="C35" s="18"/>
      <c r="D35" s="18"/>
    </row>
    <row r="36" ht="15" spans="1:4">
      <c r="A36" s="24" t="s">
        <v>62</v>
      </c>
      <c r="B36" s="25" t="s">
        <v>63</v>
      </c>
      <c r="C36" s="25" t="s">
        <v>40</v>
      </c>
      <c r="D36" s="25" t="s">
        <v>41</v>
      </c>
    </row>
    <row r="37" ht="15" spans="1:4">
      <c r="A37" s="10" t="s">
        <v>42</v>
      </c>
      <c r="B37" s="26" t="s">
        <v>64</v>
      </c>
      <c r="C37" s="27">
        <v>0.2</v>
      </c>
      <c r="D37" s="28">
        <f>D29*C37</f>
        <v>387.25</v>
      </c>
    </row>
    <row r="38" ht="15" spans="1:4">
      <c r="A38" s="10" t="s">
        <v>44</v>
      </c>
      <c r="B38" s="26" t="s">
        <v>65</v>
      </c>
      <c r="C38" s="42">
        <v>0.015</v>
      </c>
      <c r="D38" s="28">
        <f>D29*C38</f>
        <v>29.04375</v>
      </c>
    </row>
    <row r="39" ht="15" spans="1:4">
      <c r="A39" s="10" t="s">
        <v>46</v>
      </c>
      <c r="B39" s="26" t="s">
        <v>66</v>
      </c>
      <c r="C39" s="42">
        <v>0.01</v>
      </c>
      <c r="D39" s="28">
        <f>D29*C39</f>
        <v>19.3625</v>
      </c>
    </row>
    <row r="40" ht="15" spans="1:4">
      <c r="A40" s="10" t="s">
        <v>48</v>
      </c>
      <c r="B40" s="26" t="s">
        <v>67</v>
      </c>
      <c r="C40" s="42">
        <v>0.002</v>
      </c>
      <c r="D40" s="28">
        <f>D29*C40</f>
        <v>3.8725</v>
      </c>
    </row>
    <row r="41" ht="15" spans="1:4">
      <c r="A41" s="10" t="s">
        <v>50</v>
      </c>
      <c r="B41" s="26" t="s">
        <v>68</v>
      </c>
      <c r="C41" s="42">
        <v>0.025</v>
      </c>
      <c r="D41" s="28">
        <f>D29*C41</f>
        <v>48.40625</v>
      </c>
    </row>
    <row r="42" ht="15" spans="1:4">
      <c r="A42" s="10" t="s">
        <v>69</v>
      </c>
      <c r="B42" s="26" t="s">
        <v>70</v>
      </c>
      <c r="C42" s="42">
        <v>0.08</v>
      </c>
      <c r="D42" s="28">
        <f>D29*C42</f>
        <v>154.9</v>
      </c>
    </row>
    <row r="43" ht="15" spans="1:4">
      <c r="A43" s="10" t="s">
        <v>71</v>
      </c>
      <c r="B43" s="26" t="s">
        <v>72</v>
      </c>
      <c r="C43" s="42">
        <v>0.03</v>
      </c>
      <c r="D43" s="28">
        <f>D29*C43</f>
        <v>58.0875</v>
      </c>
    </row>
    <row r="44" ht="15" spans="1:4">
      <c r="A44" s="10" t="s">
        <v>73</v>
      </c>
      <c r="B44" s="26" t="s">
        <v>74</v>
      </c>
      <c r="C44" s="42">
        <v>0.006</v>
      </c>
      <c r="D44" s="28">
        <f>D29*C44</f>
        <v>11.6175</v>
      </c>
    </row>
    <row r="45" ht="15" spans="1:4">
      <c r="A45" s="43" t="s">
        <v>75</v>
      </c>
      <c r="B45" s="43"/>
      <c r="C45" s="44">
        <f>SUM(C37:C44)</f>
        <v>0.368</v>
      </c>
      <c r="D45" s="45">
        <f>SUM(D37:D44)</f>
        <v>712.54</v>
      </c>
    </row>
    <row r="46" ht="15" spans="1:4">
      <c r="A46" s="24" t="s">
        <v>76</v>
      </c>
      <c r="B46" s="25" t="s">
        <v>77</v>
      </c>
      <c r="C46" s="25" t="s">
        <v>40</v>
      </c>
      <c r="D46" s="25" t="s">
        <v>41</v>
      </c>
    </row>
    <row r="47" ht="15" spans="1:4">
      <c r="A47" s="10" t="s">
        <v>42</v>
      </c>
      <c r="B47" s="26" t="s">
        <v>78</v>
      </c>
      <c r="C47" s="42">
        <v>0.1111</v>
      </c>
      <c r="D47" s="28">
        <f>D29*C47</f>
        <v>215.117375</v>
      </c>
    </row>
    <row r="48" ht="15" spans="1:4">
      <c r="A48" s="10" t="s">
        <v>44</v>
      </c>
      <c r="B48" s="26" t="s">
        <v>79</v>
      </c>
      <c r="C48" s="42">
        <v>0.0139</v>
      </c>
      <c r="D48" s="28">
        <f>D29*C48</f>
        <v>26.913875</v>
      </c>
    </row>
    <row r="49" ht="15" spans="1:4">
      <c r="A49" s="10" t="s">
        <v>46</v>
      </c>
      <c r="B49" s="26" t="s">
        <v>80</v>
      </c>
      <c r="C49" s="42">
        <v>0.0002</v>
      </c>
      <c r="D49" s="28">
        <f>D29*C49</f>
        <v>0.38725</v>
      </c>
    </row>
    <row r="50" ht="15" spans="1:4">
      <c r="A50" s="10" t="s">
        <v>48</v>
      </c>
      <c r="B50" s="26" t="s">
        <v>81</v>
      </c>
      <c r="C50" s="42">
        <v>0.0028</v>
      </c>
      <c r="D50" s="28">
        <f>D29*C50</f>
        <v>5.4215</v>
      </c>
    </row>
    <row r="51" ht="15" spans="1:4">
      <c r="A51" s="10" t="s">
        <v>50</v>
      </c>
      <c r="B51" s="26" t="s">
        <v>82</v>
      </c>
      <c r="C51" s="42">
        <v>0.002</v>
      </c>
      <c r="D51" s="28">
        <f>D29*C51</f>
        <v>3.8725</v>
      </c>
    </row>
    <row r="52" ht="15" spans="1:4">
      <c r="A52" s="10" t="s">
        <v>69</v>
      </c>
      <c r="B52" s="26" t="s">
        <v>83</v>
      </c>
      <c r="C52" s="42">
        <v>0.0194</v>
      </c>
      <c r="D52" s="28">
        <f>D29*C52</f>
        <v>37.56325</v>
      </c>
    </row>
    <row r="53" ht="15" spans="1:4">
      <c r="A53" s="10" t="s">
        <v>71</v>
      </c>
      <c r="B53" s="26" t="s">
        <v>84</v>
      </c>
      <c r="C53" s="42">
        <v>0.0833</v>
      </c>
      <c r="D53" s="28">
        <f>D29*C53</f>
        <v>161.289625</v>
      </c>
    </row>
    <row r="54" ht="15" spans="1:4">
      <c r="A54" s="43" t="s">
        <v>85</v>
      </c>
      <c r="B54" s="43"/>
      <c r="C54" s="44">
        <f>SUM(C47:C53)</f>
        <v>0.2327</v>
      </c>
      <c r="D54" s="45">
        <f>SUM(D47:D53)</f>
        <v>450.565375</v>
      </c>
    </row>
    <row r="55" ht="15" spans="1:4">
      <c r="A55" s="24" t="s">
        <v>86</v>
      </c>
      <c r="B55" s="25" t="s">
        <v>87</v>
      </c>
      <c r="C55" s="25" t="s">
        <v>40</v>
      </c>
      <c r="D55" s="25" t="s">
        <v>41</v>
      </c>
    </row>
    <row r="56" ht="15" spans="1:4">
      <c r="A56" s="10" t="s">
        <v>42</v>
      </c>
      <c r="B56" s="26" t="s">
        <v>88</v>
      </c>
      <c r="C56" s="42">
        <v>0.0045</v>
      </c>
      <c r="D56" s="28">
        <f>D29*C56</f>
        <v>8.713125</v>
      </c>
    </row>
    <row r="57" ht="15" spans="1:4">
      <c r="A57" s="10" t="s">
        <v>44</v>
      </c>
      <c r="B57" s="26" t="s">
        <v>89</v>
      </c>
      <c r="C57" s="42">
        <v>0.0008</v>
      </c>
      <c r="D57" s="28">
        <f>D29*C57</f>
        <v>1.549</v>
      </c>
    </row>
    <row r="58" ht="15" spans="1:4">
      <c r="A58" s="10" t="s">
        <v>46</v>
      </c>
      <c r="B58" s="26" t="s">
        <v>90</v>
      </c>
      <c r="C58" s="42">
        <v>0.04</v>
      </c>
      <c r="D58" s="28">
        <f>D29*C58</f>
        <v>77.45</v>
      </c>
    </row>
    <row r="59" ht="15" spans="1:4">
      <c r="A59" s="43" t="s">
        <v>91</v>
      </c>
      <c r="B59" s="43"/>
      <c r="C59" s="44">
        <f>SUM(C56:C58)</f>
        <v>0.0453</v>
      </c>
      <c r="D59" s="45">
        <f>SUM(D56:D58)</f>
        <v>87.712125</v>
      </c>
    </row>
    <row r="60" ht="15" spans="1:4">
      <c r="A60" s="24" t="s">
        <v>92</v>
      </c>
      <c r="B60" s="25" t="s">
        <v>93</v>
      </c>
      <c r="C60" s="25" t="s">
        <v>40</v>
      </c>
      <c r="D60" s="25" t="s">
        <v>41</v>
      </c>
    </row>
    <row r="61" ht="15" spans="1:4">
      <c r="A61" s="10" t="s">
        <v>42</v>
      </c>
      <c r="B61" s="26" t="s">
        <v>94</v>
      </c>
      <c r="C61" s="42">
        <f>C45*C54</f>
        <v>0.0856336</v>
      </c>
      <c r="D61" s="28">
        <f>D29*C61</f>
        <v>165.808058</v>
      </c>
    </row>
    <row r="62" ht="15" spans="1:4">
      <c r="A62" s="46" t="s">
        <v>95</v>
      </c>
      <c r="B62" s="46"/>
      <c r="C62" s="47">
        <f>C45+C54+C59+C61</f>
        <v>0.7316336</v>
      </c>
      <c r="D62" s="45">
        <f>D45+D54+D59+D61</f>
        <v>1416.625558</v>
      </c>
    </row>
    <row r="63" ht="15" spans="1:4">
      <c r="A63" s="48" t="s">
        <v>96</v>
      </c>
      <c r="B63" s="48"/>
      <c r="C63" s="48"/>
      <c r="D63" s="49">
        <f>D29+D33+D62</f>
        <v>3352.875558</v>
      </c>
    </row>
    <row r="64" ht="25" customHeight="1" spans="1:4">
      <c r="A64" s="50" t="s">
        <v>97</v>
      </c>
      <c r="B64" s="50"/>
      <c r="C64" s="50"/>
      <c r="D64" s="50"/>
    </row>
    <row r="65" spans="1:4">
      <c r="A65" s="51"/>
      <c r="B65" s="51"/>
      <c r="C65" s="51"/>
      <c r="D65" s="51"/>
    </row>
    <row r="66" ht="15" spans="1:4">
      <c r="A66" s="18" t="s">
        <v>98</v>
      </c>
      <c r="B66" s="18"/>
      <c r="C66" s="18"/>
      <c r="D66" s="18"/>
    </row>
    <row r="67" ht="15" spans="1:4">
      <c r="A67" s="37" t="s">
        <v>42</v>
      </c>
      <c r="B67" s="52" t="s">
        <v>99</v>
      </c>
      <c r="C67" s="52"/>
      <c r="D67" s="53">
        <f>UNIFORME!H16</f>
        <v>74.39</v>
      </c>
    </row>
    <row r="68" ht="15" spans="1:4">
      <c r="A68" s="37" t="s">
        <v>100</v>
      </c>
      <c r="B68" s="52" t="s">
        <v>101</v>
      </c>
      <c r="C68" s="52"/>
      <c r="D68" s="53"/>
    </row>
    <row r="69" ht="15" spans="1:4">
      <c r="A69" s="37" t="s">
        <v>44</v>
      </c>
      <c r="B69" s="52" t="s">
        <v>102</v>
      </c>
      <c r="C69" s="52"/>
      <c r="D69" s="28">
        <f>(D70*D71*D72-D73)</f>
        <v>95.025</v>
      </c>
    </row>
    <row r="70" ht="15" spans="1:4">
      <c r="A70" s="54" t="s">
        <v>103</v>
      </c>
      <c r="B70" s="55" t="s">
        <v>104</v>
      </c>
      <c r="C70" s="55"/>
      <c r="D70" s="53">
        <v>4.8</v>
      </c>
    </row>
    <row r="71" ht="15" spans="1:4">
      <c r="A71" s="54" t="s">
        <v>105</v>
      </c>
      <c r="B71" s="55" t="s">
        <v>106</v>
      </c>
      <c r="C71" s="55"/>
      <c r="D71" s="56">
        <v>2</v>
      </c>
    </row>
    <row r="72" ht="15" spans="1:4">
      <c r="A72" s="54" t="s">
        <v>107</v>
      </c>
      <c r="B72" s="55" t="s">
        <v>108</v>
      </c>
      <c r="C72" s="55"/>
      <c r="D72" s="56">
        <v>22</v>
      </c>
    </row>
    <row r="73" ht="15" spans="1:4">
      <c r="A73" s="54" t="s">
        <v>109</v>
      </c>
      <c r="B73" s="55" t="s">
        <v>110</v>
      </c>
      <c r="C73" s="55"/>
      <c r="D73" s="28">
        <f>D21*6%</f>
        <v>116.175</v>
      </c>
    </row>
    <row r="74" ht="15" spans="1:4">
      <c r="A74" s="37" t="s">
        <v>46</v>
      </c>
      <c r="B74" s="52" t="s">
        <v>111</v>
      </c>
      <c r="C74" s="52"/>
      <c r="D74" s="53">
        <v>0</v>
      </c>
    </row>
    <row r="75" ht="15" spans="1:4">
      <c r="A75" s="37" t="s">
        <v>48</v>
      </c>
      <c r="B75" s="52" t="s">
        <v>112</v>
      </c>
      <c r="C75" s="52"/>
      <c r="D75" s="53">
        <v>0</v>
      </c>
    </row>
    <row r="76" ht="15" spans="1:4">
      <c r="A76" s="37" t="s">
        <v>50</v>
      </c>
      <c r="B76" s="52" t="s">
        <v>113</v>
      </c>
      <c r="C76" s="52"/>
      <c r="D76" s="53">
        <v>0</v>
      </c>
    </row>
    <row r="77" ht="15" spans="1:4">
      <c r="A77" s="57" t="s">
        <v>69</v>
      </c>
      <c r="B77" s="52" t="s">
        <v>114</v>
      </c>
      <c r="C77" s="52"/>
      <c r="D77" s="53">
        <v>147.63</v>
      </c>
    </row>
    <row r="78" ht="15" spans="1:4">
      <c r="A78" s="57" t="s">
        <v>52</v>
      </c>
      <c r="B78" s="11"/>
      <c r="C78" s="11"/>
      <c r="D78" s="58"/>
    </row>
    <row r="79" ht="15" spans="1:4">
      <c r="A79" s="32" t="s">
        <v>115</v>
      </c>
      <c r="B79" s="32"/>
      <c r="C79" s="42">
        <v>0</v>
      </c>
      <c r="D79" s="40">
        <f>SUM(D67:D69,D74:D78)*C79</f>
        <v>0</v>
      </c>
    </row>
    <row r="80" ht="15" spans="1:4">
      <c r="A80" s="59" t="s">
        <v>116</v>
      </c>
      <c r="B80" s="59"/>
      <c r="C80" s="59"/>
      <c r="D80" s="49">
        <f>IF(D69="Sem Vale Transporte",0,SUM(D67+D68+D69+D74+D75+D76+D77))</f>
        <v>317.045</v>
      </c>
    </row>
    <row r="81" spans="1:4">
      <c r="A81" s="60"/>
      <c r="B81" s="60"/>
      <c r="C81" s="60"/>
      <c r="D81" s="60"/>
    </row>
    <row r="82" ht="15" spans="1:4">
      <c r="A82" s="18" t="s">
        <v>117</v>
      </c>
      <c r="B82" s="18"/>
      <c r="C82" s="18"/>
      <c r="D82" s="18"/>
    </row>
    <row r="83" ht="15" spans="1:4">
      <c r="A83" s="61">
        <v>4</v>
      </c>
      <c r="B83" s="62"/>
      <c r="C83" s="61" t="s">
        <v>40</v>
      </c>
      <c r="D83" s="25" t="s">
        <v>41</v>
      </c>
    </row>
    <row r="84" ht="15" spans="1:4">
      <c r="A84" s="37" t="s">
        <v>42</v>
      </c>
      <c r="B84" s="63" t="s">
        <v>118</v>
      </c>
      <c r="C84" s="64">
        <v>0.02</v>
      </c>
      <c r="D84" s="28">
        <f>(D63+D80)*C84</f>
        <v>73.39841116</v>
      </c>
    </row>
    <row r="85" ht="15" spans="1:4">
      <c r="A85" s="37" t="s">
        <v>44</v>
      </c>
      <c r="B85" s="63" t="s">
        <v>119</v>
      </c>
      <c r="C85" s="64">
        <v>0.02</v>
      </c>
      <c r="D85" s="65">
        <f>(D63+D80)*C85</f>
        <v>73.39841116</v>
      </c>
    </row>
    <row r="86" ht="15" spans="1:4">
      <c r="A86" s="34" t="s">
        <v>120</v>
      </c>
      <c r="B86" s="62"/>
      <c r="C86" s="66">
        <f>SUM(C84:C85)</f>
        <v>0.04</v>
      </c>
      <c r="D86" s="67">
        <f>SUM(D84:D85)</f>
        <v>146.79682232</v>
      </c>
    </row>
    <row r="87" ht="27" customHeight="1" spans="1:4">
      <c r="A87" s="50" t="s">
        <v>121</v>
      </c>
      <c r="B87" s="50"/>
      <c r="C87" s="50"/>
      <c r="D87" s="50"/>
    </row>
    <row r="88" ht="21" customHeight="1" spans="1:4">
      <c r="A88" s="50" t="s">
        <v>122</v>
      </c>
      <c r="B88" s="50"/>
      <c r="C88" s="50"/>
      <c r="D88" s="50"/>
    </row>
    <row r="89" ht="15" spans="1:4">
      <c r="A89" s="18" t="s">
        <v>123</v>
      </c>
      <c r="B89" s="18"/>
      <c r="C89" s="18"/>
      <c r="D89" s="18"/>
    </row>
    <row r="90" ht="15" spans="1:4">
      <c r="A90" s="11"/>
      <c r="B90" s="11"/>
      <c r="C90" s="68" t="s">
        <v>40</v>
      </c>
      <c r="D90" s="69" t="s">
        <v>41</v>
      </c>
    </row>
    <row r="91" ht="15" spans="1:4">
      <c r="A91" s="37" t="s">
        <v>42</v>
      </c>
      <c r="B91" s="52" t="s">
        <v>124</v>
      </c>
      <c r="C91" s="70">
        <v>0.0865</v>
      </c>
      <c r="D91" s="11"/>
    </row>
    <row r="92" spans="1:4">
      <c r="A92" s="54" t="s">
        <v>100</v>
      </c>
      <c r="B92" s="55" t="s">
        <v>125</v>
      </c>
      <c r="C92" s="71">
        <v>0.05</v>
      </c>
      <c r="D92" s="72" t="s">
        <v>126</v>
      </c>
    </row>
    <row r="93" spans="1:4">
      <c r="A93" s="54" t="s">
        <v>127</v>
      </c>
      <c r="B93" s="55" t="s">
        <v>128</v>
      </c>
      <c r="C93" s="71">
        <v>0.03</v>
      </c>
      <c r="D93" s="72" t="s">
        <v>126</v>
      </c>
    </row>
    <row r="94" spans="1:4">
      <c r="A94" s="54" t="s">
        <v>129</v>
      </c>
      <c r="B94" s="55" t="s">
        <v>130</v>
      </c>
      <c r="C94" s="71">
        <v>0.0065</v>
      </c>
      <c r="D94" s="72" t="s">
        <v>126</v>
      </c>
    </row>
    <row r="95" ht="15" spans="1:4">
      <c r="A95" s="37" t="s">
        <v>44</v>
      </c>
      <c r="B95" s="52" t="s">
        <v>131</v>
      </c>
      <c r="C95" s="52"/>
      <c r="D95" s="28">
        <f>D63+D80+D86</f>
        <v>3816.71738032</v>
      </c>
    </row>
    <row r="96" ht="15" spans="1:4">
      <c r="A96" s="37" t="s">
        <v>46</v>
      </c>
      <c r="B96" s="52" t="s">
        <v>132</v>
      </c>
      <c r="C96" s="52"/>
      <c r="D96" s="28">
        <f>D95/(1-C91)</f>
        <v>4178.12521107827</v>
      </c>
    </row>
    <row r="97" ht="15" spans="1:4">
      <c r="A97" s="32" t="s">
        <v>133</v>
      </c>
      <c r="B97" s="32"/>
      <c r="C97" s="32"/>
      <c r="D97" s="40">
        <f>D96-D95</f>
        <v>361.40783075827</v>
      </c>
    </row>
    <row r="98" ht="31" customHeight="1" spans="1:4">
      <c r="A98" s="50" t="s">
        <v>134</v>
      </c>
      <c r="B98" s="50"/>
      <c r="C98" s="50"/>
      <c r="D98" s="50"/>
    </row>
    <row r="99" ht="19" customHeight="1" spans="1:4">
      <c r="A99" s="73" t="s">
        <v>135</v>
      </c>
      <c r="B99" s="73"/>
      <c r="C99" s="73"/>
      <c r="D99" s="73"/>
    </row>
    <row r="100" ht="15" spans="1:4">
      <c r="A100" s="18" t="s">
        <v>136</v>
      </c>
      <c r="B100" s="18"/>
      <c r="C100" s="18"/>
      <c r="D100" s="18"/>
    </row>
    <row r="101" ht="15" spans="1:4">
      <c r="A101" s="11"/>
      <c r="B101" s="11"/>
      <c r="C101" s="68" t="s">
        <v>40</v>
      </c>
      <c r="D101" s="69" t="s">
        <v>41</v>
      </c>
    </row>
    <row r="102" ht="15" spans="1:4">
      <c r="A102" s="37" t="s">
        <v>42</v>
      </c>
      <c r="B102" s="52" t="s">
        <v>137</v>
      </c>
      <c r="C102" s="70">
        <f>SUM(C103:C105)</f>
        <v>0.1425</v>
      </c>
      <c r="D102" s="11"/>
    </row>
    <row r="103" spans="1:4">
      <c r="A103" s="54" t="s">
        <v>100</v>
      </c>
      <c r="B103" s="55" t="s">
        <v>125</v>
      </c>
      <c r="C103" s="71">
        <v>0.05</v>
      </c>
      <c r="D103" s="72" t="s">
        <v>126</v>
      </c>
    </row>
    <row r="104" spans="1:4">
      <c r="A104" s="54" t="s">
        <v>127</v>
      </c>
      <c r="B104" s="55" t="s">
        <v>128</v>
      </c>
      <c r="C104" s="71">
        <v>0.076</v>
      </c>
      <c r="D104" s="72" t="s">
        <v>126</v>
      </c>
    </row>
    <row r="105" spans="1:4">
      <c r="A105" s="54" t="s">
        <v>129</v>
      </c>
      <c r="B105" s="55" t="s">
        <v>130</v>
      </c>
      <c r="C105" s="71">
        <v>0.0165</v>
      </c>
      <c r="D105" s="72" t="s">
        <v>126</v>
      </c>
    </row>
    <row r="106" ht="15" spans="1:4">
      <c r="A106" s="37" t="s">
        <v>44</v>
      </c>
      <c r="B106" s="52" t="s">
        <v>131</v>
      </c>
      <c r="C106" s="52"/>
      <c r="D106" s="28">
        <f>D63+D80+D86</f>
        <v>3816.71738032</v>
      </c>
    </row>
    <row r="107" ht="15" spans="1:4">
      <c r="A107" s="37" t="s">
        <v>46</v>
      </c>
      <c r="B107" s="52" t="s">
        <v>132</v>
      </c>
      <c r="C107" s="52"/>
      <c r="D107" s="28">
        <f>D106/(1-C102)</f>
        <v>4450.98236772012</v>
      </c>
    </row>
    <row r="108" ht="15" spans="1:4">
      <c r="A108" s="32" t="s">
        <v>133</v>
      </c>
      <c r="B108" s="32"/>
      <c r="C108" s="32"/>
      <c r="D108" s="40">
        <f>D107-D106</f>
        <v>634.264987400116</v>
      </c>
    </row>
    <row r="109" spans="1:4">
      <c r="A109" s="17"/>
      <c r="B109" s="17"/>
      <c r="C109" s="17"/>
      <c r="D109" s="17"/>
    </row>
    <row r="110" ht="15" spans="1:4">
      <c r="A110" s="18" t="s">
        <v>138</v>
      </c>
      <c r="B110" s="18"/>
      <c r="C110" s="18"/>
      <c r="D110" s="18"/>
    </row>
    <row r="111" ht="15" spans="1:4">
      <c r="A111" s="74" t="s">
        <v>139</v>
      </c>
      <c r="B111" s="68" t="s">
        <v>140</v>
      </c>
      <c r="C111" s="68"/>
      <c r="D111" s="69" t="s">
        <v>41</v>
      </c>
    </row>
    <row r="112" ht="15" spans="1:4">
      <c r="A112" s="37" t="s">
        <v>141</v>
      </c>
      <c r="B112" s="52" t="s">
        <v>142</v>
      </c>
      <c r="C112" s="52"/>
      <c r="D112" s="28">
        <f>D63</f>
        <v>3352.875558</v>
      </c>
    </row>
    <row r="113" ht="15" spans="1:4">
      <c r="A113" s="37">
        <v>3</v>
      </c>
      <c r="B113" s="52" t="s">
        <v>143</v>
      </c>
      <c r="C113" s="52"/>
      <c r="D113" s="28">
        <f>D80</f>
        <v>317.045</v>
      </c>
    </row>
    <row r="114" ht="15" spans="1:4">
      <c r="A114" s="37">
        <v>4</v>
      </c>
      <c r="B114" s="52" t="s">
        <v>144</v>
      </c>
      <c r="C114" s="52"/>
      <c r="D114" s="28">
        <f>D86</f>
        <v>146.79682232</v>
      </c>
    </row>
    <row r="115" ht="15" spans="1:4">
      <c r="A115" s="37">
        <v>5</v>
      </c>
      <c r="B115" s="52" t="s">
        <v>145</v>
      </c>
      <c r="C115" s="52"/>
      <c r="D115" s="28">
        <f>IF(C116=1,D116,D117)</f>
        <v>634.264987400116</v>
      </c>
    </row>
    <row r="116" spans="1:4">
      <c r="A116" s="54" t="s">
        <v>146</v>
      </c>
      <c r="B116" s="54"/>
      <c r="C116" s="75" t="b">
        <f>FALSE()</f>
        <v>0</v>
      </c>
      <c r="D116" s="72">
        <f>D97</f>
        <v>361.40783075827</v>
      </c>
    </row>
    <row r="117" spans="1:4">
      <c r="A117" s="54" t="s">
        <v>147</v>
      </c>
      <c r="B117" s="54"/>
      <c r="C117" s="76"/>
      <c r="D117" s="72">
        <f>D108</f>
        <v>634.264987400116</v>
      </c>
    </row>
    <row r="118" ht="15" spans="1:4">
      <c r="A118" s="10">
        <v>6</v>
      </c>
      <c r="B118" s="77" t="s">
        <v>148</v>
      </c>
      <c r="C118" s="77"/>
      <c r="D118" s="40">
        <f>SUM(D112:D115)</f>
        <v>4450.98236772012</v>
      </c>
    </row>
    <row r="119" ht="15" spans="1:4">
      <c r="A119" s="37">
        <v>7</v>
      </c>
      <c r="B119" s="78" t="s">
        <v>149</v>
      </c>
      <c r="C119" s="78"/>
      <c r="D119" s="79">
        <v>1</v>
      </c>
    </row>
    <row r="120" ht="15" spans="1:4">
      <c r="A120" s="10">
        <v>8</v>
      </c>
      <c r="B120" s="77" t="s">
        <v>150</v>
      </c>
      <c r="C120" s="77"/>
      <c r="D120" s="40">
        <f>D118*D119</f>
        <v>4450.98236772012</v>
      </c>
    </row>
    <row r="121" ht="15" customHeight="1" spans="1:4">
      <c r="A121" s="80" t="s">
        <v>151</v>
      </c>
      <c r="B121" s="80"/>
      <c r="C121" s="80"/>
      <c r="D121" s="40">
        <f>D120*C7</f>
        <v>53411.7884126414</v>
      </c>
    </row>
    <row r="122" spans="1:4">
      <c r="A122" s="81"/>
      <c r="B122" s="81"/>
      <c r="C122" s="81"/>
      <c r="D122" s="81"/>
    </row>
    <row r="123" ht="14.25" customHeight="1" spans="1:4">
      <c r="A123" s="81"/>
      <c r="B123" s="81"/>
      <c r="C123" s="81"/>
      <c r="D123" s="81"/>
    </row>
    <row r="124" ht="21.75" customHeight="1" spans="1:4">
      <c r="A124" s="82" t="s">
        <v>202</v>
      </c>
      <c r="B124" s="82"/>
      <c r="C124" s="82"/>
      <c r="D124" s="82"/>
    </row>
    <row r="125" ht="23.25" customHeight="1" spans="1:4">
      <c r="A125" s="83" t="s">
        <v>21</v>
      </c>
      <c r="B125" s="83"/>
      <c r="C125" s="83"/>
      <c r="D125" s="83"/>
    </row>
    <row r="126" ht="15" spans="1:4">
      <c r="A126" s="10" t="s">
        <v>22</v>
      </c>
      <c r="B126" s="10"/>
      <c r="C126" s="11"/>
      <c r="D126" s="11"/>
    </row>
    <row r="127" ht="15" customHeight="1" spans="1:4">
      <c r="A127" s="10" t="s">
        <v>1</v>
      </c>
      <c r="B127" s="10"/>
      <c r="C127" s="12" t="s">
        <v>204</v>
      </c>
      <c r="D127" s="12"/>
    </row>
    <row r="128" ht="15" customHeight="1" spans="1:4">
      <c r="A128" s="13" t="s">
        <v>24</v>
      </c>
      <c r="B128" s="13"/>
      <c r="C128" s="14" t="s">
        <v>25</v>
      </c>
      <c r="D128" s="14" t="s">
        <v>26</v>
      </c>
    </row>
    <row r="129" ht="15" spans="1:4">
      <c r="A129" s="13"/>
      <c r="B129" s="13"/>
      <c r="C129" s="15">
        <v>46037</v>
      </c>
      <c r="D129" s="15"/>
    </row>
    <row r="130" ht="15" spans="1:4">
      <c r="A130" s="10" t="s">
        <v>27</v>
      </c>
      <c r="B130" s="10"/>
      <c r="C130" s="16">
        <v>12</v>
      </c>
      <c r="D130" s="16"/>
    </row>
    <row r="131" spans="1:4">
      <c r="A131" s="17"/>
      <c r="B131" s="17"/>
      <c r="C131" s="17"/>
      <c r="D131" s="17"/>
    </row>
    <row r="132" ht="15" spans="1:4">
      <c r="A132" s="18" t="s">
        <v>28</v>
      </c>
      <c r="B132" s="18"/>
      <c r="C132" s="18"/>
      <c r="D132" s="18"/>
    </row>
    <row r="133" ht="15" spans="1:4">
      <c r="A133" s="10" t="s">
        <v>29</v>
      </c>
      <c r="B133" s="10"/>
      <c r="C133" s="19" t="s">
        <v>11</v>
      </c>
      <c r="D133" s="19"/>
    </row>
    <row r="134" ht="15" spans="1:4">
      <c r="A134" s="10" t="s">
        <v>30</v>
      </c>
      <c r="B134" s="10"/>
      <c r="C134" s="84" t="s">
        <v>178</v>
      </c>
      <c r="D134" s="84"/>
    </row>
    <row r="135" ht="15" spans="1:4">
      <c r="A135" s="10" t="s">
        <v>32</v>
      </c>
      <c r="B135" s="10"/>
      <c r="C135" s="21">
        <v>1196079</v>
      </c>
      <c r="D135" s="21"/>
    </row>
    <row r="136" ht="15" spans="1:4">
      <c r="A136" s="10" t="s">
        <v>33</v>
      </c>
      <c r="B136" s="10"/>
      <c r="C136" s="22">
        <v>1936.25</v>
      </c>
      <c r="D136" s="22"/>
    </row>
    <row r="137" ht="15" spans="1:4">
      <c r="A137" s="10" t="s">
        <v>34</v>
      </c>
      <c r="B137" s="10"/>
      <c r="C137" s="22">
        <v>1621</v>
      </c>
      <c r="D137" s="22"/>
    </row>
    <row r="138" ht="15" spans="1:4">
      <c r="A138" s="10" t="s">
        <v>35</v>
      </c>
      <c r="B138" s="10"/>
      <c r="C138" s="15">
        <v>46023</v>
      </c>
      <c r="D138" s="15"/>
    </row>
    <row r="139" ht="15" spans="1:4">
      <c r="A139" s="10" t="s">
        <v>36</v>
      </c>
      <c r="B139" s="10"/>
      <c r="C139" s="16">
        <v>220</v>
      </c>
      <c r="D139" s="16"/>
    </row>
    <row r="140" ht="15" spans="1:4">
      <c r="A140" s="10" t="s">
        <v>37</v>
      </c>
      <c r="B140" s="10"/>
      <c r="C140" s="16">
        <v>15</v>
      </c>
      <c r="D140" s="16"/>
    </row>
    <row r="141" ht="15" spans="1:4">
      <c r="A141" s="23"/>
      <c r="B141" s="23"/>
      <c r="C141" s="23"/>
      <c r="D141" s="23"/>
    </row>
    <row r="142" ht="15" spans="1:4">
      <c r="A142" s="18" t="s">
        <v>38</v>
      </c>
      <c r="B142" s="18"/>
      <c r="C142" s="18"/>
      <c r="D142" s="18"/>
    </row>
    <row r="143" ht="15" spans="1:4">
      <c r="A143" s="24">
        <v>1</v>
      </c>
      <c r="B143" s="25" t="s">
        <v>39</v>
      </c>
      <c r="C143" s="25" t="s">
        <v>40</v>
      </c>
      <c r="D143" s="25" t="s">
        <v>41</v>
      </c>
    </row>
    <row r="144" ht="15" spans="1:4">
      <c r="A144" s="10" t="s">
        <v>42</v>
      </c>
      <c r="B144" s="26" t="s">
        <v>43</v>
      </c>
      <c r="C144" s="27">
        <v>1</v>
      </c>
      <c r="D144" s="28">
        <f>C136</f>
        <v>1936.25</v>
      </c>
    </row>
    <row r="145" ht="15" spans="1:4">
      <c r="A145" s="10" t="s">
        <v>44</v>
      </c>
      <c r="B145" s="26" t="s">
        <v>45</v>
      </c>
      <c r="C145" s="27">
        <v>0</v>
      </c>
      <c r="D145" s="28">
        <f>D144*C145</f>
        <v>0</v>
      </c>
    </row>
    <row r="146" ht="15" spans="1:4">
      <c r="A146" s="10" t="s">
        <v>46</v>
      </c>
      <c r="B146" s="26" t="s">
        <v>47</v>
      </c>
      <c r="C146" s="27">
        <v>0</v>
      </c>
      <c r="D146" s="28">
        <f>C137*C146</f>
        <v>0</v>
      </c>
    </row>
    <row r="147" ht="15" spans="1:4">
      <c r="A147" s="10" t="s">
        <v>48</v>
      </c>
      <c r="B147" s="26" t="s">
        <v>49</v>
      </c>
      <c r="C147" s="27">
        <v>0</v>
      </c>
      <c r="D147" s="28">
        <v>0</v>
      </c>
    </row>
    <row r="148" ht="15" spans="1:4">
      <c r="A148" s="10" t="s">
        <v>50</v>
      </c>
      <c r="B148" s="26" t="s">
        <v>51</v>
      </c>
      <c r="C148" s="27">
        <v>0</v>
      </c>
      <c r="D148" s="28">
        <v>0</v>
      </c>
    </row>
    <row r="149" ht="15" spans="1:4">
      <c r="A149" s="29" t="s">
        <v>52</v>
      </c>
      <c r="B149" s="30" t="s">
        <v>53</v>
      </c>
      <c r="C149" s="31">
        <v>0</v>
      </c>
      <c r="D149" s="28">
        <v>0</v>
      </c>
    </row>
    <row r="150" ht="15" spans="1:4">
      <c r="A150" s="32" t="s">
        <v>54</v>
      </c>
      <c r="B150" s="32"/>
      <c r="C150" s="32"/>
      <c r="D150" s="28">
        <f>SUM(D144:D149)</f>
        <v>1936.25</v>
      </c>
    </row>
    <row r="151" ht="15" spans="1:4">
      <c r="A151" s="33" t="s">
        <v>55</v>
      </c>
      <c r="B151" s="33"/>
      <c r="C151" s="31">
        <v>0</v>
      </c>
      <c r="D151" s="28">
        <f>D150*C151</f>
        <v>0</v>
      </c>
    </row>
    <row r="152" ht="15" spans="1:4">
      <c r="A152" s="34" t="s">
        <v>154</v>
      </c>
      <c r="B152" s="34"/>
      <c r="C152" s="34"/>
      <c r="D152" s="35">
        <f>D150+D151</f>
        <v>1936.25</v>
      </c>
    </row>
    <row r="153" spans="1:4">
      <c r="A153" s="36" t="s">
        <v>155</v>
      </c>
      <c r="B153" s="36"/>
      <c r="C153" s="36"/>
      <c r="D153" s="36"/>
    </row>
    <row r="154" ht="15" spans="1:4">
      <c r="A154" s="18" t="s">
        <v>58</v>
      </c>
      <c r="B154" s="18"/>
      <c r="C154" s="18"/>
      <c r="D154" s="18"/>
    </row>
    <row r="155" ht="15" spans="1:4">
      <c r="A155" s="37" t="s">
        <v>42</v>
      </c>
      <c r="B155" s="38" t="s">
        <v>59</v>
      </c>
      <c r="C155" s="38"/>
      <c r="D155" s="39">
        <f>(D144+D145)/220*1.5*10</f>
        <v>132.017045454545</v>
      </c>
    </row>
    <row r="156" ht="15" spans="1:4">
      <c r="A156" s="32" t="s">
        <v>60</v>
      </c>
      <c r="B156" s="32"/>
      <c r="C156" s="32"/>
      <c r="D156" s="40">
        <f>D155</f>
        <v>132.017045454545</v>
      </c>
    </row>
    <row r="157" ht="15" spans="1:4">
      <c r="A157" s="41"/>
      <c r="B157" s="41"/>
      <c r="C157" s="41"/>
      <c r="D157" s="41"/>
    </row>
    <row r="158" ht="15" spans="1:4">
      <c r="A158" s="18" t="s">
        <v>61</v>
      </c>
      <c r="B158" s="18"/>
      <c r="C158" s="18"/>
      <c r="D158" s="18"/>
    </row>
    <row r="159" ht="15" spans="1:4">
      <c r="A159" s="24" t="s">
        <v>62</v>
      </c>
      <c r="B159" s="25" t="s">
        <v>63</v>
      </c>
      <c r="C159" s="25" t="s">
        <v>40</v>
      </c>
      <c r="D159" s="25" t="s">
        <v>41</v>
      </c>
    </row>
    <row r="160" ht="15" spans="1:4">
      <c r="A160" s="10" t="s">
        <v>42</v>
      </c>
      <c r="B160" s="26" t="s">
        <v>64</v>
      </c>
      <c r="C160" s="27">
        <v>0.2</v>
      </c>
      <c r="D160" s="28">
        <f>D152*C160</f>
        <v>387.25</v>
      </c>
    </row>
    <row r="161" ht="15" spans="1:4">
      <c r="A161" s="10" t="s">
        <v>44</v>
      </c>
      <c r="B161" s="26" t="s">
        <v>65</v>
      </c>
      <c r="C161" s="42">
        <v>0.015</v>
      </c>
      <c r="D161" s="28">
        <f>D152*C161</f>
        <v>29.04375</v>
      </c>
    </row>
    <row r="162" ht="15" spans="1:4">
      <c r="A162" s="10" t="s">
        <v>46</v>
      </c>
      <c r="B162" s="26" t="s">
        <v>66</v>
      </c>
      <c r="C162" s="42">
        <v>0.01</v>
      </c>
      <c r="D162" s="28">
        <f>D152*C162</f>
        <v>19.3625</v>
      </c>
    </row>
    <row r="163" ht="15" spans="1:4">
      <c r="A163" s="10" t="s">
        <v>48</v>
      </c>
      <c r="B163" s="26" t="s">
        <v>67</v>
      </c>
      <c r="C163" s="42">
        <v>0.002</v>
      </c>
      <c r="D163" s="28">
        <f>D152*C163</f>
        <v>3.8725</v>
      </c>
    </row>
    <row r="164" ht="15" spans="1:4">
      <c r="A164" s="10" t="s">
        <v>50</v>
      </c>
      <c r="B164" s="26" t="s">
        <v>68</v>
      </c>
      <c r="C164" s="42">
        <v>0.025</v>
      </c>
      <c r="D164" s="28">
        <f>D152*C164</f>
        <v>48.40625</v>
      </c>
    </row>
    <row r="165" ht="15" spans="1:4">
      <c r="A165" s="10" t="s">
        <v>69</v>
      </c>
      <c r="B165" s="26" t="s">
        <v>70</v>
      </c>
      <c r="C165" s="42">
        <v>0.08</v>
      </c>
      <c r="D165" s="28">
        <f>D152*C165</f>
        <v>154.9</v>
      </c>
    </row>
    <row r="166" ht="15" spans="1:4">
      <c r="A166" s="10" t="s">
        <v>71</v>
      </c>
      <c r="B166" s="26" t="s">
        <v>72</v>
      </c>
      <c r="C166" s="42">
        <v>0.03</v>
      </c>
      <c r="D166" s="28">
        <f>D152*C166</f>
        <v>58.0875</v>
      </c>
    </row>
    <row r="167" ht="15" spans="1:4">
      <c r="A167" s="10" t="s">
        <v>73</v>
      </c>
      <c r="B167" s="26" t="s">
        <v>74</v>
      </c>
      <c r="C167" s="42">
        <v>0.006</v>
      </c>
      <c r="D167" s="28">
        <f>D152*C167</f>
        <v>11.6175</v>
      </c>
    </row>
    <row r="168" ht="15" spans="1:4">
      <c r="A168" s="43" t="s">
        <v>75</v>
      </c>
      <c r="B168" s="43"/>
      <c r="C168" s="44">
        <f>SUM(C160:C167)</f>
        <v>0.368</v>
      </c>
      <c r="D168" s="45">
        <f>SUM(D160:D167)</f>
        <v>712.54</v>
      </c>
    </row>
    <row r="169" ht="15" spans="1:4">
      <c r="A169" s="24" t="s">
        <v>76</v>
      </c>
      <c r="B169" s="25" t="s">
        <v>77</v>
      </c>
      <c r="C169" s="25" t="s">
        <v>40</v>
      </c>
      <c r="D169" s="25" t="s">
        <v>41</v>
      </c>
    </row>
    <row r="170" ht="15" spans="1:4">
      <c r="A170" s="10" t="s">
        <v>42</v>
      </c>
      <c r="B170" s="26" t="s">
        <v>78</v>
      </c>
      <c r="C170" s="42">
        <v>0.1111</v>
      </c>
      <c r="D170" s="28">
        <f>D152*C170</f>
        <v>215.117375</v>
      </c>
    </row>
    <row r="171" ht="15" spans="1:4">
      <c r="A171" s="10" t="s">
        <v>44</v>
      </c>
      <c r="B171" s="26" t="s">
        <v>79</v>
      </c>
      <c r="C171" s="42">
        <v>0.0139</v>
      </c>
      <c r="D171" s="28">
        <f>D152*C171</f>
        <v>26.913875</v>
      </c>
    </row>
    <row r="172" ht="15" spans="1:4">
      <c r="A172" s="10" t="s">
        <v>46</v>
      </c>
      <c r="B172" s="26" t="s">
        <v>80</v>
      </c>
      <c r="C172" s="42">
        <v>0.0002</v>
      </c>
      <c r="D172" s="28">
        <f>D152*C172</f>
        <v>0.38725</v>
      </c>
    </row>
    <row r="173" ht="15" spans="1:4">
      <c r="A173" s="10" t="s">
        <v>48</v>
      </c>
      <c r="B173" s="26" t="s">
        <v>81</v>
      </c>
      <c r="C173" s="42">
        <v>0.0028</v>
      </c>
      <c r="D173" s="28">
        <f>D152*C173</f>
        <v>5.4215</v>
      </c>
    </row>
    <row r="174" ht="15" spans="1:4">
      <c r="A174" s="10" t="s">
        <v>50</v>
      </c>
      <c r="B174" s="26" t="s">
        <v>82</v>
      </c>
      <c r="C174" s="42">
        <v>0.002</v>
      </c>
      <c r="D174" s="28">
        <f>D152*C174</f>
        <v>3.8725</v>
      </c>
    </row>
    <row r="175" ht="15" spans="1:4">
      <c r="A175" s="10" t="s">
        <v>69</v>
      </c>
      <c r="B175" s="26" t="s">
        <v>83</v>
      </c>
      <c r="C175" s="42">
        <v>0.0194</v>
      </c>
      <c r="D175" s="28">
        <f>D152*C175</f>
        <v>37.56325</v>
      </c>
    </row>
    <row r="176" ht="15" spans="1:4">
      <c r="A176" s="10" t="s">
        <v>71</v>
      </c>
      <c r="B176" s="26" t="s">
        <v>84</v>
      </c>
      <c r="C176" s="42">
        <v>0.0833</v>
      </c>
      <c r="D176" s="28">
        <f>D152*C176</f>
        <v>161.289625</v>
      </c>
    </row>
    <row r="177" ht="15" spans="1:4">
      <c r="A177" s="43" t="s">
        <v>85</v>
      </c>
      <c r="B177" s="43"/>
      <c r="C177" s="44">
        <f>SUM(C170:C176)</f>
        <v>0.2327</v>
      </c>
      <c r="D177" s="45">
        <f>SUM(D170:D176)</f>
        <v>450.565375</v>
      </c>
    </row>
    <row r="178" ht="15" spans="1:4">
      <c r="A178" s="24" t="s">
        <v>86</v>
      </c>
      <c r="B178" s="25" t="s">
        <v>87</v>
      </c>
      <c r="C178" s="25" t="s">
        <v>40</v>
      </c>
      <c r="D178" s="25" t="s">
        <v>41</v>
      </c>
    </row>
    <row r="179" ht="15" spans="1:4">
      <c r="A179" s="10" t="s">
        <v>42</v>
      </c>
      <c r="B179" s="26" t="s">
        <v>88</v>
      </c>
      <c r="C179" s="42">
        <v>0.0045</v>
      </c>
      <c r="D179" s="28">
        <f>D152*C179</f>
        <v>8.713125</v>
      </c>
    </row>
    <row r="180" ht="15" spans="1:4">
      <c r="A180" s="10" t="s">
        <v>44</v>
      </c>
      <c r="B180" s="26" t="s">
        <v>89</v>
      </c>
      <c r="C180" s="42">
        <v>0.0008</v>
      </c>
      <c r="D180" s="28">
        <f>D152*C180</f>
        <v>1.549</v>
      </c>
    </row>
    <row r="181" ht="15" spans="1:4">
      <c r="A181" s="10" t="s">
        <v>46</v>
      </c>
      <c r="B181" s="26" t="s">
        <v>90</v>
      </c>
      <c r="C181" s="42">
        <v>0.04</v>
      </c>
      <c r="D181" s="28">
        <f>D152*C181</f>
        <v>77.45</v>
      </c>
    </row>
    <row r="182" ht="15" spans="1:4">
      <c r="A182" s="43" t="s">
        <v>91</v>
      </c>
      <c r="B182" s="43"/>
      <c r="C182" s="44">
        <f>SUM(C179:C181)</f>
        <v>0.0453</v>
      </c>
      <c r="D182" s="45">
        <f>SUM(D179:D181)</f>
        <v>87.712125</v>
      </c>
    </row>
    <row r="183" ht="15" spans="1:4">
      <c r="A183" s="24" t="s">
        <v>92</v>
      </c>
      <c r="B183" s="25" t="s">
        <v>93</v>
      </c>
      <c r="C183" s="25" t="s">
        <v>40</v>
      </c>
      <c r="D183" s="25" t="s">
        <v>41</v>
      </c>
    </row>
    <row r="184" ht="15" spans="1:4">
      <c r="A184" s="10" t="s">
        <v>42</v>
      </c>
      <c r="B184" s="26" t="s">
        <v>179</v>
      </c>
      <c r="C184" s="42">
        <f>C168*C177</f>
        <v>0.0856336</v>
      </c>
      <c r="D184" s="28">
        <f>D152*C184</f>
        <v>165.808058</v>
      </c>
    </row>
    <row r="185" ht="15" spans="1:4">
      <c r="A185" s="46" t="s">
        <v>95</v>
      </c>
      <c r="B185" s="46"/>
      <c r="C185" s="47">
        <f>C168+C177+C182+C184</f>
        <v>0.7316336</v>
      </c>
      <c r="D185" s="45">
        <f>D168+D177+D182+D184</f>
        <v>1416.625558</v>
      </c>
    </row>
    <row r="186" ht="15" spans="1:4">
      <c r="A186" s="48" t="s">
        <v>96</v>
      </c>
      <c r="B186" s="48"/>
      <c r="C186" s="48"/>
      <c r="D186" s="49">
        <f>D152+D156+D185</f>
        <v>3484.89260345455</v>
      </c>
    </row>
    <row r="187" ht="24" customHeight="1" spans="1:4">
      <c r="A187" s="50" t="s">
        <v>97</v>
      </c>
      <c r="B187" s="50"/>
      <c r="C187" s="50"/>
      <c r="D187" s="50"/>
    </row>
    <row r="188" spans="1:4">
      <c r="A188" s="51"/>
      <c r="B188" s="51"/>
      <c r="C188" s="51"/>
      <c r="D188" s="51"/>
    </row>
    <row r="189" ht="15" spans="1:4">
      <c r="A189" s="18" t="s">
        <v>98</v>
      </c>
      <c r="B189" s="18"/>
      <c r="C189" s="18"/>
      <c r="D189" s="18"/>
    </row>
    <row r="190" ht="15" spans="1:4">
      <c r="A190" s="37" t="s">
        <v>42</v>
      </c>
      <c r="B190" s="52" t="s">
        <v>99</v>
      </c>
      <c r="C190" s="52"/>
      <c r="D190" s="53">
        <f>UNIFORME!H16</f>
        <v>74.39</v>
      </c>
    </row>
    <row r="191" ht="15" spans="1:4">
      <c r="A191" s="37" t="s">
        <v>100</v>
      </c>
      <c r="B191" s="52" t="s">
        <v>101</v>
      </c>
      <c r="C191" s="52"/>
      <c r="D191" s="53"/>
    </row>
    <row r="192" ht="15" spans="1:4">
      <c r="A192" s="37" t="s">
        <v>44</v>
      </c>
      <c r="B192" s="52" t="s">
        <v>102</v>
      </c>
      <c r="C192" s="52"/>
      <c r="D192" s="28">
        <f>(D193*D194*D195-D196)</f>
        <v>27.825</v>
      </c>
    </row>
    <row r="193" ht="15" spans="1:4">
      <c r="A193" s="54" t="s">
        <v>103</v>
      </c>
      <c r="B193" s="55" t="s">
        <v>104</v>
      </c>
      <c r="C193" s="55"/>
      <c r="D193" s="53">
        <v>4.8</v>
      </c>
    </row>
    <row r="194" ht="15" spans="1:4">
      <c r="A194" s="54" t="s">
        <v>105</v>
      </c>
      <c r="B194" s="55" t="s">
        <v>106</v>
      </c>
      <c r="C194" s="55"/>
      <c r="D194" s="56">
        <v>2</v>
      </c>
    </row>
    <row r="195" ht="15" spans="1:4">
      <c r="A195" s="54" t="s">
        <v>107</v>
      </c>
      <c r="B195" s="55" t="s">
        <v>108</v>
      </c>
      <c r="C195" s="55"/>
      <c r="D195" s="56">
        <v>15</v>
      </c>
    </row>
    <row r="196" ht="15" spans="1:4">
      <c r="A196" s="54" t="s">
        <v>109</v>
      </c>
      <c r="B196" s="55" t="s">
        <v>110</v>
      </c>
      <c r="C196" s="55"/>
      <c r="D196" s="28">
        <f>D144*6%</f>
        <v>116.175</v>
      </c>
    </row>
    <row r="197" ht="15" spans="1:4">
      <c r="A197" s="37" t="s">
        <v>46</v>
      </c>
      <c r="B197" s="52" t="s">
        <v>111</v>
      </c>
      <c r="C197" s="52"/>
      <c r="D197" s="53">
        <v>0</v>
      </c>
    </row>
    <row r="198" ht="15" spans="1:4">
      <c r="A198" s="37" t="s">
        <v>48</v>
      </c>
      <c r="B198" s="52" t="s">
        <v>112</v>
      </c>
      <c r="C198" s="52"/>
      <c r="D198" s="53">
        <v>0</v>
      </c>
    </row>
    <row r="199" ht="15" spans="1:4">
      <c r="A199" s="37" t="s">
        <v>50</v>
      </c>
      <c r="B199" s="52" t="s">
        <v>113</v>
      </c>
      <c r="C199" s="52"/>
      <c r="D199" s="53">
        <v>0</v>
      </c>
    </row>
    <row r="200" ht="15" spans="1:4">
      <c r="A200" s="57" t="s">
        <v>69</v>
      </c>
      <c r="B200" s="52" t="s">
        <v>114</v>
      </c>
      <c r="C200" s="52"/>
      <c r="D200" s="53">
        <v>147.63</v>
      </c>
    </row>
    <row r="201" ht="15" spans="1:4">
      <c r="A201" s="57" t="s">
        <v>52</v>
      </c>
      <c r="B201" s="11"/>
      <c r="C201" s="11"/>
      <c r="D201" s="58"/>
    </row>
    <row r="202" ht="15" spans="1:4">
      <c r="A202" s="32" t="s">
        <v>115</v>
      </c>
      <c r="B202" s="32"/>
      <c r="C202" s="42">
        <v>0</v>
      </c>
      <c r="D202" s="40">
        <f>SUM(D190:D192,D197:D201)*C202</f>
        <v>0</v>
      </c>
    </row>
    <row r="203" ht="15" spans="1:4">
      <c r="A203" s="59" t="s">
        <v>116</v>
      </c>
      <c r="B203" s="59"/>
      <c r="C203" s="59"/>
      <c r="D203" s="49">
        <f>IF(D192="Sem Vale Transporte",0,SUM(D190+D191+D192+D197+D198+D199+D200))</f>
        <v>249.845</v>
      </c>
    </row>
    <row r="204" spans="1:4">
      <c r="A204" s="60"/>
      <c r="B204" s="60"/>
      <c r="C204" s="60"/>
      <c r="D204" s="60"/>
    </row>
    <row r="205" ht="15" spans="1:4">
      <c r="A205" s="18" t="s">
        <v>117</v>
      </c>
      <c r="B205" s="18"/>
      <c r="C205" s="18"/>
      <c r="D205" s="18"/>
    </row>
    <row r="206" ht="15" spans="1:4">
      <c r="A206" s="61">
        <v>4</v>
      </c>
      <c r="B206" s="62"/>
      <c r="C206" s="61" t="s">
        <v>40</v>
      </c>
      <c r="D206" s="25" t="s">
        <v>41</v>
      </c>
    </row>
    <row r="207" ht="15" spans="1:4">
      <c r="A207" s="37" t="s">
        <v>42</v>
      </c>
      <c r="B207" s="63" t="s">
        <v>118</v>
      </c>
      <c r="C207" s="64">
        <v>0.02</v>
      </c>
      <c r="D207" s="85">
        <f>(D186+D203)*C207</f>
        <v>74.6947520690909</v>
      </c>
    </row>
    <row r="208" ht="15" spans="1:4">
      <c r="A208" s="37" t="s">
        <v>44</v>
      </c>
      <c r="B208" s="63" t="s">
        <v>119</v>
      </c>
      <c r="C208" s="64">
        <v>0.02</v>
      </c>
      <c r="D208" s="65">
        <f>(D186+D203)*C208</f>
        <v>74.6947520690909</v>
      </c>
    </row>
    <row r="209" ht="15" spans="1:4">
      <c r="A209" s="34" t="s">
        <v>120</v>
      </c>
      <c r="B209" s="62"/>
      <c r="C209" s="66">
        <f>SUM(C207:C208)</f>
        <v>0.04</v>
      </c>
      <c r="D209" s="35">
        <f>SUM(D207:D208)</f>
        <v>149.389504138182</v>
      </c>
    </row>
    <row r="210" ht="30" customHeight="1" spans="1:4">
      <c r="A210" s="50" t="s">
        <v>197</v>
      </c>
      <c r="B210" s="50"/>
      <c r="C210" s="50"/>
      <c r="D210" s="50"/>
    </row>
    <row r="211" customHeight="1" spans="1:4">
      <c r="A211" s="50" t="s">
        <v>198</v>
      </c>
      <c r="B211" s="50"/>
      <c r="C211" s="50"/>
      <c r="D211" s="50"/>
    </row>
    <row r="212" ht="15" spans="1:4">
      <c r="A212" s="18" t="s">
        <v>123</v>
      </c>
      <c r="B212" s="18"/>
      <c r="C212" s="18"/>
      <c r="D212" s="18"/>
    </row>
    <row r="213" ht="15" spans="1:4">
      <c r="A213" s="11"/>
      <c r="B213" s="11"/>
      <c r="C213" s="68" t="s">
        <v>40</v>
      </c>
      <c r="D213" s="69" t="s">
        <v>41</v>
      </c>
    </row>
    <row r="214" ht="15" spans="1:4">
      <c r="A214" s="37" t="s">
        <v>42</v>
      </c>
      <c r="B214" s="52" t="s">
        <v>124</v>
      </c>
      <c r="C214" s="70">
        <v>0.0865</v>
      </c>
      <c r="D214" s="11"/>
    </row>
    <row r="215" spans="1:4">
      <c r="A215" s="54" t="s">
        <v>100</v>
      </c>
      <c r="B215" s="55" t="s">
        <v>125</v>
      </c>
      <c r="C215" s="71">
        <v>0.05</v>
      </c>
      <c r="D215" s="72" t="s">
        <v>126</v>
      </c>
    </row>
    <row r="216" spans="1:4">
      <c r="A216" s="54" t="s">
        <v>127</v>
      </c>
      <c r="B216" s="55" t="s">
        <v>128</v>
      </c>
      <c r="C216" s="71">
        <v>0.03</v>
      </c>
      <c r="D216" s="72" t="s">
        <v>126</v>
      </c>
    </row>
    <row r="217" spans="1:4">
      <c r="A217" s="54" t="s">
        <v>129</v>
      </c>
      <c r="B217" s="55" t="s">
        <v>130</v>
      </c>
      <c r="C217" s="71">
        <v>0.0065</v>
      </c>
      <c r="D217" s="72" t="s">
        <v>126</v>
      </c>
    </row>
    <row r="218" ht="15" spans="1:4">
      <c r="A218" s="37" t="s">
        <v>44</v>
      </c>
      <c r="B218" s="52" t="s">
        <v>131</v>
      </c>
      <c r="C218" s="52"/>
      <c r="D218" s="28">
        <f>D186+D203+D209</f>
        <v>3884.12710759273</v>
      </c>
    </row>
    <row r="219" ht="15" spans="1:4">
      <c r="A219" s="37" t="s">
        <v>46</v>
      </c>
      <c r="B219" s="52" t="s">
        <v>132</v>
      </c>
      <c r="C219" s="52"/>
      <c r="D219" s="28">
        <f>D218/(1-C214)</f>
        <v>4251.91801597452</v>
      </c>
    </row>
    <row r="220" ht="15" spans="1:4">
      <c r="A220" s="32" t="s">
        <v>133</v>
      </c>
      <c r="B220" s="32"/>
      <c r="C220" s="32"/>
      <c r="D220" s="40">
        <f>D219-D218</f>
        <v>367.790908381796</v>
      </c>
    </row>
    <row r="221" ht="28" customHeight="1" spans="1:4">
      <c r="A221" s="50" t="s">
        <v>134</v>
      </c>
      <c r="B221" s="50"/>
      <c r="C221" s="50"/>
      <c r="D221" s="50"/>
    </row>
    <row r="222" spans="1:4">
      <c r="A222" s="73" t="s">
        <v>135</v>
      </c>
      <c r="B222" s="73"/>
      <c r="C222" s="73"/>
      <c r="D222" s="73"/>
    </row>
    <row r="223" ht="15" spans="1:4">
      <c r="A223" s="18" t="s">
        <v>136</v>
      </c>
      <c r="B223" s="18"/>
      <c r="C223" s="18"/>
      <c r="D223" s="18"/>
    </row>
    <row r="224" ht="15" spans="1:4">
      <c r="A224" s="11"/>
      <c r="B224" s="11"/>
      <c r="C224" s="68" t="s">
        <v>40</v>
      </c>
      <c r="D224" s="69" t="s">
        <v>41</v>
      </c>
    </row>
    <row r="225" ht="15" spans="1:4">
      <c r="A225" s="37" t="s">
        <v>42</v>
      </c>
      <c r="B225" s="52" t="s">
        <v>137</v>
      </c>
      <c r="C225" s="70">
        <f>SUM(C226:C228)</f>
        <v>0.1425</v>
      </c>
      <c r="D225" s="11"/>
    </row>
    <row r="226" spans="1:4">
      <c r="A226" s="54" t="s">
        <v>100</v>
      </c>
      <c r="B226" s="55" t="s">
        <v>125</v>
      </c>
      <c r="C226" s="71">
        <v>0.05</v>
      </c>
      <c r="D226" s="72" t="s">
        <v>126</v>
      </c>
    </row>
    <row r="227" spans="1:4">
      <c r="A227" s="54" t="s">
        <v>127</v>
      </c>
      <c r="B227" s="55" t="s">
        <v>128</v>
      </c>
      <c r="C227" s="71">
        <v>0.076</v>
      </c>
      <c r="D227" s="72" t="s">
        <v>126</v>
      </c>
    </row>
    <row r="228" spans="1:4">
      <c r="A228" s="54" t="s">
        <v>129</v>
      </c>
      <c r="B228" s="55" t="s">
        <v>130</v>
      </c>
      <c r="C228" s="71">
        <v>0.0165</v>
      </c>
      <c r="D228" s="72" t="s">
        <v>126</v>
      </c>
    </row>
    <row r="229" ht="15" spans="1:4">
      <c r="A229" s="37" t="s">
        <v>44</v>
      </c>
      <c r="B229" s="52" t="s">
        <v>131</v>
      </c>
      <c r="C229" s="52"/>
      <c r="D229" s="28">
        <f>D186+D203+D209</f>
        <v>3884.12710759273</v>
      </c>
    </row>
    <row r="230" ht="15" spans="1:4">
      <c r="A230" s="37" t="s">
        <v>46</v>
      </c>
      <c r="B230" s="52" t="s">
        <v>132</v>
      </c>
      <c r="C230" s="52"/>
      <c r="D230" s="28">
        <f>D229/(1-C225)</f>
        <v>4529.59429456878</v>
      </c>
    </row>
    <row r="231" ht="15" spans="1:4">
      <c r="A231" s="32" t="s">
        <v>133</v>
      </c>
      <c r="B231" s="32"/>
      <c r="C231" s="32"/>
      <c r="D231" s="40">
        <f>D230-D229</f>
        <v>645.467186976051</v>
      </c>
    </row>
    <row r="232" spans="1:4">
      <c r="A232" s="17"/>
      <c r="B232" s="17"/>
      <c r="C232" s="17"/>
      <c r="D232" s="17"/>
    </row>
    <row r="233" ht="15" spans="1:4">
      <c r="A233" s="18" t="s">
        <v>138</v>
      </c>
      <c r="B233" s="18"/>
      <c r="C233" s="18"/>
      <c r="D233" s="18"/>
    </row>
    <row r="234" ht="15" spans="1:4">
      <c r="A234" s="74" t="s">
        <v>139</v>
      </c>
      <c r="B234" s="68" t="s">
        <v>140</v>
      </c>
      <c r="C234" s="68"/>
      <c r="D234" s="69" t="s">
        <v>41</v>
      </c>
    </row>
    <row r="235" ht="15" spans="1:4">
      <c r="A235" s="37" t="s">
        <v>141</v>
      </c>
      <c r="B235" s="52" t="s">
        <v>142</v>
      </c>
      <c r="C235" s="52"/>
      <c r="D235" s="28">
        <f>D186</f>
        <v>3484.89260345455</v>
      </c>
    </row>
    <row r="236" ht="15" spans="1:4">
      <c r="A236" s="37">
        <v>3</v>
      </c>
      <c r="B236" s="52" t="s">
        <v>143</v>
      </c>
      <c r="C236" s="52"/>
      <c r="D236" s="28">
        <f>D203</f>
        <v>249.845</v>
      </c>
    </row>
    <row r="237" ht="15" spans="1:4">
      <c r="A237" s="37">
        <v>4</v>
      </c>
      <c r="B237" s="52" t="s">
        <v>144</v>
      </c>
      <c r="C237" s="52"/>
      <c r="D237" s="28">
        <f>D209</f>
        <v>149.389504138182</v>
      </c>
    </row>
    <row r="238" ht="15" spans="1:4">
      <c r="A238" s="37">
        <v>5</v>
      </c>
      <c r="B238" s="52" t="s">
        <v>145</v>
      </c>
      <c r="C238" s="52"/>
      <c r="D238" s="28">
        <f>IF(C239=1,D239,D240)</f>
        <v>645.467186976051</v>
      </c>
    </row>
    <row r="239" spans="1:4">
      <c r="A239" s="54" t="s">
        <v>146</v>
      </c>
      <c r="B239" s="54"/>
      <c r="C239" s="75" t="b">
        <f>FALSE()</f>
        <v>0</v>
      </c>
      <c r="D239" s="72">
        <f>D220</f>
        <v>367.790908381796</v>
      </c>
    </row>
    <row r="240" spans="1:4">
      <c r="A240" s="54" t="s">
        <v>147</v>
      </c>
      <c r="B240" s="54"/>
      <c r="C240" s="76"/>
      <c r="D240" s="72">
        <f>D231</f>
        <v>645.467186976051</v>
      </c>
    </row>
    <row r="241" ht="15" spans="1:4">
      <c r="A241" s="10">
        <v>6</v>
      </c>
      <c r="B241" s="77" t="s">
        <v>148</v>
      </c>
      <c r="C241" s="77"/>
      <c r="D241" s="40">
        <f>SUM(D235:D238)</f>
        <v>4529.59429456878</v>
      </c>
    </row>
    <row r="242" ht="15" spans="1:4">
      <c r="A242" s="37">
        <v>7</v>
      </c>
      <c r="B242" s="78" t="s">
        <v>149</v>
      </c>
      <c r="C242" s="78"/>
      <c r="D242" s="79">
        <v>2</v>
      </c>
    </row>
    <row r="243" ht="15" spans="1:4">
      <c r="A243" s="10">
        <v>8</v>
      </c>
      <c r="B243" s="77" t="s">
        <v>150</v>
      </c>
      <c r="C243" s="77"/>
      <c r="D243" s="40">
        <f>D241*D242</f>
        <v>9059.18858913756</v>
      </c>
    </row>
    <row r="244" ht="33.3" customHeight="1" spans="1:4">
      <c r="A244" s="80" t="s">
        <v>151</v>
      </c>
      <c r="B244" s="80"/>
      <c r="C244" s="80"/>
      <c r="D244" s="40">
        <f>D243*C130</f>
        <v>108710.263069651</v>
      </c>
    </row>
    <row r="245" ht="21" customHeight="1" spans="1:4">
      <c r="A245" s="86" t="s">
        <v>157</v>
      </c>
      <c r="B245" s="86"/>
      <c r="C245" s="86"/>
      <c r="D245" s="86"/>
    </row>
    <row r="246" spans="1:4">
      <c r="A246" s="87"/>
      <c r="B246" s="87"/>
      <c r="C246" s="87"/>
      <c r="D246" s="87"/>
    </row>
    <row r="247" ht="27" customHeight="1" spans="1:4">
      <c r="A247" s="88" t="s">
        <v>158</v>
      </c>
      <c r="B247" s="88"/>
      <c r="C247" s="88"/>
      <c r="D247" s="88"/>
    </row>
    <row r="248" ht="21" customHeight="1" spans="1:4">
      <c r="A248" s="89" t="s">
        <v>159</v>
      </c>
      <c r="B248" s="89"/>
      <c r="C248" s="90" t="s">
        <v>160</v>
      </c>
      <c r="D248" s="90"/>
    </row>
    <row r="249" ht="18" customHeight="1" spans="1:4">
      <c r="A249" s="91" t="s">
        <v>161</v>
      </c>
      <c r="B249" s="91"/>
      <c r="C249" s="92">
        <v>46037</v>
      </c>
      <c r="D249" s="92"/>
    </row>
    <row r="250" ht="24" customHeight="1" spans="1:4">
      <c r="A250" s="93" t="s">
        <v>162</v>
      </c>
      <c r="B250" s="93"/>
      <c r="C250" s="93"/>
      <c r="D250" s="93"/>
    </row>
    <row r="251" ht="15" spans="1:4">
      <c r="A251" s="94" t="s">
        <v>163</v>
      </c>
      <c r="B251" s="94"/>
      <c r="C251" s="95">
        <f>D21</f>
        <v>1936.25</v>
      </c>
      <c r="D251" s="96" t="s">
        <v>164</v>
      </c>
    </row>
    <row r="252" ht="45" spans="1:4">
      <c r="A252" s="94" t="s">
        <v>165</v>
      </c>
      <c r="B252" s="94"/>
      <c r="C252" s="95">
        <f>D69</f>
        <v>95.025</v>
      </c>
      <c r="D252" s="97" t="s">
        <v>205</v>
      </c>
    </row>
    <row r="253" ht="15" spans="1:4">
      <c r="A253" s="94" t="s">
        <v>114</v>
      </c>
      <c r="B253" s="94"/>
      <c r="C253" s="95">
        <f>D77</f>
        <v>147.63</v>
      </c>
      <c r="D253" s="96" t="s">
        <v>167</v>
      </c>
    </row>
    <row r="254" ht="30" spans="1:4">
      <c r="A254" s="98" t="s">
        <v>99</v>
      </c>
      <c r="B254" s="98"/>
      <c r="C254" s="95">
        <f>D67</f>
        <v>74.39</v>
      </c>
      <c r="D254" s="97" t="s">
        <v>168</v>
      </c>
    </row>
    <row r="255" ht="25" customHeight="1" spans="1:4">
      <c r="A255" s="88" t="s">
        <v>184</v>
      </c>
      <c r="B255" s="88"/>
      <c r="C255" s="88"/>
      <c r="D255" s="88"/>
    </row>
    <row r="256" ht="23" customHeight="1" spans="1:4">
      <c r="A256" s="89" t="s">
        <v>159</v>
      </c>
      <c r="B256" s="89"/>
      <c r="C256" s="90" t="s">
        <v>160</v>
      </c>
      <c r="D256" s="90"/>
    </row>
    <row r="257" ht="21" customHeight="1" spans="1:4">
      <c r="A257" s="91" t="s">
        <v>161</v>
      </c>
      <c r="B257" s="91"/>
      <c r="C257" s="92">
        <v>46037</v>
      </c>
      <c r="D257" s="92"/>
    </row>
    <row r="258" ht="22" customHeight="1" spans="1:4">
      <c r="A258" s="93" t="s">
        <v>162</v>
      </c>
      <c r="B258" s="93"/>
      <c r="C258" s="93"/>
      <c r="D258" s="93"/>
    </row>
    <row r="259" ht="15" spans="1:4">
      <c r="A259" s="94" t="s">
        <v>163</v>
      </c>
      <c r="B259" s="94"/>
      <c r="C259" s="95">
        <f>D27</f>
        <v>1936.25</v>
      </c>
      <c r="D259" s="96" t="s">
        <v>164</v>
      </c>
    </row>
    <row r="260" ht="30" spans="1:4">
      <c r="A260" s="99" t="s">
        <v>59</v>
      </c>
      <c r="B260" s="99"/>
      <c r="C260" s="95">
        <f>D156</f>
        <v>132.017045454545</v>
      </c>
      <c r="D260" s="97" t="s">
        <v>206</v>
      </c>
    </row>
    <row r="261" ht="45" spans="1:4">
      <c r="A261" s="94" t="s">
        <v>165</v>
      </c>
      <c r="B261" s="94"/>
      <c r="C261" s="95">
        <f>D192</f>
        <v>27.825</v>
      </c>
      <c r="D261" s="97" t="s">
        <v>207</v>
      </c>
    </row>
    <row r="262" ht="15" spans="1:4">
      <c r="A262" s="94" t="s">
        <v>114</v>
      </c>
      <c r="B262" s="94"/>
      <c r="C262" s="95">
        <f>D200</f>
        <v>147.63</v>
      </c>
      <c r="D262" s="96" t="s">
        <v>167</v>
      </c>
    </row>
    <row r="263" ht="30" spans="1:4">
      <c r="A263" s="98" t="s">
        <v>99</v>
      </c>
      <c r="B263" s="98"/>
      <c r="C263" s="95">
        <f>D190</f>
        <v>74.39</v>
      </c>
      <c r="D263" s="97" t="s">
        <v>168</v>
      </c>
    </row>
  </sheetData>
  <mergeCells count="203">
    <mergeCell ref="A1:D1"/>
    <mergeCell ref="A2:D2"/>
    <mergeCell ref="A3:B3"/>
    <mergeCell ref="C3:D3"/>
    <mergeCell ref="A4:B4"/>
    <mergeCell ref="C4:D4"/>
    <mergeCell ref="C6:D6"/>
    <mergeCell ref="A7:B7"/>
    <mergeCell ref="C7:D7"/>
    <mergeCell ref="A8:D8"/>
    <mergeCell ref="A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D18"/>
    <mergeCell ref="A19:D19"/>
    <mergeCell ref="A27:C27"/>
    <mergeCell ref="A28:B28"/>
    <mergeCell ref="A29:C29"/>
    <mergeCell ref="A30:D30"/>
    <mergeCell ref="A31:D31"/>
    <mergeCell ref="B32:C32"/>
    <mergeCell ref="A33:C33"/>
    <mergeCell ref="A34:D34"/>
    <mergeCell ref="A35:D35"/>
    <mergeCell ref="A45:B45"/>
    <mergeCell ref="A54:B54"/>
    <mergeCell ref="A59:B59"/>
    <mergeCell ref="A62:B62"/>
    <mergeCell ref="A63:C63"/>
    <mergeCell ref="A64:D64"/>
    <mergeCell ref="A65:D65"/>
    <mergeCell ref="A66:D66"/>
    <mergeCell ref="B67:C67"/>
    <mergeCell ref="B68:C68"/>
    <mergeCell ref="B69:C69"/>
    <mergeCell ref="B70:C70"/>
    <mergeCell ref="B71:C71"/>
    <mergeCell ref="B72:C72"/>
    <mergeCell ref="B73:C73"/>
    <mergeCell ref="B74:C74"/>
    <mergeCell ref="B75:C75"/>
    <mergeCell ref="B76:C76"/>
    <mergeCell ref="B77:C77"/>
    <mergeCell ref="B78:C78"/>
    <mergeCell ref="A79:B79"/>
    <mergeCell ref="A80:C80"/>
    <mergeCell ref="A81:D81"/>
    <mergeCell ref="A82:D82"/>
    <mergeCell ref="A87:D87"/>
    <mergeCell ref="A88:D88"/>
    <mergeCell ref="A89:D89"/>
    <mergeCell ref="A90:B90"/>
    <mergeCell ref="B95:C95"/>
    <mergeCell ref="B96:C96"/>
    <mergeCell ref="A97:C97"/>
    <mergeCell ref="A98:D98"/>
    <mergeCell ref="A99:D99"/>
    <mergeCell ref="A100:D100"/>
    <mergeCell ref="A101:B101"/>
    <mergeCell ref="B106:C106"/>
    <mergeCell ref="B107:C107"/>
    <mergeCell ref="A108:C108"/>
    <mergeCell ref="A109:D109"/>
    <mergeCell ref="A110:D110"/>
    <mergeCell ref="B111:C111"/>
    <mergeCell ref="B112:C112"/>
    <mergeCell ref="B113:C113"/>
    <mergeCell ref="B114:C114"/>
    <mergeCell ref="B115:C115"/>
    <mergeCell ref="A116:B116"/>
    <mergeCell ref="A117:B117"/>
    <mergeCell ref="B118:C118"/>
    <mergeCell ref="B119:C119"/>
    <mergeCell ref="B120:C120"/>
    <mergeCell ref="A121:C121"/>
    <mergeCell ref="A124:D124"/>
    <mergeCell ref="A125:D125"/>
    <mergeCell ref="A126:B126"/>
    <mergeCell ref="C126:D126"/>
    <mergeCell ref="A127:B127"/>
    <mergeCell ref="C127:D127"/>
    <mergeCell ref="C129:D129"/>
    <mergeCell ref="A130:B130"/>
    <mergeCell ref="C130:D130"/>
    <mergeCell ref="A131:D131"/>
    <mergeCell ref="A132:D132"/>
    <mergeCell ref="A133:B133"/>
    <mergeCell ref="C133:D133"/>
    <mergeCell ref="A134:B134"/>
    <mergeCell ref="C134:D134"/>
    <mergeCell ref="A135:B135"/>
    <mergeCell ref="C135:D135"/>
    <mergeCell ref="A136:B136"/>
    <mergeCell ref="C136:D136"/>
    <mergeCell ref="A137:B137"/>
    <mergeCell ref="C137:D137"/>
    <mergeCell ref="A138:B138"/>
    <mergeCell ref="C138:D138"/>
    <mergeCell ref="A139:B139"/>
    <mergeCell ref="C139:D139"/>
    <mergeCell ref="A140:B140"/>
    <mergeCell ref="C140:D140"/>
    <mergeCell ref="A141:D141"/>
    <mergeCell ref="A142:D142"/>
    <mergeCell ref="A150:C150"/>
    <mergeCell ref="A151:B151"/>
    <mergeCell ref="A152:C152"/>
    <mergeCell ref="A153:D153"/>
    <mergeCell ref="A154:D154"/>
    <mergeCell ref="B155:C155"/>
    <mergeCell ref="A156:C156"/>
    <mergeCell ref="A157:D157"/>
    <mergeCell ref="A158:D158"/>
    <mergeCell ref="A168:B168"/>
    <mergeCell ref="A177:B177"/>
    <mergeCell ref="A182:B182"/>
    <mergeCell ref="A185:B185"/>
    <mergeCell ref="A186:C186"/>
    <mergeCell ref="A187:D187"/>
    <mergeCell ref="A188:D188"/>
    <mergeCell ref="A189:D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A202:B202"/>
    <mergeCell ref="A203:C203"/>
    <mergeCell ref="A204:D204"/>
    <mergeCell ref="A205:D205"/>
    <mergeCell ref="A210:D210"/>
    <mergeCell ref="A211:D211"/>
    <mergeCell ref="A212:D212"/>
    <mergeCell ref="A213:B213"/>
    <mergeCell ref="B218:C218"/>
    <mergeCell ref="B219:C219"/>
    <mergeCell ref="A220:C220"/>
    <mergeCell ref="A221:D221"/>
    <mergeCell ref="A222:D222"/>
    <mergeCell ref="A223:D223"/>
    <mergeCell ref="A224:B224"/>
    <mergeCell ref="B229:C229"/>
    <mergeCell ref="B230:C230"/>
    <mergeCell ref="A231:C231"/>
    <mergeCell ref="A232:D232"/>
    <mergeCell ref="A233:D233"/>
    <mergeCell ref="B234:C234"/>
    <mergeCell ref="B235:C235"/>
    <mergeCell ref="B236:C236"/>
    <mergeCell ref="B237:C237"/>
    <mergeCell ref="B238:C238"/>
    <mergeCell ref="A239:B239"/>
    <mergeCell ref="A240:B240"/>
    <mergeCell ref="B241:C241"/>
    <mergeCell ref="B242:C242"/>
    <mergeCell ref="B243:C243"/>
    <mergeCell ref="A244:C244"/>
    <mergeCell ref="A245:D245"/>
    <mergeCell ref="A247:D247"/>
    <mergeCell ref="A248:B248"/>
    <mergeCell ref="C248:D248"/>
    <mergeCell ref="A249:B249"/>
    <mergeCell ref="C249:D249"/>
    <mergeCell ref="A250:D250"/>
    <mergeCell ref="A251:B251"/>
    <mergeCell ref="A252:B252"/>
    <mergeCell ref="A253:B253"/>
    <mergeCell ref="A254:B254"/>
    <mergeCell ref="A255:D255"/>
    <mergeCell ref="A256:B256"/>
    <mergeCell ref="C256:D256"/>
    <mergeCell ref="A257:B257"/>
    <mergeCell ref="C257:D257"/>
    <mergeCell ref="A258:D258"/>
    <mergeCell ref="A259:B259"/>
    <mergeCell ref="A260:B260"/>
    <mergeCell ref="A261:B261"/>
    <mergeCell ref="A262:B262"/>
    <mergeCell ref="A263:B263"/>
    <mergeCell ref="A5:B6"/>
    <mergeCell ref="A122:D123"/>
    <mergeCell ref="A128:B129"/>
  </mergeCells>
  <pageMargins left="0.75" right="0.75" top="1" bottom="1" header="0.511805555555555" footer="0.511805555555555"/>
  <pageSetup paperSize="9" scale="85" firstPageNumber="0" orientation="landscape" useFirstPageNumber="1"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zoomScale="80" zoomScaleNormal="80" topLeftCell="A13" workbookViewId="0">
      <selection activeCell="B31" sqref="B31:B33"/>
    </sheetView>
  </sheetViews>
  <sheetFormatPr defaultColWidth="9" defaultRowHeight="12.75" outlineLevelCol="7"/>
  <cols>
    <col min="1" max="1" width="12.6285714285714" customWidth="1"/>
    <col min="2" max="2" width="69.0476190476191" customWidth="1"/>
    <col min="3" max="3" width="16.8285714285714" customWidth="1"/>
    <col min="4" max="4" width="16" customWidth="1"/>
    <col min="5" max="5" width="16.2571428571429" customWidth="1"/>
    <col min="6" max="6" width="15.2571428571429" customWidth="1"/>
    <col min="7" max="7" width="14.5333333333333" customWidth="1"/>
    <col min="8" max="8" width="16.752380952381" customWidth="1"/>
    <col min="9" max="1025" width="12.6285714285714" customWidth="1"/>
  </cols>
  <sheetData>
    <row r="1" ht="29.25" customHeight="1" spans="1:8">
      <c r="A1" s="1" t="s">
        <v>208</v>
      </c>
      <c r="B1" s="1"/>
      <c r="C1" s="1"/>
      <c r="D1" s="1"/>
      <c r="E1" s="1"/>
      <c r="F1" s="1"/>
      <c r="G1" s="1"/>
      <c r="H1" s="1"/>
    </row>
    <row r="2" ht="25.5" customHeight="1" spans="1:8">
      <c r="A2" s="2" t="s">
        <v>1</v>
      </c>
      <c r="B2" s="2" t="s">
        <v>209</v>
      </c>
      <c r="C2" s="2" t="s">
        <v>3</v>
      </c>
      <c r="D2" s="2" t="s">
        <v>210</v>
      </c>
      <c r="E2" s="2" t="s">
        <v>211</v>
      </c>
      <c r="F2" s="2" t="s">
        <v>212</v>
      </c>
      <c r="G2" s="2"/>
      <c r="H2" s="2"/>
    </row>
    <row r="3" ht="51" spans="1:8">
      <c r="A3" s="2"/>
      <c r="B3" s="2"/>
      <c r="C3" s="2"/>
      <c r="D3" s="2"/>
      <c r="E3" s="2"/>
      <c r="F3" s="3" t="s">
        <v>213</v>
      </c>
      <c r="G3" s="3" t="s">
        <v>214</v>
      </c>
      <c r="H3" s="3" t="s">
        <v>215</v>
      </c>
    </row>
    <row r="4" ht="38.25" customHeight="1" spans="1:8">
      <c r="A4" s="4">
        <v>1</v>
      </c>
      <c r="B4" s="4" t="s">
        <v>216</v>
      </c>
      <c r="C4" s="4" t="s">
        <v>217</v>
      </c>
      <c r="D4" s="4">
        <v>4</v>
      </c>
      <c r="E4" s="5">
        <v>76</v>
      </c>
      <c r="F4" s="5">
        <f>AVERAGE(E4:E6)</f>
        <v>73.6333333333333</v>
      </c>
      <c r="G4" s="5">
        <f>D4*ROUND(F4,2)</f>
        <v>294.52</v>
      </c>
      <c r="H4" s="5">
        <f>ROUND(G4/12,2)</f>
        <v>24.54</v>
      </c>
    </row>
    <row r="5" ht="39.75" customHeight="1" spans="1:8">
      <c r="A5" s="4"/>
      <c r="B5" s="4"/>
      <c r="C5" s="4"/>
      <c r="D5" s="4"/>
      <c r="E5" s="5">
        <v>75.91</v>
      </c>
      <c r="F5" s="5"/>
      <c r="G5" s="5"/>
      <c r="H5" s="5"/>
    </row>
    <row r="6" ht="36.75" customHeight="1" spans="1:8">
      <c r="A6" s="4"/>
      <c r="B6" s="4"/>
      <c r="C6" s="4"/>
      <c r="D6" s="4"/>
      <c r="E6" s="5">
        <v>68.99</v>
      </c>
      <c r="F6" s="5"/>
      <c r="G6" s="5"/>
      <c r="H6" s="5"/>
    </row>
    <row r="7" ht="28.5" customHeight="1" spans="1:8">
      <c r="A7" s="4">
        <v>2</v>
      </c>
      <c r="B7" s="4" t="s">
        <v>218</v>
      </c>
      <c r="C7" s="4" t="s">
        <v>217</v>
      </c>
      <c r="D7" s="4">
        <v>4</v>
      </c>
      <c r="E7" s="5">
        <v>69.9</v>
      </c>
      <c r="F7" s="5">
        <f>AVERAGE(E7:E9)</f>
        <v>77.86</v>
      </c>
      <c r="G7" s="5">
        <f>D7*ROUND(F7,2)</f>
        <v>311.44</v>
      </c>
      <c r="H7" s="5">
        <f>ROUND(G7/12,2)</f>
        <v>25.95</v>
      </c>
    </row>
    <row r="8" ht="30.75" customHeight="1" spans="1:8">
      <c r="A8" s="4"/>
      <c r="B8" s="4"/>
      <c r="C8" s="4"/>
      <c r="D8" s="4"/>
      <c r="E8" s="5">
        <v>74</v>
      </c>
      <c r="F8" s="5"/>
      <c r="G8" s="5"/>
      <c r="H8" s="5"/>
    </row>
    <row r="9" ht="30.75" customHeight="1" spans="1:8">
      <c r="A9" s="4"/>
      <c r="B9" s="4"/>
      <c r="C9" s="4"/>
      <c r="D9" s="4"/>
      <c r="E9" s="5">
        <v>89.68</v>
      </c>
      <c r="F9" s="5"/>
      <c r="G9" s="5"/>
      <c r="H9" s="5"/>
    </row>
    <row r="10" ht="27.75" customHeight="1" spans="1:8">
      <c r="A10" s="4">
        <v>3</v>
      </c>
      <c r="B10" s="4" t="s">
        <v>219</v>
      </c>
      <c r="C10" s="4" t="s">
        <v>220</v>
      </c>
      <c r="D10" s="4">
        <v>2</v>
      </c>
      <c r="E10" s="5">
        <v>149.9</v>
      </c>
      <c r="F10" s="5">
        <f>AVERAGE(E10:E12)</f>
        <v>137.396666666667</v>
      </c>
      <c r="G10" s="5">
        <f>D10*ROUND(F10,2)</f>
        <v>274.8</v>
      </c>
      <c r="H10" s="5">
        <f>ROUND(G10/12,2)</f>
        <v>22.9</v>
      </c>
    </row>
    <row r="11" ht="30" customHeight="1" spans="1:8">
      <c r="A11" s="4"/>
      <c r="B11" s="4"/>
      <c r="C11" s="4"/>
      <c r="D11" s="4"/>
      <c r="E11" s="5">
        <v>127.9</v>
      </c>
      <c r="F11" s="5"/>
      <c r="G11" s="5"/>
      <c r="H11" s="5"/>
    </row>
    <row r="12" ht="30" customHeight="1" spans="1:8">
      <c r="A12" s="4"/>
      <c r="B12" s="4"/>
      <c r="C12" s="4"/>
      <c r="D12" s="4"/>
      <c r="E12" s="5">
        <v>134.39</v>
      </c>
      <c r="F12" s="5"/>
      <c r="G12" s="5"/>
      <c r="H12" s="5"/>
    </row>
    <row r="13" ht="31.5" customHeight="1" spans="1:8">
      <c r="A13" s="4">
        <v>4</v>
      </c>
      <c r="B13" s="4" t="s">
        <v>221</v>
      </c>
      <c r="C13" s="4" t="s">
        <v>217</v>
      </c>
      <c r="D13" s="4">
        <v>1</v>
      </c>
      <c r="E13" s="5">
        <v>12.83</v>
      </c>
      <c r="F13" s="5">
        <f>AVERAGE(E13:E15)</f>
        <v>11.9433333333333</v>
      </c>
      <c r="G13" s="5">
        <f>D13*ROUND(F13,2)</f>
        <v>11.94</v>
      </c>
      <c r="H13" s="5">
        <f>ROUND(G13/12,2)</f>
        <v>1</v>
      </c>
    </row>
    <row r="14" ht="30" customHeight="1" spans="1:8">
      <c r="A14" s="4"/>
      <c r="B14" s="4"/>
      <c r="C14" s="4"/>
      <c r="D14" s="4"/>
      <c r="E14" s="5">
        <v>10</v>
      </c>
      <c r="F14" s="5"/>
      <c r="G14" s="5"/>
      <c r="H14" s="5"/>
    </row>
    <row r="15" ht="30.75" customHeight="1" spans="1:8">
      <c r="A15" s="4"/>
      <c r="B15" s="4"/>
      <c r="C15" s="4"/>
      <c r="D15" s="4"/>
      <c r="E15" s="5">
        <v>13</v>
      </c>
      <c r="F15" s="5"/>
      <c r="G15" s="5"/>
      <c r="H15" s="5"/>
    </row>
    <row r="16" ht="39.75" customHeight="1" spans="1:8">
      <c r="A16" s="2" t="s">
        <v>222</v>
      </c>
      <c r="B16" s="2"/>
      <c r="C16" s="2"/>
      <c r="D16" s="2"/>
      <c r="E16" s="2"/>
      <c r="F16" s="2"/>
      <c r="G16" s="2"/>
      <c r="H16" s="6">
        <f>SUM(H4:H15)</f>
        <v>74.39</v>
      </c>
    </row>
    <row r="17" ht="23" customHeight="1" spans="1:8">
      <c r="A17" s="7"/>
      <c r="B17" s="7"/>
      <c r="C17" s="7"/>
      <c r="D17" s="7"/>
      <c r="E17" s="7"/>
      <c r="F17" s="7"/>
      <c r="G17" s="7"/>
      <c r="H17" s="7"/>
    </row>
    <row r="18" ht="26" customHeight="1" spans="1:8">
      <c r="A18" s="7"/>
      <c r="B18" s="7"/>
      <c r="C18" s="7"/>
      <c r="D18" s="7"/>
      <c r="E18" s="7"/>
      <c r="F18" s="7"/>
      <c r="G18" s="7"/>
      <c r="H18" s="7"/>
    </row>
    <row r="19" ht="44.25" customHeight="1" spans="1:8">
      <c r="A19" s="2" t="s">
        <v>223</v>
      </c>
      <c r="B19" s="2"/>
      <c r="C19" s="2"/>
      <c r="D19" s="2"/>
      <c r="E19" s="2"/>
      <c r="F19" s="2"/>
      <c r="G19" s="2"/>
      <c r="H19" s="2"/>
    </row>
    <row r="20" ht="34.5" customHeight="1" spans="1:8">
      <c r="A20" s="2" t="s">
        <v>1</v>
      </c>
      <c r="B20" s="2" t="s">
        <v>209</v>
      </c>
      <c r="C20" s="2" t="s">
        <v>3</v>
      </c>
      <c r="D20" s="2" t="s">
        <v>210</v>
      </c>
      <c r="E20" s="2" t="s">
        <v>211</v>
      </c>
      <c r="F20" s="2" t="s">
        <v>212</v>
      </c>
      <c r="G20" s="2"/>
      <c r="H20" s="2"/>
    </row>
    <row r="21" ht="54.75" customHeight="1" spans="1:8">
      <c r="A21" s="2"/>
      <c r="B21" s="2"/>
      <c r="C21" s="2"/>
      <c r="D21" s="2"/>
      <c r="E21" s="2"/>
      <c r="F21" s="3" t="s">
        <v>213</v>
      </c>
      <c r="G21" s="3" t="s">
        <v>214</v>
      </c>
      <c r="H21" s="3" t="s">
        <v>215</v>
      </c>
    </row>
    <row r="22" ht="30" customHeight="1" spans="1:8">
      <c r="A22" s="4">
        <v>1</v>
      </c>
      <c r="B22" s="4" t="s">
        <v>224</v>
      </c>
      <c r="C22" s="4" t="s">
        <v>217</v>
      </c>
      <c r="D22" s="4">
        <v>4</v>
      </c>
      <c r="E22" s="5">
        <v>76</v>
      </c>
      <c r="F22" s="5">
        <f>AVERAGE(E22:E24)</f>
        <v>73.6333333333333</v>
      </c>
      <c r="G22" s="5">
        <f>D22*ROUND(F22,2)</f>
        <v>294.52</v>
      </c>
      <c r="H22" s="5">
        <f>ROUND(G22/12,2)</f>
        <v>24.54</v>
      </c>
    </row>
    <row r="23" ht="30" customHeight="1" spans="1:8">
      <c r="A23" s="4"/>
      <c r="B23" s="4"/>
      <c r="C23" s="4"/>
      <c r="D23" s="4"/>
      <c r="E23" s="5">
        <v>75.91</v>
      </c>
      <c r="F23" s="5"/>
      <c r="G23" s="5"/>
      <c r="H23" s="5"/>
    </row>
    <row r="24" ht="26" customHeight="1" spans="1:8">
      <c r="A24" s="4"/>
      <c r="B24" s="4"/>
      <c r="C24" s="4"/>
      <c r="D24" s="4"/>
      <c r="E24" s="5">
        <v>68.99</v>
      </c>
      <c r="F24" s="5"/>
      <c r="G24" s="5"/>
      <c r="H24" s="5"/>
    </row>
    <row r="25" ht="48" customHeight="1" spans="1:8">
      <c r="A25" s="4">
        <v>2</v>
      </c>
      <c r="B25" s="4" t="s">
        <v>225</v>
      </c>
      <c r="C25" s="4" t="s">
        <v>217</v>
      </c>
      <c r="D25" s="4">
        <v>4</v>
      </c>
      <c r="E25" s="5">
        <v>94.15</v>
      </c>
      <c r="F25" s="5">
        <f>AVERAGE(E25:E27)</f>
        <v>92.6833333333333</v>
      </c>
      <c r="G25" s="5">
        <f>D25*ROUND(F25,2)</f>
        <v>370.72</v>
      </c>
      <c r="H25" s="5">
        <f>ROUND(G25/12,2)</f>
        <v>30.89</v>
      </c>
    </row>
    <row r="26" ht="57" customHeight="1" spans="1:8">
      <c r="A26" s="4"/>
      <c r="B26" s="4"/>
      <c r="C26" s="4"/>
      <c r="D26" s="4"/>
      <c r="E26" s="5">
        <v>98.9</v>
      </c>
      <c r="F26" s="5"/>
      <c r="G26" s="5"/>
      <c r="H26" s="5"/>
    </row>
    <row r="27" ht="59" customHeight="1" spans="1:8">
      <c r="A27" s="4"/>
      <c r="B27" s="4"/>
      <c r="C27" s="4"/>
      <c r="D27" s="4"/>
      <c r="E27" s="5">
        <v>85</v>
      </c>
      <c r="F27" s="5"/>
      <c r="G27" s="5"/>
      <c r="H27" s="5"/>
    </row>
    <row r="28" ht="30.75" customHeight="1" spans="1:8">
      <c r="A28" s="4">
        <v>3</v>
      </c>
      <c r="B28" s="4" t="s">
        <v>226</v>
      </c>
      <c r="C28" s="4" t="s">
        <v>220</v>
      </c>
      <c r="D28" s="4">
        <v>2</v>
      </c>
      <c r="E28" s="5">
        <v>159.9</v>
      </c>
      <c r="F28" s="5">
        <f>AVERAGE(E28:E30)</f>
        <v>152.09</v>
      </c>
      <c r="G28" s="5">
        <f>D28*ROUND(F28,2)</f>
        <v>304.18</v>
      </c>
      <c r="H28" s="5">
        <f>ROUND(G28/12,2)</f>
        <v>25.35</v>
      </c>
    </row>
    <row r="29" ht="30" customHeight="1" spans="1:8">
      <c r="A29" s="4"/>
      <c r="B29" s="4"/>
      <c r="C29" s="4"/>
      <c r="D29" s="4"/>
      <c r="E29" s="5">
        <v>166.47</v>
      </c>
      <c r="F29" s="5"/>
      <c r="G29" s="5"/>
      <c r="H29" s="5"/>
    </row>
    <row r="30" ht="26" customHeight="1" spans="1:8">
      <c r="A30" s="4"/>
      <c r="B30" s="4"/>
      <c r="C30" s="4"/>
      <c r="D30" s="4"/>
      <c r="E30" s="5">
        <v>129.9</v>
      </c>
      <c r="F30" s="5"/>
      <c r="G30" s="5"/>
      <c r="H30" s="5"/>
    </row>
    <row r="31" ht="28.5" customHeight="1" spans="1:8">
      <c r="A31" s="4">
        <v>4</v>
      </c>
      <c r="B31" s="4" t="s">
        <v>221</v>
      </c>
      <c r="C31" s="4" t="s">
        <v>217</v>
      </c>
      <c r="D31" s="4">
        <v>1</v>
      </c>
      <c r="E31" s="5">
        <v>12.83</v>
      </c>
      <c r="F31" s="5">
        <f>AVERAGE(E31:E33)</f>
        <v>11.9433333333333</v>
      </c>
      <c r="G31" s="5">
        <f>D31*ROUND(F31,2)</f>
        <v>11.94</v>
      </c>
      <c r="H31" s="5">
        <f>ROUND(G31/12,2)</f>
        <v>1</v>
      </c>
    </row>
    <row r="32" ht="27.75" customHeight="1" spans="1:8">
      <c r="A32" s="4"/>
      <c r="B32" s="4"/>
      <c r="C32" s="4"/>
      <c r="D32" s="4"/>
      <c r="E32" s="5">
        <v>10</v>
      </c>
      <c r="F32" s="5"/>
      <c r="G32" s="5"/>
      <c r="H32" s="5"/>
    </row>
    <row r="33" ht="29.25" customHeight="1" spans="1:8">
      <c r="A33" s="4"/>
      <c r="B33" s="4"/>
      <c r="C33" s="4"/>
      <c r="D33" s="4"/>
      <c r="E33" s="5">
        <v>13</v>
      </c>
      <c r="F33" s="5"/>
      <c r="G33" s="5"/>
      <c r="H33" s="5"/>
    </row>
    <row r="34" ht="37.5" customHeight="1" spans="1:8">
      <c r="A34" s="2" t="s">
        <v>222</v>
      </c>
      <c r="B34" s="2"/>
      <c r="C34" s="2"/>
      <c r="D34" s="2"/>
      <c r="E34" s="2"/>
      <c r="F34" s="2"/>
      <c r="G34" s="2"/>
      <c r="H34" s="6">
        <f>SUM(H22:H33)</f>
        <v>81.78</v>
      </c>
    </row>
  </sheetData>
  <mergeCells count="72">
    <mergeCell ref="A1:H1"/>
    <mergeCell ref="F2:H2"/>
    <mergeCell ref="A16:G16"/>
    <mergeCell ref="A19:H19"/>
    <mergeCell ref="F20:H20"/>
    <mergeCell ref="A34:G34"/>
    <mergeCell ref="A2:A3"/>
    <mergeCell ref="A4:A6"/>
    <mergeCell ref="A7:A9"/>
    <mergeCell ref="A10:A12"/>
    <mergeCell ref="A13:A15"/>
    <mergeCell ref="A20:A21"/>
    <mergeCell ref="A22:A24"/>
    <mergeCell ref="A25:A27"/>
    <mergeCell ref="A28:A30"/>
    <mergeCell ref="A31:A33"/>
    <mergeCell ref="B2:B3"/>
    <mergeCell ref="B4:B6"/>
    <mergeCell ref="B7:B9"/>
    <mergeCell ref="B10:B12"/>
    <mergeCell ref="B13:B15"/>
    <mergeCell ref="B20:B21"/>
    <mergeCell ref="B22:B24"/>
    <mergeCell ref="B25:B27"/>
    <mergeCell ref="B28:B30"/>
    <mergeCell ref="B31:B33"/>
    <mergeCell ref="C2:C3"/>
    <mergeCell ref="C4:C6"/>
    <mergeCell ref="C7:C9"/>
    <mergeCell ref="C10:C12"/>
    <mergeCell ref="C13:C15"/>
    <mergeCell ref="C20:C21"/>
    <mergeCell ref="C22:C24"/>
    <mergeCell ref="C25:C27"/>
    <mergeCell ref="C28:C30"/>
    <mergeCell ref="C31:C33"/>
    <mergeCell ref="D2:D3"/>
    <mergeCell ref="D4:D6"/>
    <mergeCell ref="D7:D9"/>
    <mergeCell ref="D10:D12"/>
    <mergeCell ref="D13:D15"/>
    <mergeCell ref="D20:D21"/>
    <mergeCell ref="D22:D24"/>
    <mergeCell ref="D25:D27"/>
    <mergeCell ref="D28:D30"/>
    <mergeCell ref="D31:D33"/>
    <mergeCell ref="E2:E3"/>
    <mergeCell ref="E20:E21"/>
    <mergeCell ref="F4:F6"/>
    <mergeCell ref="F7:F9"/>
    <mergeCell ref="F10:F12"/>
    <mergeCell ref="F13:F15"/>
    <mergeCell ref="F22:F24"/>
    <mergeCell ref="F25:F27"/>
    <mergeCell ref="F28:F30"/>
    <mergeCell ref="F31:F33"/>
    <mergeCell ref="G4:G6"/>
    <mergeCell ref="G7:G9"/>
    <mergeCell ref="G10:G12"/>
    <mergeCell ref="G13:G15"/>
    <mergeCell ref="G22:G24"/>
    <mergeCell ref="G25:G27"/>
    <mergeCell ref="G28:G30"/>
    <mergeCell ref="G31:G33"/>
    <mergeCell ref="H4:H6"/>
    <mergeCell ref="H7:H9"/>
    <mergeCell ref="H10:H12"/>
    <mergeCell ref="H13:H15"/>
    <mergeCell ref="H22:H24"/>
    <mergeCell ref="H25:H27"/>
    <mergeCell ref="H28:H30"/>
    <mergeCell ref="H31:H33"/>
  </mergeCells>
  <pageMargins left="0.75" right="0.75" top="1" bottom="1" header="0.511805555555555" footer="0.511805555555555"/>
  <pageSetup paperSize="9" scale="65" firstPageNumber="0" orientation="landscape"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LibreOffice/6.2.8.2$Windows_X86_64 LibreOffice_project/f82ddfca21ebc1e222a662a32b25c0c9d20169ee</Application>
  <HeadingPairs>
    <vt:vector size="2" baseType="variant">
      <vt:variant>
        <vt:lpstr>工作表</vt:lpstr>
      </vt:variant>
      <vt:variant>
        <vt:i4>7</vt:i4>
      </vt:variant>
    </vt:vector>
  </HeadingPairs>
  <TitlesOfParts>
    <vt:vector size="7" baseType="lpstr">
      <vt:lpstr>RESUMO</vt:lpstr>
      <vt:lpstr>LOTE 1 - MOSSORÓ</vt:lpstr>
      <vt:lpstr>LOTE 2 - MOSSORÓ</vt:lpstr>
      <vt:lpstr>LOTE 3 - MOSSORÓ (40% INS)</vt:lpstr>
      <vt:lpstr>LOTE 4 - PARNAMIRIM</vt:lpstr>
      <vt:lpstr>LOTE 5 - SGA</vt:lpstr>
      <vt:lpstr>UNIFORME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08158224482</cp:lastModifiedBy>
  <cp:revision>4</cp:revision>
  <dcterms:created xsi:type="dcterms:W3CDTF">2025-11-12T17:41:00Z</dcterms:created>
  <dcterms:modified xsi:type="dcterms:W3CDTF">2026-04-23T17:46:11Z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0027815AF29A4248A6E4B3C793118B78_12</vt:lpwstr>
  </property>
  <property fmtid="{D5CDD505-2E9C-101B-9397-08002B2CF9AE}" pid="3" name="KSOProductBuildVer">
    <vt:lpwstr>1046-12.1.0.25242</vt:lpwstr>
  </property>
  <property fmtid="{D5CDD505-2E9C-101B-9397-08002B2CF9AE}" pid="4" name="CalculationRule">
    <vt:i4>0</vt:i4>
  </property>
</Properties>
</file>