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sharedStrings.xml" ContentType="application/vnd.openxmlformats-officedocument.spreadsheetml.sharedStrings+xml"/>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media/image8.png" ContentType="image/png"/>
  <Override PartName="/xl/media/image9.png" ContentType="image/png"/>
  <Override PartName="/xl/media/image10.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RESUMO_RUAS.R0" sheetId="1" state="visible" r:id="rId2"/>
    <sheet name="RESUMO" sheetId="2" state="visible" r:id="rId3"/>
    <sheet name="ORCAMENTO" sheetId="3" state="visible" r:id="rId4"/>
    <sheet name="COMPOSICOES" sheetId="4" state="visible" r:id="rId5"/>
    <sheet name="BDI (Pav.) = 22,68%" sheetId="5" state="visible" r:id="rId6"/>
    <sheet name="BDI (Dif.) = 15,69%" sheetId="6" state="visible" r:id="rId7"/>
    <sheet name="CURVA ABC - EQUIP.R0" sheetId="7" state="visible" r:id="rId8"/>
    <sheet name="CURVA ABC - SERVIÇOS" sheetId="8" state="visible" r:id="rId9"/>
    <sheet name="CRONOGRAMA_3" sheetId="9" state="visible" r:id="rId10"/>
  </sheets>
  <definedNames>
    <definedName function="false" hidden="false" localSheetId="5" name="_xlnm.Print_Area" vbProcedure="false">'BDI (Dif.) = 15,69%'!$A$1:$N$51</definedName>
    <definedName function="false" hidden="false" localSheetId="4" name="_xlnm.Print_Area" vbProcedure="false">'BDI (Pav.) = 22,68%'!$A$1:$N$51</definedName>
    <definedName function="false" hidden="false" localSheetId="3" name="_xlnm.Print_Titles" vbProcedure="false">COMPOSICOES!$1:$12</definedName>
    <definedName function="false" hidden="false" localSheetId="8" name="_xlnm.Print_Area" vbProcedure="false">CRONOGRAMA_3!$A$1:$M$51</definedName>
    <definedName function="false" hidden="false" localSheetId="6" name="_xlnm.Print_Area" vbProcedure="false">'CURVA ABC - EQUIP.R0'!$A$1:$G$43</definedName>
    <definedName function="false" hidden="false" localSheetId="7" name="_xlnm.Print_Area" vbProcedure="false">'CURVA ABC - SERVIÇOS'!$A$1:$J$62</definedName>
    <definedName function="false" hidden="false" localSheetId="7" name="_xlnm.Print_Titles" vbProcedure="false">'CURVA ABC - SERVIÇOS'!$1:$12</definedName>
    <definedName function="false" hidden="false" localSheetId="2" name="_xlnm.Print_Area" vbProcedure="false">ORCAMENTO!$A$1:$I$77</definedName>
    <definedName function="false" hidden="false" localSheetId="2" name="_xlnm.Print_Titles" vbProcedure="false">ORCAMENTO!$1:$12</definedName>
    <definedName function="false" hidden="false" localSheetId="1" name="_xlnm.Print_Area" vbProcedure="false">RESUMO!$A$1:$C$27</definedName>
    <definedName function="false" hidden="false" name="A" vbProcedure="false">#REF!</definedName>
    <definedName function="false" hidden="false" name="a1B16279" vbProcedure="false">#REF!</definedName>
    <definedName function="false" hidden="false" name="AA" vbProcedure="false">#REF!</definedName>
    <definedName function="false" hidden="false" name="aaa" vbProcedure="false">aaa</definedName>
    <definedName function="false" hidden="false" name="Ac" vbProcedure="false">#REF!</definedName>
    <definedName function="false" hidden="false" name="AdPeri" vbProcedure="false">#REF!</definedName>
    <definedName function="false" hidden="false" name="Alvenaria_vedação" vbProcedure="false">#REF!</definedName>
    <definedName function="false" hidden="false" name="amarela" vbProcedure="false">#REF!</definedName>
    <definedName function="false" hidden="false" name="ANTIGA" vbProcedure="false">#REF!</definedName>
    <definedName function="false" hidden="false" name="AreaTeste" vbProcedure="false">#REF!</definedName>
    <definedName function="false" hidden="false" name="AreaTeste2" vbProcedure="false">#REF!</definedName>
    <definedName function="false" hidden="false" name="areia" vbProcedure="false">#REF!</definedName>
    <definedName function="false" hidden="false" name="Arial" vbProcedure="false">#REF!</definedName>
    <definedName function="false" hidden="false" name="ASSENT_EMISS3_S" vbProcedure="false">#REF!</definedName>
    <definedName function="false" hidden="false" name="ASSENT_TUBO" vbProcedure="false">#REF!</definedName>
    <definedName function="false" hidden="false" name="ASSEN_TUBO_EMISS" vbProcedure="false">#REF!</definedName>
    <definedName function="false" hidden="false" name="ASSEN_TUBO_EMISS2" vbProcedure="false">#REF!</definedName>
    <definedName function="false" hidden="false" name="aux" vbProcedure="false">#REF!</definedName>
    <definedName function="false" hidden="false" name="AuxHab" vbProcedure="false">#REF!</definedName>
    <definedName function="false" hidden="false" name="auxiliar" vbProcedure="false">#REF!</definedName>
    <definedName function="false" hidden="false" name="aZUEN" vbProcedure="false">#REF!</definedName>
    <definedName function="false" hidden="false" name="azul" vbProcedure="false">#REF!</definedName>
    <definedName function="false" hidden="false" name="AZULSINAL" vbProcedure="false">#REF!</definedName>
    <definedName function="false" hidden="false" name="B" vbProcedure="false">#REF!</definedName>
    <definedName function="false" hidden="false" name="bacia16" vbProcedure="false">#REF!</definedName>
    <definedName function="false" hidden="false" name="Banco_dados_IM" vbProcedure="false">#REF!</definedName>
    <definedName function="false" hidden="false" name="bau" vbProcedure="false">#REF!</definedName>
    <definedName function="false" hidden="false" name="BB" vbProcedure="false">#REF!</definedName>
    <definedName function="false" hidden="false" name="BBBB" vbProcedure="false">BBBB</definedName>
    <definedName function="false" hidden="false" name="BDI." vbProcedure="false">#REF!</definedName>
    <definedName function="false" hidden="false" name="BDIc" vbProcedure="false">#REF!</definedName>
    <definedName function="false" hidden="false" name="BDIf" vbProcedure="false">#REF!</definedName>
    <definedName function="false" hidden="false" name="BG" vbProcedure="false">#REF!</definedName>
    <definedName function="false" hidden="false" name="BGU" vbProcedure="false">#REF!</definedName>
    <definedName function="false" hidden="false" name="BLOCO_ANCOR_EMISS" vbProcedure="false">#REF!</definedName>
    <definedName function="false" hidden="false" name="BL_ANCO_EMISS2" vbProcedure="false">#REF!</definedName>
    <definedName function="false" hidden="false" name="BL_ANC_EMISS3_S" vbProcedure="false">#REF!</definedName>
    <definedName function="false" hidden="false" name="Bomba_putzmeister" vbProcedure="false">#REF!</definedName>
    <definedName function="false" hidden="false" name="BRIOPA" vbProcedure="false">#REF!</definedName>
    <definedName function="false" hidden="false" name="buc3eta" vbProcedure="false">#REF!</definedName>
    <definedName function="false" hidden="false" name="BuiltIn_AutoFilter___2" vbProcedure="false">#REF!</definedName>
    <definedName function="false" hidden="false" name="BuiltIn_Print_Area" vbProcedure="false">#REF!</definedName>
    <definedName function="false" hidden="false" name="BURRA" vbProcedure="false">#REF!</definedName>
    <definedName function="false" hidden="false" name="BVEOLISA" vbProcedure="false">#REF!</definedName>
    <definedName function="false" hidden="false" name="cabmeio" vbProcedure="false">#REF!</definedName>
    <definedName function="false" hidden="false" name="cab_cortes" vbProcedure="false">#REF!</definedName>
    <definedName function="false" hidden="false" name="cab_dmt" vbProcedure="false">#REF!</definedName>
    <definedName function="false" hidden="false" name="cab_limpeza" vbProcedure="false">#REF!</definedName>
    <definedName function="false" hidden="false" name="CADASTRO" vbProcedure="false">#REF!</definedName>
    <definedName function="false" hidden="false" name="CADASTRO_EMISS" vbProcedure="false">#REF!</definedName>
    <definedName function="false" hidden="false" name="CADASTRO_EMISS2" vbProcedure="false">#REF!</definedName>
    <definedName function="false" hidden="false" name="CADASTRO_REDE_COL" vbProcedure="false">#REF!</definedName>
    <definedName function="false" hidden="false" name="CAD_EMISS3_S" vbProcedure="false">#REF!</definedName>
    <definedName function="false" hidden="false" name="CAIXAS" vbProcedure="false">#REF!</definedName>
    <definedName function="false" hidden="false" name="CAIXAS_EMISS3_S" vbProcedure="false">#REF!</definedName>
    <definedName function="false" hidden="false" name="Camada_brita" vbProcedure="false">#REF!</definedName>
    <definedName function="false" hidden="false" name="Camada_impermeabilizadora" vbProcedure="false">#REF!</definedName>
    <definedName function="false" hidden="false" name="CANETA" vbProcedure="false">#REF!</definedName>
    <definedName function="false" hidden="false" name="CANTEIRO_OBRAS" vbProcedure="false">#REF!</definedName>
    <definedName function="false" hidden="false" name="CBU" vbProcedure="false">#REF!</definedName>
    <definedName function="false" hidden="false" name="CBUII" vbProcedure="false">#REF!</definedName>
    <definedName function="false" hidden="false" name="CBUQB" vbProcedure="false">#REF!</definedName>
    <definedName function="false" hidden="false" name="CBUQc" vbProcedure="false">#REF!</definedName>
    <definedName function="false" hidden="false" name="CEU" vbProcedure="false">#REF!</definedName>
    <definedName function="false" hidden="false" name="Chapisco" vbProcedure="false">#REF!</definedName>
    <definedName function="false" hidden="false" name="cimento" vbProcedure="false">#REF!</definedName>
    <definedName function="false" hidden="false" name="Cmat" vbProcedure="false">#REF!</definedName>
    <definedName function="false" hidden="false" name="Cmo" vbProcedure="false">#REF!</definedName>
    <definedName function="false" hidden="false" name="Cobertura" vbProcedure="false">#REF!</definedName>
    <definedName function="false" hidden="false" name="Cobertura_canal" vbProcedure="false">#REF!</definedName>
    <definedName function="false" hidden="false" name="COEF_LINEAR" vbProcedure="false">#REF!</definedName>
    <definedName function="false" hidden="false" name="Comparativo" vbProcedure="false">#REF!</definedName>
    <definedName function="false" hidden="false" name="cOMPOSIÇaO" vbProcedure="false">#REF!</definedName>
    <definedName function="false" hidden="false" name="composições" vbProcedure="false">#REF!</definedName>
    <definedName function="false" hidden="false" name="CONT_CANTEIRO" vbProcedure="false">#REF!</definedName>
    <definedName function="false" hidden="false" name="corte" vbProcedure="false">#REF!</definedName>
    <definedName function="false" hidden="false" name="COTAS" vbProcedure="false">#REF!</definedName>
    <definedName function="false" hidden="false" name="Cron" vbProcedure="false">#REF!</definedName>
    <definedName function="false" hidden="false" name="cron." vbProcedure="false">#REF!</definedName>
    <definedName function="false" hidden="false" name="crono" vbProcedure="false">#REF!</definedName>
    <definedName function="false" hidden="false" name="CustoReal" vbProcedure="false">#REF!</definedName>
    <definedName function="false" hidden="false" name="cUSTOS" vbProcedure="false">#REF!</definedName>
    <definedName function="false" hidden="false" name="CélulaInicioPlanilha" vbProcedure="false">#REF!</definedName>
    <definedName function="false" hidden="false" name="CélulaResumo" vbProcedure="false">#REF!</definedName>
    <definedName function="false" hidden="false" name="Código" vbProcedure="false">#REF!</definedName>
    <definedName function="false" hidden="false" name="Código." vbProcedure="false">#REF!</definedName>
    <definedName function="false" hidden="false" name="d" vbProcedure="false">#REF!</definedName>
    <definedName function="false" hidden="false" name="dadinho" vbProcedure="false">#REF!</definedName>
    <definedName function="false" hidden="false" name="DADOS" vbProcedure="false">#REF!</definedName>
    <definedName function="false" hidden="false" name="DADOS1" vbProcedure="false">#REF!</definedName>
    <definedName function="false" hidden="false" name="danil" vbProcedure="false">#REF!</definedName>
    <definedName function="false" hidden="false" name="Data" vbProcedure="false">#REF!</definedName>
    <definedName function="false" hidden="false" name="Data_Final" vbProcedure="false">#REF!</definedName>
    <definedName function="false" hidden="false" name="Data_Início" vbProcedure="false">#REF!</definedName>
    <definedName function="false" hidden="false" name="densidade_cap" vbProcedure="false">#REF!</definedName>
    <definedName function="false" hidden="false" name="DES" vbProcedure="false">#REF!</definedName>
    <definedName function="false" hidden="false" name="DESAP" vbProcedure="false">#REF!</definedName>
    <definedName function="false" hidden="false" name="DESCRIÇÃO_DO_ITEM" vbProcedure="false">#REF!</definedName>
    <definedName function="false" hidden="false" name="Df" vbProcedure="false">#REF!</definedName>
    <definedName function="false" hidden="false" name="Dissídio" vbProcedure="false">#REF!</definedName>
    <definedName function="false" hidden="false" name="DJ" vbProcedure="false">#REF!</definedName>
    <definedName function="false" hidden="false" name="DMT_0_50" vbProcedure="false">#REF!</definedName>
    <definedName function="false" hidden="false" name="DMT_1000" vbProcedure="false">#REF!</definedName>
    <definedName function="false" hidden="false" name="DMT_200" vbProcedure="false">#REF!</definedName>
    <definedName function="false" hidden="false" name="DMT_200_400" vbProcedure="false">#REF!</definedName>
    <definedName function="false" hidden="false" name="DMT_400" vbProcedure="false">#REF!</definedName>
    <definedName function="false" hidden="false" name="DMT_400_600" vbProcedure="false">#REF!</definedName>
    <definedName function="false" hidden="false" name="DMT_50" vbProcedure="false">#REF!</definedName>
    <definedName function="false" hidden="false" name="DMT_50_200" vbProcedure="false">#REF!</definedName>
    <definedName function="false" hidden="false" name="DMT_600" vbProcedure="false">#REF!</definedName>
    <definedName function="false" hidden="false" name="DMT_800" vbProcedure="false">#REF!</definedName>
    <definedName function="false" hidden="false" name="drena" vbProcedure="false">#REF!</definedName>
    <definedName function="false" hidden="false" name="DRGTU" vbProcedure="false">#REF!</definedName>
    <definedName function="false" hidden="false" name="DU" vbProcedure="false">#REF!</definedName>
    <definedName function="false" hidden="false" name="E" vbProcedure="false">#REF!</definedName>
    <definedName function="false" hidden="false" name="ECJ" vbProcedure="false">#REF!</definedName>
    <definedName function="false" hidden="false" name="EEE" vbProcedure="false">#REF!</definedName>
    <definedName function="false" hidden="false" name="EJ" vbProcedure="false">#REF!</definedName>
    <definedName function="false" hidden="false" name="Elemento_vazado" vbProcedure="false">#REF!</definedName>
    <definedName function="false" hidden="false" name="EMISS_1_MAT" vbProcedure="false">#REF!</definedName>
    <definedName function="false" hidden="false" name="EMISS_1_SERV" vbProcedure="false">#REF!</definedName>
    <definedName function="false" hidden="false" name="EMISS_2_MAT" vbProcedure="false">#REF!</definedName>
    <definedName function="false" hidden="false" name="EMISS_2_SERV" vbProcedure="false">#REF!</definedName>
    <definedName function="false" hidden="false" name="EMISS_2_SERV2" vbProcedure="false">#REF!</definedName>
    <definedName function="false" hidden="false" name="EMISS_3_MAT" vbProcedure="false">#REF!</definedName>
    <definedName function="false" hidden="false" name="EMISS_3_SERV" vbProcedure="false">#REF!</definedName>
    <definedName function="false" hidden="false" name="Empolamento" vbProcedure="false">#REF!</definedName>
    <definedName function="false" hidden="false" name="EPVT" vbProcedure="false">#REF!</definedName>
    <definedName function="false" hidden="false" name="EQPTO" vbProcedure="false">#REF!</definedName>
    <definedName function="false" hidden="false" name="err" vbProcedure="false">err</definedName>
    <definedName function="false" hidden="false" name="Escavação" vbProcedure="false">#REF!</definedName>
    <definedName function="false" hidden="false" name="ESCORAMENTO" vbProcedure="false">#REF!</definedName>
    <definedName function="false" hidden="false" name="ESC_EMISS3_S" vbProcedure="false">#REF!</definedName>
    <definedName function="false" hidden="false" name="ESGOTAMENTO" vbProcedure="false">#REF!</definedName>
    <definedName function="false" hidden="false" name="ESGOT_EMISS3_S" vbProcedure="false">#REF!</definedName>
    <definedName function="false" hidden="false" name="EsmoH" vbProcedure="false">#REF!</definedName>
    <definedName function="false" hidden="false" name="EsmoM" vbProcedure="false">#REF!</definedName>
    <definedName function="false" hidden="false" name="EsmoMP" vbProcedure="false">#REF!</definedName>
    <definedName function="false" hidden="false" name="Esquadrias" vbProcedure="false">#REF!</definedName>
    <definedName function="false" hidden="false" name="est" vbProcedure="false">#REF!</definedName>
    <definedName function="false" hidden="false" name="estado" vbProcedure="false">#REF!</definedName>
    <definedName function="false" hidden="false" name="eu" vbProcedure="false">{#N/A,#N/A,FALSE,"MO (2)"}</definedName>
    <definedName function="false" hidden="false" name="Excel_BuiltIn_Database" vbProcedure="false">#REF!</definedName>
    <definedName function="false" hidden="false" name="Excel_BuiltIn_Database_1" vbProcedure="false">#REF!</definedName>
    <definedName function="false" hidden="false" name="Excel_BuiltIn_Database_6" vbProcedure="false">#REF!</definedName>
    <definedName function="false" hidden="false" name="Excel_BuiltIn_Print_Area_1" vbProcedure="false">#REF!</definedName>
    <definedName function="false" hidden="false" name="Excel_BuiltIn_Print_Area_3" vbProcedure="false">#REF!</definedName>
    <definedName function="false" hidden="false" name="Excel_BuiltIn_Print_Area_3_1" vbProcedure="false">#REF!</definedName>
    <definedName function="false" hidden="false" name="Excel_BuiltIn_Print_Area_4" vbProcedure="false">#REF!</definedName>
    <definedName function="false" hidden="false" name="Excel_BuiltIn_Print_Area_4_1" vbProcedure="false">#REF!</definedName>
    <definedName function="false" hidden="false" name="Excel_BuiltIn_Print_Area_5_1" vbProcedure="false">#REF!</definedName>
    <definedName function="false" hidden="false" name="Excel_BuiltIn_Print_Titles_2" vbProcedure="false">#REF!</definedName>
    <definedName function="false" hidden="false" name="Excel_BuiltIn_Print_Titles_3" vbProcedure="false">#REF!</definedName>
    <definedName function="false" hidden="false" name="Excel_BuiltIn_Print_Titles_4" vbProcedure="false">#REF!</definedName>
    <definedName function="false" hidden="false" name="Excel_BuiltIn_Print_Titles_6_1" vbProcedure="false">#REF!</definedName>
    <definedName function="false" hidden="false" name="Excel_BuiltIn__FilterDatabase_11" vbProcedure="false">#REF!</definedName>
    <definedName function="false" hidden="false" name="Excel_BuiltIn__FilterDatabase_12" vbProcedure="false">#REF!</definedName>
    <definedName function="false" hidden="false" name="Excel_BuiltIn__FilterDatabase_2" vbProcedure="false">#REF!</definedName>
    <definedName function="false" hidden="false" name="Excel_BuiltIn__FilterDatabase_3" vbProcedure="false">#REF!</definedName>
    <definedName function="false" hidden="false" name="Excel_BuiltIn__FilterDatabase_4" vbProcedure="false">#REF!</definedName>
    <definedName function="false" hidden="false" name="Excel_BuiltIn__FilterDatabase_5" vbProcedure="false">#REF!</definedName>
    <definedName function="false" hidden="false" name="Excel_BuiltIn__FilterDatabase_6" vbProcedure="false">#REF!</definedName>
    <definedName function="false" hidden="false" name="Excel_BuiltIn__FilterDatabase_7" vbProcedure="false">#REF!</definedName>
    <definedName function="false" hidden="false" name="Excel_BuiltIn__FilterDatabase_8" vbProcedure="false">#REF!</definedName>
    <definedName function="false" hidden="false" name="Excel_BuiltIn__FilterDatabase_9" vbProcedure="false">#REF!</definedName>
    <definedName function="false" hidden="false" name="EXTENSAO" vbProcedure="false">#REF!</definedName>
    <definedName function="false" hidden="false" name="Extenso" vbProcedure="false">Extenso</definedName>
    <definedName function="false" hidden="false" name="FATOR" vbProcedure="false">#REF!</definedName>
    <definedName function="false" hidden="false" name="Fd" vbProcedure="false">#REF!</definedName>
    <definedName function="false" hidden="false" name="fernanda" vbProcedure="false">#REF!</definedName>
    <definedName function="false" hidden="false" name="Ferro_CA60" vbProcedure="false">#REF!</definedName>
    <definedName function="false" hidden="false" name="fff" vbProcedure="false">{#N/A,#N/A,FALSE,"MO (2)"}</definedName>
    <definedName function="false" hidden="false" name="Filtro" vbProcedure="false">#REF!</definedName>
    <definedName function="false" hidden="false" name="FINAL" vbProcedure="false">#REF!</definedName>
    <definedName function="false" hidden="false" name="FONTES" vbProcedure="false">#REF!</definedName>
    <definedName function="false" hidden="false" name="Formula" vbProcedure="false">#REF!</definedName>
    <definedName function="false" hidden="false" name="Formula_1" vbProcedure="false">#REF!</definedName>
    <definedName function="false" hidden="false" name="Formula_10" vbProcedure="false">#REF!</definedName>
    <definedName function="false" hidden="false" name="Formula_2" vbProcedure="false">#REF!</definedName>
    <definedName function="false" hidden="false" name="Formula_3" vbProcedure="false">#REF!</definedName>
    <definedName function="false" hidden="false" name="Formula_4" vbProcedure="false">#REF!</definedName>
    <definedName function="false" hidden="false" name="Formula_5" vbProcedure="false">#REF!</definedName>
    <definedName function="false" hidden="false" name="Formula_5_1" vbProcedure="false">#REF!</definedName>
    <definedName function="false" hidden="false" name="Formula_6" vbProcedure="false">#REF!</definedName>
    <definedName function="false" hidden="false" name="fornecer" vbProcedure="false">#REF!</definedName>
    <definedName function="false" hidden="false" name="FORN_ACESS_EMISS" vbProcedure="false">#REF!</definedName>
    <definedName function="false" hidden="false" name="FORN_ACESS_EMISS2_M" vbProcedure="false">#REF!</definedName>
    <definedName function="false" hidden="false" name="FORN_ACESS_EMISS3_M" vbProcedure="false">#REF!</definedName>
    <definedName function="false" hidden="false" name="FORN_ACESS_REDE_COL" vbProcedure="false">#REF!</definedName>
    <definedName function="false" hidden="false" name="FORN_ACESSÓRIOS" vbProcedure="false">#REF!</definedName>
    <definedName function="false" hidden="false" name="FORN_CONEX" vbProcedure="false">#REF!</definedName>
    <definedName function="false" hidden="false" name="FORN_CONEX_EMISS" vbProcedure="false">#REF!</definedName>
    <definedName function="false" hidden="false" name="FORN_CONEX_PEÇAS" vbProcedure="false">#REF!</definedName>
    <definedName function="false" hidden="false" name="FORN_CON_EMISS3_M" vbProcedure="false">#REF!</definedName>
    <definedName function="false" hidden="false" name="FORN_PEÇAS_EMISS2_M" vbProcedure="false">#REF!</definedName>
    <definedName function="false" hidden="false" name="FORN_TUBU" vbProcedure="false">#REF!</definedName>
    <definedName function="false" hidden="false" name="FORN_TUB_EMISS" vbProcedure="false">#REF!</definedName>
    <definedName function="false" hidden="false" name="FORN_TUB_EMISS2_M" vbProcedure="false">#REF!</definedName>
    <definedName function="false" hidden="false" name="FORN_TUB_EMISS3_M" vbProcedure="false">#REF!</definedName>
    <definedName function="false" hidden="false" name="FORN_TUB_REDE_COL" vbProcedure="false">#REF!</definedName>
    <definedName function="false" hidden="false" name="Fundação" vbProcedure="false">#REF!</definedName>
    <definedName function="false" hidden="false" name="F_01_120" vbProcedure="false">#REF!</definedName>
    <definedName function="false" hidden="false" name="F_01_150" vbProcedure="false">#REF!</definedName>
    <definedName function="false" hidden="false" name="F_01_180" vbProcedure="false">#REF!</definedName>
    <definedName function="false" hidden="false" name="F_01_210" vbProcedure="false">#REF!</definedName>
    <definedName function="false" hidden="false" name="F_01_240" vbProcedure="false">#REF!</definedName>
    <definedName function="false" hidden="false" name="F_01_270" vbProcedure="false">#REF!</definedName>
    <definedName function="false" hidden="false" name="F_01_30" vbProcedure="false">#REF!</definedName>
    <definedName function="false" hidden="false" name="F_01_300" vbProcedure="false">#REF!</definedName>
    <definedName function="false" hidden="false" name="F_01_330" vbProcedure="false">#REF!</definedName>
    <definedName function="false" hidden="false" name="F_01_360" vbProcedure="false">#REF!</definedName>
    <definedName function="false" hidden="false" name="F_01_390" vbProcedure="false">#REF!</definedName>
    <definedName function="false" hidden="false" name="F_01_420" vbProcedure="false">#REF!</definedName>
    <definedName function="false" hidden="false" name="F_01_450" vbProcedure="false">#REF!</definedName>
    <definedName function="false" hidden="false" name="F_01_480" vbProcedure="false">#REF!</definedName>
    <definedName function="false" hidden="false" name="F_01_510" vbProcedure="false">#REF!</definedName>
    <definedName function="false" hidden="false" name="F_01_540" vbProcedure="false">#REF!</definedName>
    <definedName function="false" hidden="false" name="F_01_570" vbProcedure="false">#REF!</definedName>
    <definedName function="false" hidden="false" name="F_01_60" vbProcedure="false">#REF!</definedName>
    <definedName function="false" hidden="false" name="F_01_600" vbProcedure="false">#REF!</definedName>
    <definedName function="false" hidden="false" name="F_01_630" vbProcedure="false">#REF!</definedName>
    <definedName function="false" hidden="false" name="F_01_660" vbProcedure="false">#REF!</definedName>
    <definedName function="false" hidden="false" name="F_01_690" vbProcedure="false">#REF!</definedName>
    <definedName function="false" hidden="false" name="F_01_720" vbProcedure="false">#REF!</definedName>
    <definedName function="false" hidden="false" name="F_01_90" vbProcedure="false">#REF!</definedName>
    <definedName function="false" hidden="false" name="F_02_120" vbProcedure="false">#REF!</definedName>
    <definedName function="false" hidden="false" name="F_02_150" vbProcedure="false">#REF!</definedName>
    <definedName function="false" hidden="false" name="F_02_180" vbProcedure="false">#REF!</definedName>
    <definedName function="false" hidden="false" name="F_02_210" vbProcedure="false">#REF!</definedName>
    <definedName function="false" hidden="false" name="F_02_240" vbProcedure="false">#REF!</definedName>
    <definedName function="false" hidden="false" name="F_02_270" vbProcedure="false">#REF!</definedName>
    <definedName function="false" hidden="false" name="F_02_30" vbProcedure="false">#REF!</definedName>
    <definedName function="false" hidden="false" name="F_02_300" vbProcedure="false">#REF!</definedName>
    <definedName function="false" hidden="false" name="F_02_330" vbProcedure="false">#REF!</definedName>
    <definedName function="false" hidden="false" name="F_02_360" vbProcedure="false">#REF!</definedName>
    <definedName function="false" hidden="false" name="F_02_390" vbProcedure="false">#REF!</definedName>
    <definedName function="false" hidden="false" name="F_02_420" vbProcedure="false">#REF!</definedName>
    <definedName function="false" hidden="false" name="F_02_450" vbProcedure="false">#REF!</definedName>
    <definedName function="false" hidden="false" name="F_02_480" vbProcedure="false">#REF!</definedName>
    <definedName function="false" hidden="false" name="F_02_510" vbProcedure="false">#REF!</definedName>
    <definedName function="false" hidden="false" name="F_02_540" vbProcedure="false">#REF!</definedName>
    <definedName function="false" hidden="false" name="F_02_570" vbProcedure="false">#REF!</definedName>
    <definedName function="false" hidden="false" name="F_02_60" vbProcedure="false">#REF!</definedName>
    <definedName function="false" hidden="false" name="F_02_600" vbProcedure="false">#REF!</definedName>
    <definedName function="false" hidden="false" name="F_02_630" vbProcedure="false">#REF!</definedName>
    <definedName function="false" hidden="false" name="F_02_660" vbProcedure="false">#REF!</definedName>
    <definedName function="false" hidden="false" name="F_02_690" vbProcedure="false">#REF!</definedName>
    <definedName function="false" hidden="false" name="F_02_720" vbProcedure="false">#REF!</definedName>
    <definedName function="false" hidden="false" name="F_02_90" vbProcedure="false">#REF!</definedName>
    <definedName function="false" hidden="false" name="F_03_120" vbProcedure="false">#REF!</definedName>
    <definedName function="false" hidden="false" name="F_03_150" vbProcedure="false">#REF!</definedName>
    <definedName function="false" hidden="false" name="F_03_180" vbProcedure="false">#REF!</definedName>
    <definedName function="false" hidden="false" name="F_03_210" vbProcedure="false">#REF!</definedName>
    <definedName function="false" hidden="false" name="F_03_240" vbProcedure="false">#REF!</definedName>
    <definedName function="false" hidden="false" name="F_03_270" vbProcedure="false">#REF!</definedName>
    <definedName function="false" hidden="false" name="F_03_30" vbProcedure="false">#REF!</definedName>
    <definedName function="false" hidden="false" name="F_03_300" vbProcedure="false">#REF!</definedName>
    <definedName function="false" hidden="false" name="F_03_330" vbProcedure="false">#REF!</definedName>
    <definedName function="false" hidden="false" name="F_03_360" vbProcedure="false">#REF!</definedName>
    <definedName function="false" hidden="false" name="F_03_390" vbProcedure="false">#REF!</definedName>
    <definedName function="false" hidden="false" name="F_03_420" vbProcedure="false">#REF!</definedName>
    <definedName function="false" hidden="false" name="F_03_450" vbProcedure="false">#REF!</definedName>
    <definedName function="false" hidden="false" name="F_03_480" vbProcedure="false">#REF!</definedName>
    <definedName function="false" hidden="false" name="F_03_510" vbProcedure="false">#REF!</definedName>
    <definedName function="false" hidden="false" name="F_03_540" vbProcedure="false">#REF!</definedName>
    <definedName function="false" hidden="false" name="F_03_570" vbProcedure="false">#REF!</definedName>
    <definedName function="false" hidden="false" name="F_03_60" vbProcedure="false">#REF!</definedName>
    <definedName function="false" hidden="false" name="F_03_600" vbProcedure="false">#REF!</definedName>
    <definedName function="false" hidden="false" name="F_03_630" vbProcedure="false">#REF!</definedName>
    <definedName function="false" hidden="false" name="F_03_660" vbProcedure="false">#REF!</definedName>
    <definedName function="false" hidden="false" name="F_03_690" vbProcedure="false">#REF!</definedName>
    <definedName function="false" hidden="false" name="F_03_720" vbProcedure="false">#REF!</definedName>
    <definedName function="false" hidden="false" name="F_03_90" vbProcedure="false">#REF!</definedName>
    <definedName function="false" hidden="false" name="F_04_120" vbProcedure="false">#REF!</definedName>
    <definedName function="false" hidden="false" name="F_04_150" vbProcedure="false">#REF!</definedName>
    <definedName function="false" hidden="false" name="F_04_180" vbProcedure="false">#REF!</definedName>
    <definedName function="false" hidden="false" name="F_04_210" vbProcedure="false">#REF!</definedName>
    <definedName function="false" hidden="false" name="F_04_240" vbProcedure="false">#REF!</definedName>
    <definedName function="false" hidden="false" name="F_04_270" vbProcedure="false">#REF!</definedName>
    <definedName function="false" hidden="false" name="F_04_30" vbProcedure="false">#REF!</definedName>
    <definedName function="false" hidden="false" name="F_04_300" vbProcedure="false">#REF!</definedName>
    <definedName function="false" hidden="false" name="F_04_330" vbProcedure="false">#REF!</definedName>
    <definedName function="false" hidden="false" name="F_04_360" vbProcedure="false">#REF!</definedName>
    <definedName function="false" hidden="false" name="F_04_390" vbProcedure="false">#REF!</definedName>
    <definedName function="false" hidden="false" name="F_04_420" vbProcedure="false">#REF!</definedName>
    <definedName function="false" hidden="false" name="F_04_450" vbProcedure="false">#REF!</definedName>
    <definedName function="false" hidden="false" name="F_04_480" vbProcedure="false">#REF!</definedName>
    <definedName function="false" hidden="false" name="F_04_510" vbProcedure="false">#REF!</definedName>
    <definedName function="false" hidden="false" name="F_04_540" vbProcedure="false">#REF!</definedName>
    <definedName function="false" hidden="false" name="F_04_570" vbProcedure="false">#REF!</definedName>
    <definedName function="false" hidden="false" name="F_04_60" vbProcedure="false">#REF!</definedName>
    <definedName function="false" hidden="false" name="F_04_600" vbProcedure="false">#REF!</definedName>
    <definedName function="false" hidden="false" name="F_04_630" vbProcedure="false">#REF!</definedName>
    <definedName function="false" hidden="false" name="F_04_660" vbProcedure="false">#REF!</definedName>
    <definedName function="false" hidden="false" name="F_04_690" vbProcedure="false">#REF!</definedName>
    <definedName function="false" hidden="false" name="F_04_720" vbProcedure="false">#REF!</definedName>
    <definedName function="false" hidden="false" name="F_04_90" vbProcedure="false">#REF!</definedName>
    <definedName function="false" hidden="false" name="F_05_120" vbProcedure="false">#REF!</definedName>
    <definedName function="false" hidden="false" name="F_05_150" vbProcedure="false">#REF!</definedName>
    <definedName function="false" hidden="false" name="F_05_180" vbProcedure="false">#REF!</definedName>
    <definedName function="false" hidden="false" name="F_05_210" vbProcedure="false">#REF!</definedName>
    <definedName function="false" hidden="false" name="F_05_240" vbProcedure="false">#REF!</definedName>
    <definedName function="false" hidden="false" name="F_05_270" vbProcedure="false">#REF!</definedName>
    <definedName function="false" hidden="false" name="F_05_30" vbProcedure="false">#REF!</definedName>
    <definedName function="false" hidden="false" name="F_05_300" vbProcedure="false">#REF!</definedName>
    <definedName function="false" hidden="false" name="F_05_330" vbProcedure="false">#REF!</definedName>
    <definedName function="false" hidden="false" name="F_05_360" vbProcedure="false">#REF!</definedName>
    <definedName function="false" hidden="false" name="F_05_390" vbProcedure="false">#REF!</definedName>
    <definedName function="false" hidden="false" name="F_05_420" vbProcedure="false">#REF!</definedName>
    <definedName function="false" hidden="false" name="F_05_450" vbProcedure="false">#REF!</definedName>
    <definedName function="false" hidden="false" name="F_05_480" vbProcedure="false">#REF!</definedName>
    <definedName function="false" hidden="false" name="F_05_510" vbProcedure="false">#REF!</definedName>
    <definedName function="false" hidden="false" name="F_05_540" vbProcedure="false">#REF!</definedName>
    <definedName function="false" hidden="false" name="F_05_570" vbProcedure="false">#REF!</definedName>
    <definedName function="false" hidden="false" name="F_05_60" vbProcedure="false">#REF!</definedName>
    <definedName function="false" hidden="false" name="F_05_600" vbProcedure="false">#REF!</definedName>
    <definedName function="false" hidden="false" name="F_05_630" vbProcedure="false">#REF!</definedName>
    <definedName function="false" hidden="false" name="F_05_660" vbProcedure="false">#REF!</definedName>
    <definedName function="false" hidden="false" name="F_05_690" vbProcedure="false">#REF!</definedName>
    <definedName function="false" hidden="false" name="F_05_720" vbProcedure="false">#REF!</definedName>
    <definedName function="false" hidden="false" name="F_05_90" vbProcedure="false">#REF!</definedName>
    <definedName function="false" hidden="false" name="F_06_120" vbProcedure="false">#REF!</definedName>
    <definedName function="false" hidden="false" name="F_06_150" vbProcedure="false">#REF!</definedName>
    <definedName function="false" hidden="false" name="F_06_180" vbProcedure="false">#REF!</definedName>
    <definedName function="false" hidden="false" name="F_06_210" vbProcedure="false">#REF!</definedName>
    <definedName function="false" hidden="false" name="F_06_240" vbProcedure="false">#REF!</definedName>
    <definedName function="false" hidden="false" name="F_06_270" vbProcedure="false">#REF!</definedName>
    <definedName function="false" hidden="false" name="F_06_30" vbProcedure="false">#REF!</definedName>
    <definedName function="false" hidden="false" name="F_06_300" vbProcedure="false">#REF!</definedName>
    <definedName function="false" hidden="false" name="F_06_330" vbProcedure="false">#REF!</definedName>
    <definedName function="false" hidden="false" name="F_06_360" vbProcedure="false">#REF!</definedName>
    <definedName function="false" hidden="false" name="F_06_390" vbProcedure="false">#REF!</definedName>
    <definedName function="false" hidden="false" name="F_06_420" vbProcedure="false">#REF!</definedName>
    <definedName function="false" hidden="false" name="F_06_450" vbProcedure="false">#REF!</definedName>
    <definedName function="false" hidden="false" name="F_06_480" vbProcedure="false">#REF!</definedName>
    <definedName function="false" hidden="false" name="F_06_510" vbProcedure="false">#REF!</definedName>
    <definedName function="false" hidden="false" name="F_06_540" vbProcedure="false">#REF!</definedName>
    <definedName function="false" hidden="false" name="F_06_570" vbProcedure="false">#REF!</definedName>
    <definedName function="false" hidden="false" name="F_06_60" vbProcedure="false">#REF!</definedName>
    <definedName function="false" hidden="false" name="F_06_600" vbProcedure="false">#REF!</definedName>
    <definedName function="false" hidden="false" name="F_06_630" vbProcedure="false">#REF!</definedName>
    <definedName function="false" hidden="false" name="F_06_660" vbProcedure="false">#REF!</definedName>
    <definedName function="false" hidden="false" name="F_06_690" vbProcedure="false">#REF!</definedName>
    <definedName function="false" hidden="false" name="F_06_720" vbProcedure="false">#REF!</definedName>
    <definedName function="false" hidden="false" name="F_06_90" vbProcedure="false">#REF!</definedName>
    <definedName function="false" hidden="false" name="F_07_120" vbProcedure="false">#REF!</definedName>
    <definedName function="false" hidden="false" name="F_07_150" vbProcedure="false">#REF!</definedName>
    <definedName function="false" hidden="false" name="F_07_180" vbProcedure="false">#REF!</definedName>
    <definedName function="false" hidden="false" name="F_07_210" vbProcedure="false">#REF!</definedName>
    <definedName function="false" hidden="false" name="F_07_240" vbProcedure="false">#REF!</definedName>
    <definedName function="false" hidden="false" name="F_07_270" vbProcedure="false">#REF!</definedName>
    <definedName function="false" hidden="false" name="F_07_30" vbProcedure="false">#REF!</definedName>
    <definedName function="false" hidden="false" name="F_07_300" vbProcedure="false">#REF!</definedName>
    <definedName function="false" hidden="false" name="F_07_330" vbProcedure="false">#REF!</definedName>
    <definedName function="false" hidden="false" name="F_07_360" vbProcedure="false">#REF!</definedName>
    <definedName function="false" hidden="false" name="F_07_390" vbProcedure="false">#REF!</definedName>
    <definedName function="false" hidden="false" name="F_07_420" vbProcedure="false">#REF!</definedName>
    <definedName function="false" hidden="false" name="F_07_450" vbProcedure="false">#REF!</definedName>
    <definedName function="false" hidden="false" name="F_07_480" vbProcedure="false">#REF!</definedName>
    <definedName function="false" hidden="false" name="F_07_510" vbProcedure="false">#REF!</definedName>
    <definedName function="false" hidden="false" name="F_07_540" vbProcedure="false">#REF!</definedName>
    <definedName function="false" hidden="false" name="F_07_570" vbProcedure="false">#REF!</definedName>
    <definedName function="false" hidden="false" name="F_07_60" vbProcedure="false">#REF!</definedName>
    <definedName function="false" hidden="false" name="F_07_600" vbProcedure="false">#REF!</definedName>
    <definedName function="false" hidden="false" name="F_07_630" vbProcedure="false">#REF!</definedName>
    <definedName function="false" hidden="false" name="F_07_660" vbProcedure="false">#REF!</definedName>
    <definedName function="false" hidden="false" name="F_07_690" vbProcedure="false">#REF!</definedName>
    <definedName function="false" hidden="false" name="F_07_720" vbProcedure="false">#REF!</definedName>
    <definedName function="false" hidden="false" name="F_07_90" vbProcedure="false">#REF!</definedName>
    <definedName function="false" hidden="false" name="F_08_120" vbProcedure="false">#REF!</definedName>
    <definedName function="false" hidden="false" name="F_08_150" vbProcedure="false">#REF!</definedName>
    <definedName function="false" hidden="false" name="F_08_180" vbProcedure="false">#REF!</definedName>
    <definedName function="false" hidden="false" name="F_08_210" vbProcedure="false">#REF!</definedName>
    <definedName function="false" hidden="false" name="F_08_240" vbProcedure="false">#REF!</definedName>
    <definedName function="false" hidden="false" name="F_08_270" vbProcedure="false">#REF!</definedName>
    <definedName function="false" hidden="false" name="F_08_30" vbProcedure="false">#REF!</definedName>
    <definedName function="false" hidden="false" name="F_08_300" vbProcedure="false">#REF!</definedName>
    <definedName function="false" hidden="false" name="F_08_330" vbProcedure="false">#REF!</definedName>
    <definedName function="false" hidden="false" name="F_08_360" vbProcedure="false">#REF!</definedName>
    <definedName function="false" hidden="false" name="F_08_390" vbProcedure="false">#REF!</definedName>
    <definedName function="false" hidden="false" name="F_08_420" vbProcedure="false">#REF!</definedName>
    <definedName function="false" hidden="false" name="F_08_450" vbProcedure="false">#REF!</definedName>
    <definedName function="false" hidden="false" name="F_08_480" vbProcedure="false">#REF!</definedName>
    <definedName function="false" hidden="false" name="F_08_510" vbProcedure="false">#REF!</definedName>
    <definedName function="false" hidden="false" name="F_08_540" vbProcedure="false">#REF!</definedName>
    <definedName function="false" hidden="false" name="F_08_570" vbProcedure="false">#REF!</definedName>
    <definedName function="false" hidden="false" name="F_08_60" vbProcedure="false">#REF!</definedName>
    <definedName function="false" hidden="false" name="F_08_600" vbProcedure="false">#REF!</definedName>
    <definedName function="false" hidden="false" name="F_08_630" vbProcedure="false">#REF!</definedName>
    <definedName function="false" hidden="false" name="F_08_660" vbProcedure="false">#REF!</definedName>
    <definedName function="false" hidden="false" name="F_08_690" vbProcedure="false">#REF!</definedName>
    <definedName function="false" hidden="false" name="F_08_720" vbProcedure="false">#REF!</definedName>
    <definedName function="false" hidden="false" name="F_08_90" vbProcedure="false">#REF!</definedName>
    <definedName function="false" hidden="false" name="F_09_120" vbProcedure="false">#REF!</definedName>
    <definedName function="false" hidden="false" name="F_09_150" vbProcedure="false">#REF!</definedName>
    <definedName function="false" hidden="false" name="F_09_180" vbProcedure="false">#REF!</definedName>
    <definedName function="false" hidden="false" name="F_09_210" vbProcedure="false">#REF!</definedName>
    <definedName function="false" hidden="false" name="F_09_240" vbProcedure="false">#REF!</definedName>
    <definedName function="false" hidden="false" name="F_09_270" vbProcedure="false">#REF!</definedName>
    <definedName function="false" hidden="false" name="F_09_30" vbProcedure="false">#REF!</definedName>
    <definedName function="false" hidden="false" name="F_09_300" vbProcedure="false">#REF!</definedName>
    <definedName function="false" hidden="false" name="F_09_330" vbProcedure="false">#REF!</definedName>
    <definedName function="false" hidden="false" name="F_09_360" vbProcedure="false">#REF!</definedName>
    <definedName function="false" hidden="false" name="F_09_390" vbProcedure="false">#REF!</definedName>
    <definedName function="false" hidden="false" name="F_09_420" vbProcedure="false">#REF!</definedName>
    <definedName function="false" hidden="false" name="F_09_450" vbProcedure="false">#REF!</definedName>
    <definedName function="false" hidden="false" name="F_09_480" vbProcedure="false">#REF!</definedName>
    <definedName function="false" hidden="false" name="F_09_510" vbProcedure="false">#REF!</definedName>
    <definedName function="false" hidden="false" name="F_09_540" vbProcedure="false">#REF!</definedName>
    <definedName function="false" hidden="false" name="F_09_570" vbProcedure="false">#REF!</definedName>
    <definedName function="false" hidden="false" name="F_09_60" vbProcedure="false">#REF!</definedName>
    <definedName function="false" hidden="false" name="F_09_600" vbProcedure="false">#REF!</definedName>
    <definedName function="false" hidden="false" name="F_09_630" vbProcedure="false">#REF!</definedName>
    <definedName function="false" hidden="false" name="F_09_660" vbProcedure="false">#REF!</definedName>
    <definedName function="false" hidden="false" name="F_09_690" vbProcedure="false">#REF!</definedName>
    <definedName function="false" hidden="false" name="F_09_720" vbProcedure="false">#REF!</definedName>
    <definedName function="false" hidden="false" name="F_09_90" vbProcedure="false">#REF!</definedName>
    <definedName function="false" hidden="false" name="F_10_120" vbProcedure="false">#REF!</definedName>
    <definedName function="false" hidden="false" name="F_10_150" vbProcedure="false">#REF!</definedName>
    <definedName function="false" hidden="false" name="F_10_180" vbProcedure="false">#REF!</definedName>
    <definedName function="false" hidden="false" name="F_10_210" vbProcedure="false">#REF!</definedName>
    <definedName function="false" hidden="false" name="F_10_240" vbProcedure="false">#REF!</definedName>
    <definedName function="false" hidden="false" name="F_10_270" vbProcedure="false">#REF!</definedName>
    <definedName function="false" hidden="false" name="F_10_30" vbProcedure="false">#REF!</definedName>
    <definedName function="false" hidden="false" name="F_10_300" vbProcedure="false">#REF!</definedName>
    <definedName function="false" hidden="false" name="F_10_330" vbProcedure="false">#REF!</definedName>
    <definedName function="false" hidden="false" name="F_10_360" vbProcedure="false">#REF!</definedName>
    <definedName function="false" hidden="false" name="F_10_390" vbProcedure="false">#REF!</definedName>
    <definedName function="false" hidden="false" name="F_10_420" vbProcedure="false">#REF!</definedName>
    <definedName function="false" hidden="false" name="F_10_450" vbProcedure="false">#REF!</definedName>
    <definedName function="false" hidden="false" name="F_10_480" vbProcedure="false">#REF!</definedName>
    <definedName function="false" hidden="false" name="F_10_510" vbProcedure="false">#REF!</definedName>
    <definedName function="false" hidden="false" name="F_10_540" vbProcedure="false">#REF!</definedName>
    <definedName function="false" hidden="false" name="F_10_570" vbProcedure="false">#REF!</definedName>
    <definedName function="false" hidden="false" name="F_10_60" vbProcedure="false">#REF!</definedName>
    <definedName function="false" hidden="false" name="F_10_600" vbProcedure="false">#REF!</definedName>
    <definedName function="false" hidden="false" name="F_10_630" vbProcedure="false">#REF!</definedName>
    <definedName function="false" hidden="false" name="F_10_660" vbProcedure="false">#REF!</definedName>
    <definedName function="false" hidden="false" name="F_10_690" vbProcedure="false">#REF!</definedName>
    <definedName function="false" hidden="false" name="F_10_720" vbProcedure="false">#REF!</definedName>
    <definedName function="false" hidden="false" name="F_10_90" vbProcedure="false">#REF!</definedName>
    <definedName function="false" hidden="false" name="F_11_120" vbProcedure="false">#REF!</definedName>
    <definedName function="false" hidden="false" name="F_11_150" vbProcedure="false">#REF!</definedName>
    <definedName function="false" hidden="false" name="F_11_180" vbProcedure="false">#REF!</definedName>
    <definedName function="false" hidden="false" name="F_11_210" vbProcedure="false">#REF!</definedName>
    <definedName function="false" hidden="false" name="F_11_240" vbProcedure="false">#REF!</definedName>
    <definedName function="false" hidden="false" name="F_11_270" vbProcedure="false">#REF!</definedName>
    <definedName function="false" hidden="false" name="F_11_30" vbProcedure="false">#REF!</definedName>
    <definedName function="false" hidden="false" name="F_11_300" vbProcedure="false">#REF!</definedName>
    <definedName function="false" hidden="false" name="F_11_330" vbProcedure="false">#REF!</definedName>
    <definedName function="false" hidden="false" name="F_11_360" vbProcedure="false">#REF!</definedName>
    <definedName function="false" hidden="false" name="F_11_390" vbProcedure="false">#REF!</definedName>
    <definedName function="false" hidden="false" name="F_11_420" vbProcedure="false">#REF!</definedName>
    <definedName function="false" hidden="false" name="F_11_450" vbProcedure="false">#REF!</definedName>
    <definedName function="false" hidden="false" name="F_11_480" vbProcedure="false">#REF!</definedName>
    <definedName function="false" hidden="false" name="F_11_510" vbProcedure="false">#REF!</definedName>
    <definedName function="false" hidden="false" name="F_11_540" vbProcedure="false">#REF!</definedName>
    <definedName function="false" hidden="false" name="F_11_570" vbProcedure="false">#REF!</definedName>
    <definedName function="false" hidden="false" name="F_11_60" vbProcedure="false">#REF!</definedName>
    <definedName function="false" hidden="false" name="F_11_600" vbProcedure="false">#REF!</definedName>
    <definedName function="false" hidden="false" name="F_11_630" vbProcedure="false">#REF!</definedName>
    <definedName function="false" hidden="false" name="F_11_660" vbProcedure="false">#REF!</definedName>
    <definedName function="false" hidden="false" name="F_11_690" vbProcedure="false">#REF!</definedName>
    <definedName function="false" hidden="false" name="F_11_720" vbProcedure="false">#REF!</definedName>
    <definedName function="false" hidden="false" name="F_11_90" vbProcedure="false">#REF!</definedName>
    <definedName function="false" hidden="false" name="F_12_120" vbProcedure="false">#REF!</definedName>
    <definedName function="false" hidden="false" name="F_12_150" vbProcedure="false">#REF!</definedName>
    <definedName function="false" hidden="false" name="F_12_180" vbProcedure="false">#REF!</definedName>
    <definedName function="false" hidden="false" name="F_12_210" vbProcedure="false">#REF!</definedName>
    <definedName function="false" hidden="false" name="F_12_240" vbProcedure="false">#REF!</definedName>
    <definedName function="false" hidden="false" name="F_12_270" vbProcedure="false">#REF!</definedName>
    <definedName function="false" hidden="false" name="F_12_30" vbProcedure="false">#REF!</definedName>
    <definedName function="false" hidden="false" name="F_12_300" vbProcedure="false">#REF!</definedName>
    <definedName function="false" hidden="false" name="F_12_330" vbProcedure="false">#REF!</definedName>
    <definedName function="false" hidden="false" name="F_12_360" vbProcedure="false">#REF!</definedName>
    <definedName function="false" hidden="false" name="F_12_390" vbProcedure="false">#REF!</definedName>
    <definedName function="false" hidden="false" name="F_12_420" vbProcedure="false">#REF!</definedName>
    <definedName function="false" hidden="false" name="F_12_450" vbProcedure="false">#REF!</definedName>
    <definedName function="false" hidden="false" name="F_12_480" vbProcedure="false">#REF!</definedName>
    <definedName function="false" hidden="false" name="F_12_510" vbProcedure="false">#REF!</definedName>
    <definedName function="false" hidden="false" name="F_12_540" vbProcedure="false">#REF!</definedName>
    <definedName function="false" hidden="false" name="F_12_570" vbProcedure="false">#REF!</definedName>
    <definedName function="false" hidden="false" name="F_12_60" vbProcedure="false">#REF!</definedName>
    <definedName function="false" hidden="false" name="F_12_600" vbProcedure="false">#REF!</definedName>
    <definedName function="false" hidden="false" name="F_12_630" vbProcedure="false">#REF!</definedName>
    <definedName function="false" hidden="false" name="F_12_660" vbProcedure="false">#REF!</definedName>
    <definedName function="false" hidden="false" name="F_12_690" vbProcedure="false">#REF!</definedName>
    <definedName function="false" hidden="false" name="F_12_720" vbProcedure="false">#REF!</definedName>
    <definedName function="false" hidden="false" name="F_12_90" vbProcedure="false">#REF!</definedName>
    <definedName function="false" hidden="false" name="F_13_120" vbProcedure="false">#REF!</definedName>
    <definedName function="false" hidden="false" name="F_13_150" vbProcedure="false">#REF!</definedName>
    <definedName function="false" hidden="false" name="F_13_180" vbProcedure="false">#REF!</definedName>
    <definedName function="false" hidden="false" name="F_13_210" vbProcedure="false">#REF!</definedName>
    <definedName function="false" hidden="false" name="F_13_240" vbProcedure="false">#REF!</definedName>
    <definedName function="false" hidden="false" name="F_13_270" vbProcedure="false">#REF!</definedName>
    <definedName function="false" hidden="false" name="F_13_30" vbProcedure="false">#REF!</definedName>
    <definedName function="false" hidden="false" name="F_13_300" vbProcedure="false">#REF!</definedName>
    <definedName function="false" hidden="false" name="F_13_330" vbProcedure="false">#REF!</definedName>
    <definedName function="false" hidden="false" name="F_13_360" vbProcedure="false">#REF!</definedName>
    <definedName function="false" hidden="false" name="F_13_390" vbProcedure="false">#REF!</definedName>
    <definedName function="false" hidden="false" name="F_13_420" vbProcedure="false">#REF!</definedName>
    <definedName function="false" hidden="false" name="F_13_450" vbProcedure="false">#REF!</definedName>
    <definedName function="false" hidden="false" name="F_13_480" vbProcedure="false">#REF!</definedName>
    <definedName function="false" hidden="false" name="F_13_510" vbProcedure="false">#REF!</definedName>
    <definedName function="false" hidden="false" name="F_13_540" vbProcedure="false">#REF!</definedName>
    <definedName function="false" hidden="false" name="F_13_570" vbProcedure="false">#REF!</definedName>
    <definedName function="false" hidden="false" name="F_13_60" vbProcedure="false">#REF!</definedName>
    <definedName function="false" hidden="false" name="F_13_600" vbProcedure="false">#REF!</definedName>
    <definedName function="false" hidden="false" name="F_13_630" vbProcedure="false">#REF!</definedName>
    <definedName function="false" hidden="false" name="F_13_660" vbProcedure="false">#REF!</definedName>
    <definedName function="false" hidden="false" name="F_13_690" vbProcedure="false">#REF!</definedName>
    <definedName function="false" hidden="false" name="F_13_720" vbProcedure="false">#REF!</definedName>
    <definedName function="false" hidden="false" name="F_13_90" vbProcedure="false">#REF!</definedName>
    <definedName function="false" hidden="false" name="F_14_120" vbProcedure="false">#REF!</definedName>
    <definedName function="false" hidden="false" name="F_14_150" vbProcedure="false">#REF!</definedName>
    <definedName function="false" hidden="false" name="F_14_180" vbProcedure="false">#REF!</definedName>
    <definedName function="false" hidden="false" name="F_14_210" vbProcedure="false">#REF!</definedName>
    <definedName function="false" hidden="false" name="F_14_240" vbProcedure="false">#REF!</definedName>
    <definedName function="false" hidden="false" name="F_14_270" vbProcedure="false">#REF!</definedName>
    <definedName function="false" hidden="false" name="F_14_30" vbProcedure="false">#REF!</definedName>
    <definedName function="false" hidden="false" name="F_14_300" vbProcedure="false">#REF!</definedName>
    <definedName function="false" hidden="false" name="F_14_330" vbProcedure="false">#REF!</definedName>
    <definedName function="false" hidden="false" name="F_14_360" vbProcedure="false">#REF!</definedName>
    <definedName function="false" hidden="false" name="F_14_390" vbProcedure="false">#REF!</definedName>
    <definedName function="false" hidden="false" name="F_14_420" vbProcedure="false">#REF!</definedName>
    <definedName function="false" hidden="false" name="F_14_450" vbProcedure="false">#REF!</definedName>
    <definedName function="false" hidden="false" name="F_14_480" vbProcedure="false">#REF!</definedName>
    <definedName function="false" hidden="false" name="F_14_510" vbProcedure="false">#REF!</definedName>
    <definedName function="false" hidden="false" name="F_14_540" vbProcedure="false">#REF!</definedName>
    <definedName function="false" hidden="false" name="F_14_570" vbProcedure="false">#REF!</definedName>
    <definedName function="false" hidden="false" name="F_14_60" vbProcedure="false">#REF!</definedName>
    <definedName function="false" hidden="false" name="F_14_600" vbProcedure="false">#REF!</definedName>
    <definedName function="false" hidden="false" name="F_14_630" vbProcedure="false">#REF!</definedName>
    <definedName function="false" hidden="false" name="F_14_660" vbProcedure="false">#REF!</definedName>
    <definedName function="false" hidden="false" name="F_14_690" vbProcedure="false">#REF!</definedName>
    <definedName function="false" hidden="false" name="F_14_720" vbProcedure="false">#REF!</definedName>
    <definedName function="false" hidden="false" name="F_14_90" vbProcedure="false">#REF!</definedName>
    <definedName function="false" hidden="false" name="F_15_120" vbProcedure="false">#REF!</definedName>
    <definedName function="false" hidden="false" name="F_15_150" vbProcedure="false">#REF!</definedName>
    <definedName function="false" hidden="false" name="F_15_180" vbProcedure="false">#REF!</definedName>
    <definedName function="false" hidden="false" name="F_15_210" vbProcedure="false">#REF!</definedName>
    <definedName function="false" hidden="false" name="F_15_240" vbProcedure="false">#REF!</definedName>
    <definedName function="false" hidden="false" name="F_15_270" vbProcedure="false">#REF!</definedName>
    <definedName function="false" hidden="false" name="F_15_30" vbProcedure="false">#REF!</definedName>
    <definedName function="false" hidden="false" name="F_15_300" vbProcedure="false">#REF!</definedName>
    <definedName function="false" hidden="false" name="F_15_330" vbProcedure="false">#REF!</definedName>
    <definedName function="false" hidden="false" name="F_15_360" vbProcedure="false">#REF!</definedName>
    <definedName function="false" hidden="false" name="F_15_390" vbProcedure="false">#REF!</definedName>
    <definedName function="false" hidden="false" name="F_15_420" vbProcedure="false">#REF!</definedName>
    <definedName function="false" hidden="false" name="F_15_450" vbProcedure="false">#REF!</definedName>
    <definedName function="false" hidden="false" name="F_15_480" vbProcedure="false">#REF!</definedName>
    <definedName function="false" hidden="false" name="F_15_510" vbProcedure="false">#REF!</definedName>
    <definedName function="false" hidden="false" name="F_15_540" vbProcedure="false">#REF!</definedName>
    <definedName function="false" hidden="false" name="F_15_570" vbProcedure="false">#REF!</definedName>
    <definedName function="false" hidden="false" name="F_15_60" vbProcedure="false">#REF!</definedName>
    <definedName function="false" hidden="false" name="F_15_600" vbProcedure="false">#REF!</definedName>
    <definedName function="false" hidden="false" name="F_15_630" vbProcedure="false">#REF!</definedName>
    <definedName function="false" hidden="false" name="F_15_660" vbProcedure="false">#REF!</definedName>
    <definedName function="false" hidden="false" name="F_15_690" vbProcedure="false">#REF!</definedName>
    <definedName function="false" hidden="false" name="F_15_720" vbProcedure="false">#REF!</definedName>
    <definedName function="false" hidden="false" name="F_15_90" vbProcedure="false">#REF!</definedName>
    <definedName function="false" hidden="false" name="GER" vbProcedure="false">#REF!</definedName>
    <definedName function="false" hidden="false" name="geral" vbProcedure="false">#REF!</definedName>
    <definedName function="false" hidden="false" name="gg" vbProcedure="false">#REF!</definedName>
    <definedName function="false" hidden="false" name="grt" vbProcedure="false">#REF!</definedName>
    <definedName function="false" hidden="false" name="G_01" vbProcedure="false">#REF!</definedName>
    <definedName function="false" hidden="false" name="G_02" vbProcedure="false">#REF!</definedName>
    <definedName function="false" hidden="false" name="G_03" vbProcedure="false">#REF!</definedName>
    <definedName function="false" hidden="false" name="G_04" vbProcedure="false">#REF!</definedName>
    <definedName function="false" hidden="false" name="G_05" vbProcedure="false">#REF!</definedName>
    <definedName function="false" hidden="false" name="G_06" vbProcedure="false">#REF!</definedName>
    <definedName function="false" hidden="false" name="G_07" vbProcedure="false">#REF!</definedName>
    <definedName function="false" hidden="false" name="G_08" vbProcedure="false">#REF!</definedName>
    <definedName function="false" hidden="false" name="G_09" vbProcedure="false">#REF!</definedName>
    <definedName function="false" hidden="false" name="G_10" vbProcedure="false">#REF!</definedName>
    <definedName function="false" hidden="false" name="G_11" vbProcedure="false">#REF!</definedName>
    <definedName function="false" hidden="false" name="G_12" vbProcedure="false">#REF!</definedName>
    <definedName function="false" hidden="false" name="G_13" vbProcedure="false">#REF!</definedName>
    <definedName function="false" hidden="false" name="G_14" vbProcedure="false">#REF!</definedName>
    <definedName function="false" hidden="false" name="G_15" vbProcedure="false">#REF!</definedName>
    <definedName function="false" hidden="false" name="G_E_O_T_E_C_H_N_I_Q_U_E" vbProcedure="false">#REF!</definedName>
    <definedName function="false" hidden="false" name="hi" vbProcedure="false">#REF!</definedName>
    <definedName function="false" hidden="false" name="HTML_CodePage" vbProcedure="false">1252</definedName>
    <definedName function="false" hidden="false" name="HTML_Control" vbProcedure="false">{"'Plan1'!$A$8:$F$68","'Plan1'!$A$8:$F$68"}</definedName>
    <definedName function="false" hidden="false" name="HTML_Description" vbProcedure="false">""</definedName>
    <definedName function="false" hidden="false" name="HTML_Email" vbProcedure="false">""</definedName>
    <definedName function="false" hidden="false" name="HTML_Header" vbProcedure="false">"Plan1"</definedName>
    <definedName function="false" hidden="false" name="HTML_LastUpdate" vbProcedure="false">"18/01/98"</definedName>
    <definedName function="false" hidden="false" name="HTML_LineAfter" vbProcedure="false">FALSE()</definedName>
    <definedName function="false" hidden="false" name="HTML_LineBefore" vbProcedure="false">FALSE()</definedName>
    <definedName function="false" hidden="false" name="HTML_Name" vbProcedure="false">"Alberto de Castro"</definedName>
    <definedName function="false" hidden="false" name="HTML_OBDlg2" vbProcedure="false">TRUE()</definedName>
    <definedName function="false" hidden="false" name="HTML_OBDlg4" vbProcedure="false">TRUE()</definedName>
    <definedName function="false" hidden="false" name="HTML_OS" vbProcedure="false">0</definedName>
    <definedName function="false" hidden="false" name="HTML_PathFile" vbProcedure="false">"C:\MSOffice\Modelos\MeuHTML.htm"</definedName>
    <definedName function="false" hidden="false" name="HTML_Title" vbProcedure="false">"UNIDADE SANITÁRIA PADRÃO"</definedName>
    <definedName function="false" hidden="false" name="i" vbProcedure="false">#REF!</definedName>
    <definedName function="false" hidden="false" name="If" vbProcedure="false">#REF!</definedName>
    <definedName function="false" hidden="false" name="Im" vbProcedure="false">#REF!</definedName>
    <definedName function="false" hidden="false" name="Inst_elétricas" vbProcedure="false">#REF!</definedName>
    <definedName function="false" hidden="false" name="Inst_hidráulicas" vbProcedure="false">#REF!</definedName>
    <definedName function="false" hidden="false" name="INST_PROVISÓRIAS" vbProcedure="false">#REF!</definedName>
    <definedName function="false" hidden="false" name="Inst_sanitárias" vbProcedure="false">#REF!</definedName>
    <definedName function="false" hidden="false" name="insumos" vbProcedure="false">#REF!</definedName>
    <definedName function="false" hidden="false" name="Io" vbProcedure="false">#REF!</definedName>
    <definedName function="false" hidden="false" name="ISS" vbProcedure="false">#REF!</definedName>
    <definedName function="false" hidden="false" name="IT" vbProcedure="false">#REF!</definedName>
    <definedName function="false" hidden="false" name="Item" vbProcedure="false">#REF!</definedName>
    <definedName function="false" hidden="false" name="item10.19" vbProcedure="false">#REF!</definedName>
    <definedName function="false" hidden="false" name="item10.3" vbProcedure="false">#REF!</definedName>
    <definedName function="false" hidden="false" name="item11.5" vbProcedure="false">#REF!</definedName>
    <definedName function="false" hidden="false" name="item11.6" vbProcedure="false">#REF!</definedName>
    <definedName function="false" hidden="false" name="item12.0" vbProcedure="false">#REF!</definedName>
    <definedName function="false" hidden="false" name="item2.20" vbProcedure="false">#REF!</definedName>
    <definedName function="false" hidden="false" name="itm10.2" vbProcedure="false">#REF!</definedName>
    <definedName function="false" hidden="false" name="Jd" vbProcedure="false">#REF!</definedName>
    <definedName function="false" hidden="false" name="Jm" vbProcedure="false">#REF!</definedName>
    <definedName function="false" hidden="false" name="K1_" vbProcedure="false">#REF!</definedName>
    <definedName function="false" hidden="false" name="K2_" vbProcedure="false">#REF!</definedName>
    <definedName function="false" hidden="false" name="K3_" vbProcedure="false">#REF!</definedName>
    <definedName function="false" hidden="false" name="key" vbProcedure="false">#REF!</definedName>
    <definedName function="false" hidden="false" name="koae" vbProcedure="false">#REF!</definedName>
    <definedName function="false" hidden="false" name="kpavi" vbProcedure="false">#REF!</definedName>
    <definedName function="false" hidden="false" name="kterra" vbProcedure="false">#REF!</definedName>
    <definedName function="false" hidden="false" name="LAPIS" vbProcedure="false">#REF!</definedName>
    <definedName function="false" hidden="false" name="LARGURAS" vbProcedure="false">#REF!</definedName>
    <definedName function="false" hidden="false" name="LASTRO_CONCRETO" vbProcedure="false">#REF!</definedName>
    <definedName function="false" hidden="false" name="LASTRO_EMISS3_S" vbProcedure="false">#REF!</definedName>
    <definedName function="false" hidden="false" name="LDI" vbProcedure="false">#REF!</definedName>
    <definedName function="false" hidden="false" name="Lei" vbProcedure="false">#REF!</definedName>
    <definedName function="false" hidden="false" name="Leis" vbProcedure="false">#REF!</definedName>
    <definedName function="false" hidden="false" name="LIGAÇÕES" vbProcedure="false">#REF!</definedName>
    <definedName function="false" hidden="false" name="LIG_PREDIAIS_MAT" vbProcedure="false">#REF!</definedName>
    <definedName function="false" hidden="false" name="LIG_PRED_SERV" vbProcedure="false">#REF!</definedName>
    <definedName function="false" hidden="false" name="LILASDRENA" vbProcedure="false">#REF!</definedName>
    <definedName function="false" hidden="false" name="Local" vbProcedure="false">#REF!</definedName>
    <definedName function="false" hidden="false" name="LOCAÇÃO" vbProcedure="false">#REF!</definedName>
    <definedName function="false" hidden="false" name="LOCAÇÃO_EMISS" vbProcedure="false">#REF!</definedName>
    <definedName function="false" hidden="false" name="LOCAÇÃO_EMISS2" vbProcedure="false">#REF!</definedName>
    <definedName function="false" hidden="false" name="LOC_EMISS3" vbProcedure="false">#REF!</definedName>
    <definedName function="false" hidden="false" name="LOTES" vbProcedure="false">#REF!</definedName>
    <definedName function="false" hidden="false" name="Louças_acessórios" vbProcedure="false">#REF!</definedName>
    <definedName function="false" hidden="false" name="Lucro" vbProcedure="false">#REF!</definedName>
    <definedName function="false" hidden="false" name="m" vbProcedure="false">#REF!</definedName>
    <definedName function="false" hidden="false" name="MACROS" vbProcedure="false">#REF!</definedName>
    <definedName function="false" hidden="false" name="MAT" vbProcedure="false">#REF!</definedName>
    <definedName function="false" hidden="false" name="MCSDLOEP" vbProcedure="false">#REF!</definedName>
    <definedName function="false" hidden="false" name="Medição" vbProcedure="false">#REF!</definedName>
    <definedName function="false" hidden="false" name="MEIO_FIO" vbProcedure="false">#REF!</definedName>
    <definedName function="false" hidden="false" name="MEMORIA" vbProcedure="false">#REF!</definedName>
    <definedName function="false" hidden="false" name="MEMÓRIACAMPO2" vbProcedure="false">[0]!memóriacampo2</definedName>
    <definedName function="false" hidden="false" name="MESALOA" vbProcedure="false">#REF!</definedName>
    <definedName function="false" hidden="false" name="Meu" vbProcedure="false">#REF!</definedName>
    <definedName function="false" hidden="false" name="min." vbProcedure="false">#REF!</definedName>
    <definedName function="false" hidden="false" name="MNAUIRIE" vbProcedure="false">#REF!</definedName>
    <definedName function="false" hidden="false" name="MNDLEL" vbProcedure="false">#REF!</definedName>
    <definedName function="false" hidden="false" name="MO" vbProcedure="false">#REF!</definedName>
    <definedName function="false" hidden="false" name="MOE" vbProcedure="false">#REF!</definedName>
    <definedName function="false" hidden="false" name="MOH" vbProcedure="false">#REF!</definedName>
    <definedName function="false" hidden="false" name="mono" vbProcedure="false">{"'Plan1'!$A$8:$F$68","'Plan1'!$A$8:$F$68"}</definedName>
    <definedName function="false" hidden="false" name="MOV_TERRA" vbProcedure="false">#REF!</definedName>
    <definedName function="false" hidden="false" name="MOV_TERRA_EMISS" vbProcedure="false">#REF!</definedName>
    <definedName function="false" hidden="false" name="MOV_TERRA_EMISS2" vbProcedure="false">#REF!</definedName>
    <definedName function="false" hidden="false" name="MOV_TERR_EMISS3_S" vbProcedure="false">#REF!</definedName>
    <definedName function="false" hidden="false" name="módulo1.Extenso" vbProcedure="false">[0]!módulo1.extenso</definedName>
    <definedName function="false" hidden="false" name="n" vbProcedure="false">#REF!</definedName>
    <definedName function="false" hidden="false" name="nADA" vbProcedure="false">#REF!</definedName>
    <definedName function="false" hidden="false" name="NOME1" vbProcedure="false">#REF!</definedName>
    <definedName function="false" hidden="false" name="NOME1_1" vbProcedure="false">#REF!</definedName>
    <definedName function="false" hidden="false" name="NOME1_11" vbProcedure="false">#REF!</definedName>
    <definedName function="false" hidden="false" name="NOME1_2" vbProcedure="false">#REF!</definedName>
    <definedName function="false" hidden="false" name="NOME1_6" vbProcedure="false">#REF!</definedName>
    <definedName function="false" hidden="false" name="nome2" vbProcedure="false">#REF!</definedName>
    <definedName function="false" hidden="false" name="nome3" vbProcedure="false">#REF!</definedName>
    <definedName function="false" hidden="false" name="num_linhas" vbProcedure="false">#REF!</definedName>
    <definedName function="false" hidden="false" name="oac" vbProcedure="false">#REF!</definedName>
    <definedName function="false" hidden="false" name="oae" vbProcedure="false">#REF!</definedName>
    <definedName function="false" hidden="false" name="OBRA" vbProcedure="false">#REF!</definedName>
    <definedName function="false" hidden="false" name="ocom" vbProcedure="false">#REF!</definedName>
    <definedName function="false" hidden="false" name="Orçamento" vbProcedure="false">#REF!</definedName>
    <definedName function="false" hidden="false" name="Orçamento_Básico" vbProcedure="false">#REF!</definedName>
    <definedName function="false" hidden="false" name="p" vbProcedure="false">#REF!</definedName>
    <definedName function="false" hidden="false" name="Parcial" vbProcedure="false">#REF!</definedName>
    <definedName function="false" hidden="false" name="PassaExtenso" vbProcedure="false">#REF! PassaExtenso</definedName>
    <definedName function="false" hidden="false" name="pavi" vbProcedure="false">#REF!</definedName>
    <definedName function="false" hidden="false" name="PAVIMENTAÇÃO" vbProcedure="false">#REF!</definedName>
    <definedName function="false" hidden="false" name="PAVIM_EMISS" vbProcedure="false">#REF!</definedName>
    <definedName function="false" hidden="false" name="PAVIM_EMISS2" vbProcedure="false">#REF!</definedName>
    <definedName function="false" hidden="false" name="PAV_EMISS3_S" vbProcedure="false">#REF!</definedName>
    <definedName function="false" hidden="false" name="PERCAPITA" vbProcedure="false">#REF!</definedName>
    <definedName function="false" hidden="false" name="pesquisa" vbProcedure="false">#REF!</definedName>
    <definedName function="false" hidden="false" name="Pia_cozinha" vbProcedure="false">#REF!</definedName>
    <definedName function="false" hidden="false" name="Pilar" vbProcedure="false">#REF!</definedName>
    <definedName function="false" hidden="false" name="Pintura_cal" vbProcedure="false">#REF!</definedName>
    <definedName function="false" hidden="false" name="Pintura_óleo" vbProcedure="false">#REF!</definedName>
    <definedName function="false" hidden="false" name="Piso_cimentado" vbProcedure="false">#REF!</definedName>
    <definedName function="false" hidden="false" name="PL" vbProcedure="false">#REF!</definedName>
    <definedName function="false" hidden="false" name="Placa_de_cimento" vbProcedure="false">#REF!</definedName>
    <definedName function="false" hidden="false" name="PLACA_OBRA" vbProcedure="false">#REF!</definedName>
    <definedName function="false" hidden="false" name="plan275" vbProcedure="false">#REF!</definedName>
    <definedName function="false" hidden="false" name="planilha" vbProcedure="false">#REF!</definedName>
    <definedName function="false" hidden="false" name="plano" vbProcedure="false">#REF!</definedName>
    <definedName function="false" hidden="false" name="PL_ABC" vbProcedure="false">#REF!</definedName>
    <definedName function="false" hidden="false" name="Poço" vbProcedure="false">#REF!</definedName>
    <definedName function="false" hidden="false" name="POÇO_VISIT" vbProcedure="false">#REF!</definedName>
    <definedName function="false" hidden="false" name="ppt_pistas_e_patios" vbProcedure="false">#REF!</definedName>
    <definedName function="false" hidden="false" name="Preço_Unitário" vbProcedure="false">#REF!</definedName>
    <definedName function="false" hidden="false" name="PRINT_AREA_MI" vbProcedure="false">#REF!</definedName>
    <definedName function="false" hidden="false" name="PRINT_TITLES_MI" vbProcedure="false">#REF!</definedName>
    <definedName function="false" hidden="false" name="Q" vbProcedure="false">#REF!</definedName>
    <definedName function="false" hidden="false" name="QQ" vbProcedure="false">QQ</definedName>
    <definedName function="false" hidden="false" name="qqe" vbProcedure="false">qqe</definedName>
    <definedName function="false" hidden="false" name="QQ_2" vbProcedure="false">QQ_2</definedName>
    <definedName function="false" hidden="false" name="Quadra" vbProcedure="false">{#N/A,#N/A,FALSE,"MO (2)"}</definedName>
    <definedName function="false" hidden="false" name="Quant." vbProcedure="false">#REF!</definedName>
    <definedName function="false" hidden="false" name="Quantidade" vbProcedure="false">#REF!</definedName>
    <definedName function="false" hidden="false" name="Quantidades" vbProcedure="false">{#N/A,#N/A,FALSE,"MO (2)"}</definedName>
    <definedName function="false" hidden="false" name="QUANT_acumu" vbProcedure="false">#REF!</definedName>
    <definedName function="false" hidden="false" name="Radier" vbProcedure="false">#REF!</definedName>
    <definedName function="false" hidden="false" name="rd" vbProcedure="false">#REF!</definedName>
    <definedName function="false" hidden="false" name="rea" vbProcedure="false">#REF!</definedName>
    <definedName function="false" hidden="false" name="Reaterro" vbProcedure="false">#REF!</definedName>
    <definedName function="false" hidden="false" name="Reboco" vbProcedure="false">#REF!</definedName>
    <definedName function="false" hidden="false" name="recife" vbProcedure="false">#REF!</definedName>
    <definedName function="false" hidden="false" name="REDE_COLETORA_MAT" vbProcedure="false">#REF!</definedName>
    <definedName function="false" hidden="false" name="REDE_COLETORA_SERV" vbProcedure="false">#REF!</definedName>
    <definedName function="false" hidden="false" name="Refeição" vbProcedure="false">#REF!</definedName>
    <definedName function="false" hidden="false" name="RefParalis" vbProcedure="false">#REF!</definedName>
    <definedName function="false" hidden="false" name="REG" vbProcedure="false">#REF!</definedName>
    <definedName function="false" hidden="false" name="RES" vbProcedure="false">RES</definedName>
    <definedName function="false" hidden="false" name="resumo" vbProcedure="false">#REF!</definedName>
    <definedName function="false" hidden="false" name="RESUMO." vbProcedure="false">RESUMO.</definedName>
    <definedName function="false" hidden="false" name="RESUMO1" vbProcedure="false">RESUMO1</definedName>
    <definedName function="false" hidden="false" name="RS" vbProcedure="false">#REF!</definedName>
    <definedName function="false" hidden="false" name="S" vbProcedure="false">{#N/A,#N/A,FALSE,"MO (2)"}</definedName>
    <definedName function="false" hidden="false" name="SAO" vbProcedure="false">{#N/A,#N/A,FALSE,"Planilha";#N/A,#N/A,FALSE,"Resumo";#N/A,#N/A,FALSE,"Fisico";#N/A,#N/A,FALSE,"Financeiro";#N/A,#N/A,FALSE,"Financeiro"}</definedName>
    <definedName function="false" hidden="false" name="sbg" vbProcedure="false">#REF!</definedName>
    <definedName function="false" hidden="false" name="SBTC" vbProcedure="false">#REF!</definedName>
    <definedName function="false" hidden="false" name="SG_01_01" vbProcedure="false">#REF!</definedName>
    <definedName function="false" hidden="false" name="SG_01_02" vbProcedure="false">#REF!</definedName>
    <definedName function="false" hidden="false" name="SG_01_03" vbProcedure="false">#REF!</definedName>
    <definedName function="false" hidden="false" name="SG_01_04" vbProcedure="false">#REF!</definedName>
    <definedName function="false" hidden="false" name="SG_01_05" vbProcedure="false">#REF!</definedName>
    <definedName function="false" hidden="false" name="SG_01_06" vbProcedure="false">#REF!</definedName>
    <definedName function="false" hidden="false" name="SG_01_07" vbProcedure="false">#REF!</definedName>
    <definedName function="false" hidden="false" name="SG_01_08" vbProcedure="false">#REF!</definedName>
    <definedName function="false" hidden="false" name="SG_01_09" vbProcedure="false">#REF!</definedName>
    <definedName function="false" hidden="false" name="SG_01_10" vbProcedure="false">#REF!</definedName>
    <definedName function="false" hidden="false" name="SG_01_11" vbProcedure="false">#REF!</definedName>
    <definedName function="false" hidden="false" name="SG_01_12" vbProcedure="false">#REF!</definedName>
    <definedName function="false" hidden="false" name="SG_01_13" vbProcedure="false">#REF!</definedName>
    <definedName function="false" hidden="false" name="SG_01_14" vbProcedure="false">#REF!</definedName>
    <definedName function="false" hidden="false" name="SG_01_15" vbProcedure="false">#REF!</definedName>
    <definedName function="false" hidden="false" name="SG_02_01" vbProcedure="false">#REF!</definedName>
    <definedName function="false" hidden="false" name="SG_02_02" vbProcedure="false">#REF!</definedName>
    <definedName function="false" hidden="false" name="SG_02_03" vbProcedure="false">#REF!</definedName>
    <definedName function="false" hidden="false" name="SG_02_04" vbProcedure="false">#REF!</definedName>
    <definedName function="false" hidden="false" name="SG_02_05" vbProcedure="false">#REF!</definedName>
    <definedName function="false" hidden="false" name="SG_02_06" vbProcedure="false">#REF!</definedName>
    <definedName function="false" hidden="false" name="SG_02_07" vbProcedure="false">#REF!</definedName>
    <definedName function="false" hidden="false" name="SG_02_08" vbProcedure="false">#REF!</definedName>
    <definedName function="false" hidden="false" name="SG_02_09" vbProcedure="false">#REF!</definedName>
    <definedName function="false" hidden="false" name="SG_02_10" vbProcedure="false">#REF!</definedName>
    <definedName function="false" hidden="false" name="SG_02_11" vbProcedure="false">#REF!</definedName>
    <definedName function="false" hidden="false" name="SG_02_12" vbProcedure="false">#REF!</definedName>
    <definedName function="false" hidden="false" name="SG_02_13" vbProcedure="false">#REF!</definedName>
    <definedName function="false" hidden="false" name="SG_02_14" vbProcedure="false">#REF!</definedName>
    <definedName function="false" hidden="false" name="SG_02_15" vbProcedure="false">#REF!</definedName>
    <definedName function="false" hidden="false" name="SG_03_01" vbProcedure="false">#REF!</definedName>
    <definedName function="false" hidden="false" name="SG_03_02" vbProcedure="false">#REF!</definedName>
    <definedName function="false" hidden="false" name="SG_03_03" vbProcedure="false">#REF!</definedName>
    <definedName function="false" hidden="false" name="SG_03_04" vbProcedure="false">#REF!</definedName>
    <definedName function="false" hidden="false" name="SG_03_05" vbProcedure="false">#REF!</definedName>
    <definedName function="false" hidden="false" name="SG_03_06" vbProcedure="false">#REF!</definedName>
    <definedName function="false" hidden="false" name="SG_03_07" vbProcedure="false">#REF!</definedName>
    <definedName function="false" hidden="false" name="SG_03_08" vbProcedure="false">#REF!</definedName>
    <definedName function="false" hidden="false" name="SG_03_09" vbProcedure="false">#REF!</definedName>
    <definedName function="false" hidden="false" name="SG_03_10" vbProcedure="false">#REF!</definedName>
    <definedName function="false" hidden="false" name="SG_03_11" vbProcedure="false">#REF!</definedName>
    <definedName function="false" hidden="false" name="SG_03_12" vbProcedure="false">#REF!</definedName>
    <definedName function="false" hidden="false" name="SG_03_13" vbProcedure="false">#REF!</definedName>
    <definedName function="false" hidden="false" name="SG_03_14" vbProcedure="false">#REF!</definedName>
    <definedName function="false" hidden="false" name="SG_03_15" vbProcedure="false">#REF!</definedName>
    <definedName function="false" hidden="false" name="SG_03_17" vbProcedure="false">#REF!</definedName>
    <definedName function="false" hidden="false" name="SG_03_18" vbProcedure="false">#REF!</definedName>
    <definedName function="false" hidden="false" name="SG_04_01" vbProcedure="false">#REF!</definedName>
    <definedName function="false" hidden="false" name="SG_04_02" vbProcedure="false">#REF!</definedName>
    <definedName function="false" hidden="false" name="SG_04_03" vbProcedure="false">#REF!</definedName>
    <definedName function="false" hidden="false" name="SG_04_04" vbProcedure="false">#REF!</definedName>
    <definedName function="false" hidden="false" name="SG_04_05" vbProcedure="false">#REF!</definedName>
    <definedName function="false" hidden="false" name="SG_04_06" vbProcedure="false">#REF!</definedName>
    <definedName function="false" hidden="false" name="SG_04_07" vbProcedure="false">#REF!</definedName>
    <definedName function="false" hidden="false" name="SG_04_08" vbProcedure="false">#REF!</definedName>
    <definedName function="false" hidden="false" name="SG_04_09" vbProcedure="false">#REF!</definedName>
    <definedName function="false" hidden="false" name="SG_04_10" vbProcedure="false">#REF!</definedName>
    <definedName function="false" hidden="false" name="SG_04_11" vbProcedure="false">#REF!</definedName>
    <definedName function="false" hidden="false" name="SG_04_12" vbProcedure="false">#REF!</definedName>
    <definedName function="false" hidden="false" name="SG_04_13" vbProcedure="false">#REF!</definedName>
    <definedName function="false" hidden="false" name="SG_04_14" vbProcedure="false">#REF!</definedName>
    <definedName function="false" hidden="false" name="SG_04_15" vbProcedure="false">#REF!</definedName>
    <definedName function="false" hidden="false" name="SG_05_01" vbProcedure="false">#REF!</definedName>
    <definedName function="false" hidden="false" name="SG_05_02" vbProcedure="false">#REF!</definedName>
    <definedName function="false" hidden="false" name="SG_05_03" vbProcedure="false">#REF!</definedName>
    <definedName function="false" hidden="false" name="SG_05_04" vbProcedure="false">#REF!</definedName>
    <definedName function="false" hidden="false" name="SG_05_05" vbProcedure="false">#REF!</definedName>
    <definedName function="false" hidden="false" name="SG_05_06" vbProcedure="false">#REF!</definedName>
    <definedName function="false" hidden="false" name="SG_05_07" vbProcedure="false">#REF!</definedName>
    <definedName function="false" hidden="false" name="SG_05_08" vbProcedure="false">#REF!</definedName>
    <definedName function="false" hidden="false" name="SG_05_09" vbProcedure="false">#REF!</definedName>
    <definedName function="false" hidden="false" name="SG_05_10" vbProcedure="false">#REF!</definedName>
    <definedName function="false" hidden="false" name="SG_05_11" vbProcedure="false">#REF!</definedName>
    <definedName function="false" hidden="false" name="SG_05_12" vbProcedure="false">#REF!</definedName>
    <definedName function="false" hidden="false" name="SG_05_13" vbProcedure="false">#REF!</definedName>
    <definedName function="false" hidden="false" name="SG_05_14" vbProcedure="false">#REF!</definedName>
    <definedName function="false" hidden="false" name="SG_05_15" vbProcedure="false">#REF!</definedName>
    <definedName function="false" hidden="false" name="SG_06_01" vbProcedure="false">#REF!</definedName>
    <definedName function="false" hidden="false" name="SG_06_02" vbProcedure="false">#REF!</definedName>
    <definedName function="false" hidden="false" name="SG_06_03" vbProcedure="false">#REF!</definedName>
    <definedName function="false" hidden="false" name="SG_06_04" vbProcedure="false">#REF!</definedName>
    <definedName function="false" hidden="false" name="SG_06_05" vbProcedure="false">#REF!</definedName>
    <definedName function="false" hidden="false" name="SG_06_06" vbProcedure="false">#REF!</definedName>
    <definedName function="false" hidden="false" name="SG_06_07" vbProcedure="false">#REF!</definedName>
    <definedName function="false" hidden="false" name="SG_06_08" vbProcedure="false">#REF!</definedName>
    <definedName function="false" hidden="false" name="SG_06_09" vbProcedure="false">#REF!</definedName>
    <definedName function="false" hidden="false" name="SG_06_10" vbProcedure="false">#REF!</definedName>
    <definedName function="false" hidden="false" name="SG_06_11" vbProcedure="false">#REF!</definedName>
    <definedName function="false" hidden="false" name="SG_06_12" vbProcedure="false">#REF!</definedName>
    <definedName function="false" hidden="false" name="SG_06_13" vbProcedure="false">#REF!</definedName>
    <definedName function="false" hidden="false" name="SG_06_14" vbProcedure="false">#REF!</definedName>
    <definedName function="false" hidden="false" name="SG_06_15" vbProcedure="false">#REF!</definedName>
    <definedName function="false" hidden="false" name="SG_07_01" vbProcedure="false">#REF!</definedName>
    <definedName function="false" hidden="false" name="SG_07_02" vbProcedure="false">#REF!</definedName>
    <definedName function="false" hidden="false" name="SG_07_03" vbProcedure="false">#REF!</definedName>
    <definedName function="false" hidden="false" name="SG_07_04" vbProcedure="false">#REF!</definedName>
    <definedName function="false" hidden="false" name="SG_07_05" vbProcedure="false">#REF!</definedName>
    <definedName function="false" hidden="false" name="SG_07_06" vbProcedure="false">#REF!</definedName>
    <definedName function="false" hidden="false" name="SG_07_07" vbProcedure="false">#REF!</definedName>
    <definedName function="false" hidden="false" name="SG_07_08" vbProcedure="false">#REF!</definedName>
    <definedName function="false" hidden="false" name="SG_07_09" vbProcedure="false">#REF!</definedName>
    <definedName function="false" hidden="false" name="SG_07_10" vbProcedure="false">#REF!</definedName>
    <definedName function="false" hidden="false" name="SG_07_11" vbProcedure="false">#REF!</definedName>
    <definedName function="false" hidden="false" name="SG_07_12" vbProcedure="false">#REF!</definedName>
    <definedName function="false" hidden="false" name="SG_07_13" vbProcedure="false">#REF!</definedName>
    <definedName function="false" hidden="false" name="SG_07_14" vbProcedure="false">#REF!</definedName>
    <definedName function="false" hidden="false" name="SG_07_15" vbProcedure="false">#REF!</definedName>
    <definedName function="false" hidden="false" name="SG_08_01" vbProcedure="false">#REF!</definedName>
    <definedName function="false" hidden="false" name="SG_08_02" vbProcedure="false">#REF!</definedName>
    <definedName function="false" hidden="false" name="SG_08_03" vbProcedure="false">#REF!</definedName>
    <definedName function="false" hidden="false" name="SG_08_04" vbProcedure="false">#REF!</definedName>
    <definedName function="false" hidden="false" name="SG_08_05" vbProcedure="false">#REF!</definedName>
    <definedName function="false" hidden="false" name="SG_08_06" vbProcedure="false">#REF!</definedName>
    <definedName function="false" hidden="false" name="SG_08_07" vbProcedure="false">#REF!</definedName>
    <definedName function="false" hidden="false" name="SG_08_08" vbProcedure="false">#REF!</definedName>
    <definedName function="false" hidden="false" name="SG_08_09" vbProcedure="false">#REF!</definedName>
    <definedName function="false" hidden="false" name="SG_08_10" vbProcedure="false">#REF!</definedName>
    <definedName function="false" hidden="false" name="SG_08_11" vbProcedure="false">#REF!</definedName>
    <definedName function="false" hidden="false" name="SG_08_12" vbProcedure="false">#REF!</definedName>
    <definedName function="false" hidden="false" name="SG_08_13" vbProcedure="false">#REF!</definedName>
    <definedName function="false" hidden="false" name="SG_08_14" vbProcedure="false">#REF!</definedName>
    <definedName function="false" hidden="false" name="SG_08_15" vbProcedure="false">#REF!</definedName>
    <definedName function="false" hidden="false" name="SG_09_01" vbProcedure="false">#REF!</definedName>
    <definedName function="false" hidden="false" name="SG_09_02" vbProcedure="false">#REF!</definedName>
    <definedName function="false" hidden="false" name="SG_09_03" vbProcedure="false">#REF!</definedName>
    <definedName function="false" hidden="false" name="SG_09_04" vbProcedure="false">#REF!</definedName>
    <definedName function="false" hidden="false" name="SG_09_05" vbProcedure="false">#REF!</definedName>
    <definedName function="false" hidden="false" name="SG_09_06" vbProcedure="false">#REF!</definedName>
    <definedName function="false" hidden="false" name="SG_09_07" vbProcedure="false">#REF!</definedName>
    <definedName function="false" hidden="false" name="SG_09_08" vbProcedure="false">#REF!</definedName>
    <definedName function="false" hidden="false" name="SG_09_09" vbProcedure="false">#REF!</definedName>
    <definedName function="false" hidden="false" name="SG_09_10" vbProcedure="false">#REF!</definedName>
    <definedName function="false" hidden="false" name="SG_09_11" vbProcedure="false">#REF!</definedName>
    <definedName function="false" hidden="false" name="SG_09_12" vbProcedure="false">#REF!</definedName>
    <definedName function="false" hidden="false" name="SG_09_13" vbProcedure="false">#REF!</definedName>
    <definedName function="false" hidden="false" name="SG_09_14" vbProcedure="false">#REF!</definedName>
    <definedName function="false" hidden="false" name="SG_09_15" vbProcedure="false">#REF!</definedName>
    <definedName function="false" hidden="false" name="SG_10_01" vbProcedure="false">#REF!</definedName>
    <definedName function="false" hidden="false" name="SG_10_02" vbProcedure="false">#REF!</definedName>
    <definedName function="false" hidden="false" name="SG_10_03" vbProcedure="false">#REF!</definedName>
    <definedName function="false" hidden="false" name="SG_10_04" vbProcedure="false">#REF!</definedName>
    <definedName function="false" hidden="false" name="SG_10_05" vbProcedure="false">#REF!</definedName>
    <definedName function="false" hidden="false" name="SG_10_06" vbProcedure="false">#REF!</definedName>
    <definedName function="false" hidden="false" name="SG_10_07" vbProcedure="false">#REF!</definedName>
    <definedName function="false" hidden="false" name="SG_10_08" vbProcedure="false">#REF!</definedName>
    <definedName function="false" hidden="false" name="SG_10_09" vbProcedure="false">#REF!</definedName>
    <definedName function="false" hidden="false" name="SG_10_10" vbProcedure="false">#REF!</definedName>
    <definedName function="false" hidden="false" name="SG_10_11" vbProcedure="false">#REF!</definedName>
    <definedName function="false" hidden="false" name="SG_10_12" vbProcedure="false">#REF!</definedName>
    <definedName function="false" hidden="false" name="SG_10_13" vbProcedure="false">#REF!</definedName>
    <definedName function="false" hidden="false" name="SG_10_14" vbProcedure="false">#REF!</definedName>
    <definedName function="false" hidden="false" name="SG_10_15" vbProcedure="false">#REF!</definedName>
    <definedName function="false" hidden="false" name="SG_11_01" vbProcedure="false">#REF!</definedName>
    <definedName function="false" hidden="false" name="SG_11_02" vbProcedure="false">#REF!</definedName>
    <definedName function="false" hidden="false" name="SG_11_03" vbProcedure="false">#REF!</definedName>
    <definedName function="false" hidden="false" name="SG_11_04" vbProcedure="false">#REF!</definedName>
    <definedName function="false" hidden="false" name="SG_11_05" vbProcedure="false">#REF!</definedName>
    <definedName function="false" hidden="false" name="SG_11_06" vbProcedure="false">#REF!</definedName>
    <definedName function="false" hidden="false" name="SG_11_07" vbProcedure="false">#REF!</definedName>
    <definedName function="false" hidden="false" name="SG_11_08" vbProcedure="false">#REF!</definedName>
    <definedName function="false" hidden="false" name="SG_11_09" vbProcedure="false">#REF!</definedName>
    <definedName function="false" hidden="false" name="SG_11_10" vbProcedure="false">#REF!</definedName>
    <definedName function="false" hidden="false" name="SG_11_11" vbProcedure="false">#REF!</definedName>
    <definedName function="false" hidden="false" name="SG_11_12" vbProcedure="false">#REF!</definedName>
    <definedName function="false" hidden="false" name="SG_11_13" vbProcedure="false">#REF!</definedName>
    <definedName function="false" hidden="false" name="SG_11_14" vbProcedure="false">#REF!</definedName>
    <definedName function="false" hidden="false" name="SG_11_15" vbProcedure="false">#REF!</definedName>
    <definedName function="false" hidden="false" name="SG_12_01" vbProcedure="false">#REF!</definedName>
    <definedName function="false" hidden="false" name="SG_12_02" vbProcedure="false">#REF!</definedName>
    <definedName function="false" hidden="false" name="SG_12_03" vbProcedure="false">#REF!</definedName>
    <definedName function="false" hidden="false" name="SG_12_04" vbProcedure="false">#REF!</definedName>
    <definedName function="false" hidden="false" name="SG_12_05" vbProcedure="false">#REF!</definedName>
    <definedName function="false" hidden="false" name="SG_12_06" vbProcedure="false">#REF!</definedName>
    <definedName function="false" hidden="false" name="SG_12_07" vbProcedure="false">#REF!</definedName>
    <definedName function="false" hidden="false" name="SG_12_08" vbProcedure="false">#REF!</definedName>
    <definedName function="false" hidden="false" name="SG_12_09" vbProcedure="false">#REF!</definedName>
    <definedName function="false" hidden="false" name="SG_12_10" vbProcedure="false">#REF!</definedName>
    <definedName function="false" hidden="false" name="SG_12_11" vbProcedure="false">#REF!</definedName>
    <definedName function="false" hidden="false" name="SG_12_12" vbProcedure="false">#REF!</definedName>
    <definedName function="false" hidden="false" name="SG_12_13" vbProcedure="false">#REF!</definedName>
    <definedName function="false" hidden="false" name="SG_12_14" vbProcedure="false">#REF!</definedName>
    <definedName function="false" hidden="false" name="SG_12_15" vbProcedure="false">#REF!</definedName>
    <definedName function="false" hidden="false" name="SG_12_16" vbProcedure="false">#REF!</definedName>
    <definedName function="false" hidden="false" name="SG_12_17" vbProcedure="false">#REF!</definedName>
    <definedName function="false" hidden="false" name="SG_12_18" vbProcedure="false">#REF!</definedName>
    <definedName function="false" hidden="false" name="SG_12_19" vbProcedure="false">#REF!</definedName>
    <definedName function="false" hidden="false" name="SG_12_20" vbProcedure="false">#REF!</definedName>
    <definedName function="false" hidden="false" name="SG_12_21" vbProcedure="false">#REF!</definedName>
    <definedName function="false" hidden="false" name="SG_12_22" vbProcedure="false">#REF!</definedName>
    <definedName function="false" hidden="false" name="SG_12_23" vbProcedure="false">#REF!</definedName>
    <definedName function="false" hidden="false" name="SG_12_24" vbProcedure="false">#REF!</definedName>
    <definedName function="false" hidden="false" name="SG_12_25" vbProcedure="false">#REF!</definedName>
    <definedName function="false" hidden="false" name="SG_13_01" vbProcedure="false">#REF!</definedName>
    <definedName function="false" hidden="false" name="SG_13_02" vbProcedure="false">#REF!</definedName>
    <definedName function="false" hidden="false" name="SG_13_03" vbProcedure="false">#REF!</definedName>
    <definedName function="false" hidden="false" name="SG_13_04" vbProcedure="false">#REF!</definedName>
    <definedName function="false" hidden="false" name="SG_13_05" vbProcedure="false">#REF!</definedName>
    <definedName function="false" hidden="false" name="SG_13_06" vbProcedure="false">#REF!</definedName>
    <definedName function="false" hidden="false" name="SG_13_07" vbProcedure="false">#REF!</definedName>
    <definedName function="false" hidden="false" name="SG_13_08" vbProcedure="false">#REF!</definedName>
    <definedName function="false" hidden="false" name="SG_13_09" vbProcedure="false">#REF!</definedName>
    <definedName function="false" hidden="false" name="SG_13_10" vbProcedure="false">#REF!</definedName>
    <definedName function="false" hidden="false" name="SG_13_11" vbProcedure="false">#REF!</definedName>
    <definedName function="false" hidden="false" name="SG_13_12" vbProcedure="false">#REF!</definedName>
    <definedName function="false" hidden="false" name="SG_13_13" vbProcedure="false">#REF!</definedName>
    <definedName function="false" hidden="false" name="SG_13_14" vbProcedure="false">#REF!</definedName>
    <definedName function="false" hidden="false" name="SG_13_15" vbProcedure="false">#REF!</definedName>
    <definedName function="false" hidden="false" name="SG_13_16" vbProcedure="false">#REF!</definedName>
    <definedName function="false" hidden="false" name="SG_13_17" vbProcedure="false">#REF!</definedName>
    <definedName function="false" hidden="false" name="SG_13_18" vbProcedure="false">#REF!</definedName>
    <definedName function="false" hidden="false" name="SG_13_19" vbProcedure="false">#REF!</definedName>
    <definedName function="false" hidden="false" name="SG_13_20" vbProcedure="false">#REF!</definedName>
    <definedName function="false" hidden="false" name="SG_13_21" vbProcedure="false">#REF!</definedName>
    <definedName function="false" hidden="false" name="SG_13_22" vbProcedure="false">#REF!</definedName>
    <definedName function="false" hidden="false" name="SG_13_23" vbProcedure="false">#REF!</definedName>
    <definedName function="false" hidden="false" name="SG_13_24" vbProcedure="false">#REF!</definedName>
    <definedName function="false" hidden="false" name="SG_13_25" vbProcedure="false">#REF!</definedName>
    <definedName function="false" hidden="false" name="SG_14_01" vbProcedure="false">#REF!</definedName>
    <definedName function="false" hidden="false" name="SG_14_02" vbProcedure="false">#REF!</definedName>
    <definedName function="false" hidden="false" name="SG_14_03" vbProcedure="false">#REF!</definedName>
    <definedName function="false" hidden="false" name="SG_14_04" vbProcedure="false">#REF!</definedName>
    <definedName function="false" hidden="false" name="SG_14_05" vbProcedure="false">#REF!</definedName>
    <definedName function="false" hidden="false" name="SG_14_06" vbProcedure="false">#REF!</definedName>
    <definedName function="false" hidden="false" name="SG_14_07" vbProcedure="false">#REF!</definedName>
    <definedName function="false" hidden="false" name="SG_14_08" vbProcedure="false">#REF!</definedName>
    <definedName function="false" hidden="false" name="SG_14_09" vbProcedure="false">#REF!</definedName>
    <definedName function="false" hidden="false" name="SG_14_10" vbProcedure="false">#REF!</definedName>
    <definedName function="false" hidden="false" name="SG_14_11" vbProcedure="false">#REF!</definedName>
    <definedName function="false" hidden="false" name="SG_14_12" vbProcedure="false">#REF!</definedName>
    <definedName function="false" hidden="false" name="SG_14_13" vbProcedure="false">#REF!</definedName>
    <definedName function="false" hidden="false" name="SG_14_14" vbProcedure="false">#REF!</definedName>
    <definedName function="false" hidden="false" name="SG_14_15" vbProcedure="false">#REF!</definedName>
    <definedName function="false" hidden="false" name="SG_14_16" vbProcedure="false">#REF!</definedName>
    <definedName function="false" hidden="false" name="SG_14_17" vbProcedure="false">#REF!</definedName>
    <definedName function="false" hidden="false" name="SG_14_18" vbProcedure="false">#REF!</definedName>
    <definedName function="false" hidden="false" name="SG_14_19" vbProcedure="false">#REF!</definedName>
    <definedName function="false" hidden="false" name="SG_14_20" vbProcedure="false">#REF!</definedName>
    <definedName function="false" hidden="false" name="SG_14_21" vbProcedure="false">#REF!</definedName>
    <definedName function="false" hidden="false" name="SG_14_22" vbProcedure="false">#REF!</definedName>
    <definedName function="false" hidden="false" name="SG_14_23" vbProcedure="false">#REF!</definedName>
    <definedName function="false" hidden="false" name="SG_14_24" vbProcedure="false">#REF!</definedName>
    <definedName function="false" hidden="false" name="SG_14_25" vbProcedure="false">#REF!</definedName>
    <definedName function="false" hidden="false" name="SG_15_01" vbProcedure="false">#REF!</definedName>
    <definedName function="false" hidden="false" name="SG_15_02" vbProcedure="false">#REF!</definedName>
    <definedName function="false" hidden="false" name="SG_15_03" vbProcedure="false">#REF!</definedName>
    <definedName function="false" hidden="false" name="SG_15_04" vbProcedure="false">#REF!</definedName>
    <definedName function="false" hidden="false" name="SG_15_05" vbProcedure="false">#REF!</definedName>
    <definedName function="false" hidden="false" name="SG_15_06" vbProcedure="false">#REF!</definedName>
    <definedName function="false" hidden="false" name="SG_15_07" vbProcedure="false">#REF!</definedName>
    <definedName function="false" hidden="false" name="SG_15_08" vbProcedure="false">#REF!</definedName>
    <definedName function="false" hidden="false" name="SG_15_09" vbProcedure="false">#REF!</definedName>
    <definedName function="false" hidden="false" name="SG_15_10" vbProcedure="false">#REF!</definedName>
    <definedName function="false" hidden="false" name="SG_15_11" vbProcedure="false">#REF!</definedName>
    <definedName function="false" hidden="false" name="SG_15_12" vbProcedure="false">#REF!</definedName>
    <definedName function="false" hidden="false" name="SG_15_13" vbProcedure="false">#REF!</definedName>
    <definedName function="false" hidden="false" name="SG_15_14" vbProcedure="false">#REF!</definedName>
    <definedName function="false" hidden="false" name="SG_15_15" vbProcedure="false">#REF!</definedName>
    <definedName function="false" hidden="false" name="SG_15_16" vbProcedure="false">#REF!</definedName>
    <definedName function="false" hidden="false" name="SG_15_17" vbProcedure="false">#REF!</definedName>
    <definedName function="false" hidden="false" name="SG_15_18" vbProcedure="false">#REF!</definedName>
    <definedName function="false" hidden="false" name="SG_15_19" vbProcedure="false">#REF!</definedName>
    <definedName function="false" hidden="false" name="SG_15_20" vbProcedure="false">#REF!</definedName>
    <definedName function="false" hidden="false" name="SG_15_21" vbProcedure="false">#REF!</definedName>
    <definedName function="false" hidden="false" name="SG_15_22" vbProcedure="false">#REF!</definedName>
    <definedName function="false" hidden="false" name="SG_15_23" vbProcedure="false">#REF!</definedName>
    <definedName function="false" hidden="false" name="SG_15_24" vbProcedure="false">#REF!</definedName>
    <definedName function="false" hidden="false" name="SG_15_25" vbProcedure="false">#REF!</definedName>
    <definedName function="false" hidden="false" name="SG_16_01" vbProcedure="false">#REF!</definedName>
    <definedName function="false" hidden="false" name="SG_16_02" vbProcedure="false">#REF!</definedName>
    <definedName function="false" hidden="false" name="SG_16_03" vbProcedure="false">#REF!</definedName>
    <definedName function="false" hidden="false" name="SG_16_04" vbProcedure="false">#REF!</definedName>
    <definedName function="false" hidden="false" name="SG_16_05" vbProcedure="false">#REF!</definedName>
    <definedName function="false" hidden="false" name="SG_16_06" vbProcedure="false">#REF!</definedName>
    <definedName function="false" hidden="false" name="SG_16_07" vbProcedure="false">#REF!</definedName>
    <definedName function="false" hidden="false" name="SG_16_08" vbProcedure="false">#REF!</definedName>
    <definedName function="false" hidden="false" name="SG_16_09" vbProcedure="false">#REF!</definedName>
    <definedName function="false" hidden="false" name="SG_16_10" vbProcedure="false">#REF!</definedName>
    <definedName function="false" hidden="false" name="SG_16_11" vbProcedure="false">#REF!</definedName>
    <definedName function="false" hidden="false" name="SG_16_12" vbProcedure="false">#REF!</definedName>
    <definedName function="false" hidden="false" name="SG_16_13" vbProcedure="false">#REF!</definedName>
    <definedName function="false" hidden="false" name="SG_16_14" vbProcedure="false">#REF!</definedName>
    <definedName function="false" hidden="false" name="SG_16_15" vbProcedure="false">#REF!</definedName>
    <definedName function="false" hidden="false" name="SG_16_16" vbProcedure="false">#REF!</definedName>
    <definedName function="false" hidden="false" name="SG_16_17" vbProcedure="false">#REF!</definedName>
    <definedName function="false" hidden="false" name="SG_16_18" vbProcedure="false">#REF!</definedName>
    <definedName function="false" hidden="false" name="SG_16_19" vbProcedure="false">#REF!</definedName>
    <definedName function="false" hidden="false" name="SG_16_20" vbProcedure="false">#REF!</definedName>
    <definedName function="false" hidden="false" name="SG_16_21" vbProcedure="false">#REF!</definedName>
    <definedName function="false" hidden="false" name="SG_16_22" vbProcedure="false">#REF!</definedName>
    <definedName function="false" hidden="false" name="SG_16_23" vbProcedure="false">#REF!</definedName>
    <definedName function="false" hidden="false" name="SG_16_24" vbProcedure="false">#REF!</definedName>
    <definedName function="false" hidden="false" name="SG_16_25" vbProcedure="false">#REF!</definedName>
    <definedName function="false" hidden="false" name="SG_17_01" vbProcedure="false">#REF!</definedName>
    <definedName function="false" hidden="false" name="SG_17_02" vbProcedure="false">#REF!</definedName>
    <definedName function="false" hidden="false" name="SG_17_03" vbProcedure="false">#REF!</definedName>
    <definedName function="false" hidden="false" name="SG_17_04" vbProcedure="false">#REF!</definedName>
    <definedName function="false" hidden="false" name="SG_17_05" vbProcedure="false">#REF!</definedName>
    <definedName function="false" hidden="false" name="SG_17_06" vbProcedure="false">#REF!</definedName>
    <definedName function="false" hidden="false" name="SG_17_07" vbProcedure="false">#REF!</definedName>
    <definedName function="false" hidden="false" name="SG_17_08" vbProcedure="false">#REF!</definedName>
    <definedName function="false" hidden="false" name="SG_17_09" vbProcedure="false">#REF!</definedName>
    <definedName function="false" hidden="false" name="SG_17_10" vbProcedure="false">#REF!</definedName>
    <definedName function="false" hidden="false" name="SG_17_11" vbProcedure="false">#REF!</definedName>
    <definedName function="false" hidden="false" name="SG_17_12" vbProcedure="false">#REF!</definedName>
    <definedName function="false" hidden="false" name="SG_17_13" vbProcedure="false">#REF!</definedName>
    <definedName function="false" hidden="false" name="SG_17_14" vbProcedure="false">#REF!</definedName>
    <definedName function="false" hidden="false" name="SG_17_15" vbProcedure="false">#REF!</definedName>
    <definedName function="false" hidden="false" name="SG_17_16" vbProcedure="false">#REF!</definedName>
    <definedName function="false" hidden="false" name="SG_17_17" vbProcedure="false">#REF!</definedName>
    <definedName function="false" hidden="false" name="SG_17_18" vbProcedure="false">#REF!</definedName>
    <definedName function="false" hidden="false" name="SG_17_19" vbProcedure="false">#REF!</definedName>
    <definedName function="false" hidden="false" name="SG_17_20" vbProcedure="false">#REF!</definedName>
    <definedName function="false" hidden="false" name="SG_17_21" vbProcedure="false">#REF!</definedName>
    <definedName function="false" hidden="false" name="SG_17_22" vbProcedure="false">#REF!</definedName>
    <definedName function="false" hidden="false" name="SG_17_23" vbProcedure="false">#REF!</definedName>
    <definedName function="false" hidden="false" name="SG_17_24" vbProcedure="false">#REF!</definedName>
    <definedName function="false" hidden="false" name="SG_17_25" vbProcedure="false">#REF!</definedName>
    <definedName function="false" hidden="false" name="SG_18_01" vbProcedure="false">#REF!</definedName>
    <definedName function="false" hidden="false" name="SG_18_02" vbProcedure="false">#REF!</definedName>
    <definedName function="false" hidden="false" name="SG_18_03" vbProcedure="false">#REF!</definedName>
    <definedName function="false" hidden="false" name="SG_18_04" vbProcedure="false">#REF!</definedName>
    <definedName function="false" hidden="false" name="SG_18_05" vbProcedure="false">#REF!</definedName>
    <definedName function="false" hidden="false" name="SG_18_06" vbProcedure="false">#REF!</definedName>
    <definedName function="false" hidden="false" name="SG_18_07" vbProcedure="false">#REF!</definedName>
    <definedName function="false" hidden="false" name="SG_18_08" vbProcedure="false">#REF!</definedName>
    <definedName function="false" hidden="false" name="SG_18_09" vbProcedure="false">#REF!</definedName>
    <definedName function="false" hidden="false" name="SG_18_10" vbProcedure="false">#REF!</definedName>
    <definedName function="false" hidden="false" name="SG_18_11" vbProcedure="false">#REF!</definedName>
    <definedName function="false" hidden="false" name="SG_18_12" vbProcedure="false">#REF!</definedName>
    <definedName function="false" hidden="false" name="SG_18_13" vbProcedure="false">#REF!</definedName>
    <definedName function="false" hidden="false" name="SG_18_14" vbProcedure="false">#REF!</definedName>
    <definedName function="false" hidden="false" name="SG_18_15" vbProcedure="false">#REF!</definedName>
    <definedName function="false" hidden="false" name="SG_18_16" vbProcedure="false">#REF!</definedName>
    <definedName function="false" hidden="false" name="SG_18_17" vbProcedure="false">#REF!</definedName>
    <definedName function="false" hidden="false" name="SG_18_18" vbProcedure="false">#REF!</definedName>
    <definedName function="false" hidden="false" name="SG_18_19" vbProcedure="false">#REF!</definedName>
    <definedName function="false" hidden="false" name="SG_18_20" vbProcedure="false">#REF!</definedName>
    <definedName function="false" hidden="false" name="SG_18_21" vbProcedure="false">#REF!</definedName>
    <definedName function="false" hidden="false" name="SG_18_22" vbProcedure="false">#REF!</definedName>
    <definedName function="false" hidden="false" name="SG_18_23" vbProcedure="false">#REF!</definedName>
    <definedName function="false" hidden="false" name="SG_18_24" vbProcedure="false">#REF!</definedName>
    <definedName function="false" hidden="false" name="SG_18_25" vbProcedure="false">#REF!</definedName>
    <definedName function="false" hidden="false" name="SG_19_01" vbProcedure="false">#REF!</definedName>
    <definedName function="false" hidden="false" name="SG_19_02" vbProcedure="false">#REF!</definedName>
    <definedName function="false" hidden="false" name="SG_19_03" vbProcedure="false">#REF!</definedName>
    <definedName function="false" hidden="false" name="SG_19_04" vbProcedure="false">#REF!</definedName>
    <definedName function="false" hidden="false" name="SG_19_05" vbProcedure="false">#REF!</definedName>
    <definedName function="false" hidden="false" name="SG_19_06" vbProcedure="false">#REF!</definedName>
    <definedName function="false" hidden="false" name="SG_19_07" vbProcedure="false">#REF!</definedName>
    <definedName function="false" hidden="false" name="SG_19_08" vbProcedure="false">#REF!</definedName>
    <definedName function="false" hidden="false" name="SG_19_09" vbProcedure="false">#REF!</definedName>
    <definedName function="false" hidden="false" name="SG_19_10" vbProcedure="false">#REF!</definedName>
    <definedName function="false" hidden="false" name="SG_19_11" vbProcedure="false">#REF!</definedName>
    <definedName function="false" hidden="false" name="SG_19_12" vbProcedure="false">#REF!</definedName>
    <definedName function="false" hidden="false" name="SG_19_13" vbProcedure="false">#REF!</definedName>
    <definedName function="false" hidden="false" name="SG_19_14" vbProcedure="false">#REF!</definedName>
    <definedName function="false" hidden="false" name="SG_19_15" vbProcedure="false">#REF!</definedName>
    <definedName function="false" hidden="false" name="SG_19_16" vbProcedure="false">#REF!</definedName>
    <definedName function="false" hidden="false" name="SG_19_17" vbProcedure="false">#REF!</definedName>
    <definedName function="false" hidden="false" name="SG_19_18" vbProcedure="false">#REF!</definedName>
    <definedName function="false" hidden="false" name="SG_19_19" vbProcedure="false">#REF!</definedName>
    <definedName function="false" hidden="false" name="SG_19_20" vbProcedure="false">#REF!</definedName>
    <definedName function="false" hidden="false" name="SG_19_21" vbProcedure="false">#REF!</definedName>
    <definedName function="false" hidden="false" name="SG_19_22" vbProcedure="false">#REF!</definedName>
    <definedName function="false" hidden="false" name="SG_19_23" vbProcedure="false">#REF!</definedName>
    <definedName function="false" hidden="false" name="SG_19_24" vbProcedure="false">#REF!</definedName>
    <definedName function="false" hidden="false" name="SG_19_25" vbProcedure="false">#REF!</definedName>
    <definedName function="false" hidden="false" name="SG_20_01" vbProcedure="false">#REF!</definedName>
    <definedName function="false" hidden="false" name="SG_20_02" vbProcedure="false">#REF!</definedName>
    <definedName function="false" hidden="false" name="SG_20_03" vbProcedure="false">#REF!</definedName>
    <definedName function="false" hidden="false" name="SG_20_04" vbProcedure="false">#REF!</definedName>
    <definedName function="false" hidden="false" name="SG_20_05" vbProcedure="false">#REF!</definedName>
    <definedName function="false" hidden="false" name="SG_20_06" vbProcedure="false">#REF!</definedName>
    <definedName function="false" hidden="false" name="SG_20_07" vbProcedure="false">#REF!</definedName>
    <definedName function="false" hidden="false" name="SG_20_08" vbProcedure="false">#REF!</definedName>
    <definedName function="false" hidden="false" name="SG_20_09" vbProcedure="false">#REF!</definedName>
    <definedName function="false" hidden="false" name="SG_20_10" vbProcedure="false">#REF!</definedName>
    <definedName function="false" hidden="false" name="SG_20_11" vbProcedure="false">#REF!</definedName>
    <definedName function="false" hidden="false" name="SG_20_12" vbProcedure="false">#REF!</definedName>
    <definedName function="false" hidden="false" name="SG_20_13" vbProcedure="false">#REF!</definedName>
    <definedName function="false" hidden="false" name="SG_20_14" vbProcedure="false">#REF!</definedName>
    <definedName function="false" hidden="false" name="SG_20_15" vbProcedure="false">#REF!</definedName>
    <definedName function="false" hidden="false" name="SG_20_16" vbProcedure="false">#REF!</definedName>
    <definedName function="false" hidden="false" name="SG_20_17" vbProcedure="false">#REF!</definedName>
    <definedName function="false" hidden="false" name="SG_20_18" vbProcedure="false">#REF!</definedName>
    <definedName function="false" hidden="false" name="SG_20_19" vbProcedure="false">#REF!</definedName>
    <definedName function="false" hidden="false" name="SG_20_20" vbProcedure="false">#REF!</definedName>
    <definedName function="false" hidden="false" name="SG_20_21" vbProcedure="false">#REF!</definedName>
    <definedName function="false" hidden="false" name="SG_20_22" vbProcedure="false">#REF!</definedName>
    <definedName function="false" hidden="false" name="SG_20_23" vbProcedure="false">#REF!</definedName>
    <definedName function="false" hidden="false" name="SG_20_24" vbProcedure="false">#REF!</definedName>
    <definedName function="false" hidden="false" name="SG_20_25" vbProcedure="false">#REF!</definedName>
    <definedName function="false" hidden="false" name="SG_21_01" vbProcedure="false">#REF!</definedName>
    <definedName function="false" hidden="false" name="SG_21_02" vbProcedure="false">#REF!</definedName>
    <definedName function="false" hidden="false" name="SG_21_03" vbProcedure="false">#REF!</definedName>
    <definedName function="false" hidden="false" name="SG_21_04" vbProcedure="false">#REF!</definedName>
    <definedName function="false" hidden="false" name="SG_21_05" vbProcedure="false">#REF!</definedName>
    <definedName function="false" hidden="false" name="SG_21_06" vbProcedure="false">#REF!</definedName>
    <definedName function="false" hidden="false" name="SG_21_07" vbProcedure="false">#REF!</definedName>
    <definedName function="false" hidden="false" name="SG_21_08" vbProcedure="false">#REF!</definedName>
    <definedName function="false" hidden="false" name="SG_21_09" vbProcedure="false">#REF!</definedName>
    <definedName function="false" hidden="false" name="SG_21_10" vbProcedure="false">#REF!</definedName>
    <definedName function="false" hidden="false" name="SG_21_11" vbProcedure="false">#REF!</definedName>
    <definedName function="false" hidden="false" name="SG_21_12" vbProcedure="false">#REF!</definedName>
    <definedName function="false" hidden="false" name="SG_21_13" vbProcedure="false">#REF!</definedName>
    <definedName function="false" hidden="false" name="SG_21_14" vbProcedure="false">#REF!</definedName>
    <definedName function="false" hidden="false" name="SG_21_15" vbProcedure="false">#REF!</definedName>
    <definedName function="false" hidden="false" name="SG_21_16" vbProcedure="false">#REF!</definedName>
    <definedName function="false" hidden="false" name="SG_21_17" vbProcedure="false">#REF!</definedName>
    <definedName function="false" hidden="false" name="SG_21_18" vbProcedure="false">#REF!</definedName>
    <definedName function="false" hidden="false" name="SG_21_19" vbProcedure="false">#REF!</definedName>
    <definedName function="false" hidden="false" name="SG_21_20" vbProcedure="false">#REF!</definedName>
    <definedName function="false" hidden="false" name="SG_21_21" vbProcedure="false">#REF!</definedName>
    <definedName function="false" hidden="false" name="SG_21_22" vbProcedure="false">#REF!</definedName>
    <definedName function="false" hidden="false" name="SG_21_23" vbProcedure="false">#REF!</definedName>
    <definedName function="false" hidden="false" name="SG_21_24" vbProcedure="false">#REF!</definedName>
    <definedName function="false" hidden="false" name="SG_21_25" vbProcedure="false">#REF!</definedName>
    <definedName function="false" hidden="false" name="SG_22_01" vbProcedure="false">#REF!</definedName>
    <definedName function="false" hidden="false" name="SG_22_02" vbProcedure="false">#REF!</definedName>
    <definedName function="false" hidden="false" name="SG_22_03" vbProcedure="false">#REF!</definedName>
    <definedName function="false" hidden="false" name="SG_22_04" vbProcedure="false">#REF!</definedName>
    <definedName function="false" hidden="false" name="SG_22_05" vbProcedure="false">#REF!</definedName>
    <definedName function="false" hidden="false" name="SG_22_06" vbProcedure="false">#REF!</definedName>
    <definedName function="false" hidden="false" name="SG_22_07" vbProcedure="false">#REF!</definedName>
    <definedName function="false" hidden="false" name="SG_22_08" vbProcedure="false">#REF!</definedName>
    <definedName function="false" hidden="false" name="SG_22_09" vbProcedure="false">#REF!</definedName>
    <definedName function="false" hidden="false" name="SG_22_10" vbProcedure="false">#REF!</definedName>
    <definedName function="false" hidden="false" name="SG_22_11" vbProcedure="false">#REF!</definedName>
    <definedName function="false" hidden="false" name="SG_22_12" vbProcedure="false">#REF!</definedName>
    <definedName function="false" hidden="false" name="SG_22_13" vbProcedure="false">#REF!</definedName>
    <definedName function="false" hidden="false" name="SG_22_14" vbProcedure="false">#REF!</definedName>
    <definedName function="false" hidden="false" name="SG_22_15" vbProcedure="false">#REF!</definedName>
    <definedName function="false" hidden="false" name="SG_22_16" vbProcedure="false">#REF!</definedName>
    <definedName function="false" hidden="false" name="SG_22_17" vbProcedure="false">#REF!</definedName>
    <definedName function="false" hidden="false" name="SG_22_18" vbProcedure="false">#REF!</definedName>
    <definedName function="false" hidden="false" name="SG_22_19" vbProcedure="false">#REF!</definedName>
    <definedName function="false" hidden="false" name="SG_22_20" vbProcedure="false">#REF!</definedName>
    <definedName function="false" hidden="false" name="SG_22_21" vbProcedure="false">#REF!</definedName>
    <definedName function="false" hidden="false" name="SG_22_22" vbProcedure="false">#REF!</definedName>
    <definedName function="false" hidden="false" name="SG_22_23" vbProcedure="false">#REF!</definedName>
    <definedName function="false" hidden="false" name="SG_22_24" vbProcedure="false">#REF!</definedName>
    <definedName function="false" hidden="false" name="SG_22_25" vbProcedure="false">#REF!</definedName>
    <definedName function="false" hidden="false" name="SG_23_01" vbProcedure="false">#REF!</definedName>
    <definedName function="false" hidden="false" name="SG_23_02" vbProcedure="false">#REF!</definedName>
    <definedName function="false" hidden="false" name="SG_23_03" vbProcedure="false">#REF!</definedName>
    <definedName function="false" hidden="false" name="SG_23_04" vbProcedure="false">#REF!</definedName>
    <definedName function="false" hidden="false" name="SG_23_05" vbProcedure="false">#REF!</definedName>
    <definedName function="false" hidden="false" name="SG_23_06" vbProcedure="false">#REF!</definedName>
    <definedName function="false" hidden="false" name="SG_23_07" vbProcedure="false">#REF!</definedName>
    <definedName function="false" hidden="false" name="SG_23_08" vbProcedure="false">#REF!</definedName>
    <definedName function="false" hidden="false" name="SG_23_09" vbProcedure="false">#REF!</definedName>
    <definedName function="false" hidden="false" name="SG_23_10" vbProcedure="false">#REF!</definedName>
    <definedName function="false" hidden="false" name="SG_23_11" vbProcedure="false">#REF!</definedName>
    <definedName function="false" hidden="false" name="SG_23_12" vbProcedure="false">#REF!</definedName>
    <definedName function="false" hidden="false" name="SG_23_13" vbProcedure="false">#REF!</definedName>
    <definedName function="false" hidden="false" name="SG_23_14" vbProcedure="false">#REF!</definedName>
    <definedName function="false" hidden="false" name="SG_23_15" vbProcedure="false">#REF!</definedName>
    <definedName function="false" hidden="false" name="SG_23_16" vbProcedure="false">#REF!</definedName>
    <definedName function="false" hidden="false" name="SG_23_17" vbProcedure="false">#REF!</definedName>
    <definedName function="false" hidden="false" name="SG_23_18" vbProcedure="false">#REF!</definedName>
    <definedName function="false" hidden="false" name="SG_23_19" vbProcedure="false">#REF!</definedName>
    <definedName function="false" hidden="false" name="SG_23_20" vbProcedure="false">#REF!</definedName>
    <definedName function="false" hidden="false" name="SG_23_21" vbProcedure="false">#REF!</definedName>
    <definedName function="false" hidden="false" name="SG_23_22" vbProcedure="false">#REF!</definedName>
    <definedName function="false" hidden="false" name="SG_23_23" vbProcedure="false">#REF!</definedName>
    <definedName function="false" hidden="false" name="SG_23_24" vbProcedure="false">#REF!</definedName>
    <definedName function="false" hidden="false" name="SG_23_25" vbProcedure="false">#REF!</definedName>
    <definedName function="false" hidden="false" name="SG_24_01" vbProcedure="false">#REF!</definedName>
    <definedName function="false" hidden="false" name="SG_24_02" vbProcedure="false">#REF!</definedName>
    <definedName function="false" hidden="false" name="SG_24_03" vbProcedure="false">#REF!</definedName>
    <definedName function="false" hidden="false" name="SG_24_04" vbProcedure="false">#REF!</definedName>
    <definedName function="false" hidden="false" name="SG_24_05" vbProcedure="false">#REF!</definedName>
    <definedName function="false" hidden="false" name="SG_24_06" vbProcedure="false">#REF!</definedName>
    <definedName function="false" hidden="false" name="SG_24_07" vbProcedure="false">#REF!</definedName>
    <definedName function="false" hidden="false" name="SG_24_08" vbProcedure="false">#REF!</definedName>
    <definedName function="false" hidden="false" name="SG_24_09" vbProcedure="false">#REF!</definedName>
    <definedName function="false" hidden="false" name="SG_24_10" vbProcedure="false">#REF!</definedName>
    <definedName function="false" hidden="false" name="SG_24_11" vbProcedure="false">#REF!</definedName>
    <definedName function="false" hidden="false" name="SG_24_12" vbProcedure="false">#REF!</definedName>
    <definedName function="false" hidden="false" name="SG_24_13" vbProcedure="false">#REF!</definedName>
    <definedName function="false" hidden="false" name="SG_24_14" vbProcedure="false">#REF!</definedName>
    <definedName function="false" hidden="false" name="SG_24_15" vbProcedure="false">#REF!</definedName>
    <definedName function="false" hidden="false" name="SG_24_16" vbProcedure="false">#REF!</definedName>
    <definedName function="false" hidden="false" name="SG_24_17" vbProcedure="false">#REF!</definedName>
    <definedName function="false" hidden="false" name="SG_24_18" vbProcedure="false">#REF!</definedName>
    <definedName function="false" hidden="false" name="SG_24_19" vbProcedure="false">#REF!</definedName>
    <definedName function="false" hidden="false" name="SG_24_20" vbProcedure="false">#REF!</definedName>
    <definedName function="false" hidden="false" name="SG_24_21" vbProcedure="false">#REF!</definedName>
    <definedName function="false" hidden="false" name="SG_24_22" vbProcedure="false">#REF!</definedName>
    <definedName function="false" hidden="false" name="SG_24_23" vbProcedure="false">#REF!</definedName>
    <definedName function="false" hidden="false" name="SG_24_24" vbProcedure="false">#REF!</definedName>
    <definedName function="false" hidden="false" name="SG_24_25" vbProcedure="false">#REF!</definedName>
    <definedName function="false" hidden="false" name="SG_25_01" vbProcedure="false">#REF!</definedName>
    <definedName function="false" hidden="false" name="SG_25_02" vbProcedure="false">#REF!</definedName>
    <definedName function="false" hidden="false" name="SG_25_03" vbProcedure="false">#REF!</definedName>
    <definedName function="false" hidden="false" name="SG_25_04" vbProcedure="false">#REF!</definedName>
    <definedName function="false" hidden="false" name="SG_25_05" vbProcedure="false">#REF!</definedName>
    <definedName function="false" hidden="false" name="SG_25_06" vbProcedure="false">#REF!</definedName>
    <definedName function="false" hidden="false" name="SG_25_07" vbProcedure="false">#REF!</definedName>
    <definedName function="false" hidden="false" name="SG_25_08" vbProcedure="false">#REF!</definedName>
    <definedName function="false" hidden="false" name="SG_25_09" vbProcedure="false">#REF!</definedName>
    <definedName function="false" hidden="false" name="SG_25_10" vbProcedure="false">#REF!</definedName>
    <definedName function="false" hidden="false" name="SG_25_11" vbProcedure="false">#REF!</definedName>
    <definedName function="false" hidden="false" name="SG_25_12" vbProcedure="false">#REF!</definedName>
    <definedName function="false" hidden="false" name="SG_25_13" vbProcedure="false">#REF!</definedName>
    <definedName function="false" hidden="false" name="SG_25_14" vbProcedure="false">#REF!</definedName>
    <definedName function="false" hidden="false" name="SG_25_15" vbProcedure="false">#REF!</definedName>
    <definedName function="false" hidden="false" name="SG_25_16" vbProcedure="false">#REF!</definedName>
    <definedName function="false" hidden="false" name="SG_25_17" vbProcedure="false">#REF!</definedName>
    <definedName function="false" hidden="false" name="SG_25_18" vbProcedure="false">#REF!</definedName>
    <definedName function="false" hidden="false" name="SG_25_19" vbProcedure="false">#REF!</definedName>
    <definedName function="false" hidden="false" name="SG_25_20" vbProcedure="false">#REF!</definedName>
    <definedName function="false" hidden="false" name="SG_25_21" vbProcedure="false">#REF!</definedName>
    <definedName function="false" hidden="false" name="SG_25_22" vbProcedure="false">#REF!</definedName>
    <definedName function="false" hidden="false" name="SG_25_23" vbProcedure="false">#REF!</definedName>
    <definedName function="false" hidden="false" name="SG_25_24" vbProcedure="false">#REF!</definedName>
    <definedName function="false" hidden="false" name="SG_25_25" vbProcedure="false">#REF!</definedName>
    <definedName function="false" hidden="false" name="SIN" vbProcedure="false">{#N/A,#N/A,FALSE,"Planilha";#N/A,#N/A,FALSE,"Resumo";#N/A,#N/A,FALSE,"Fisico";#N/A,#N/A,FALSE,"Financeiro";#N/A,#N/A,FALSE,"Financeiro"}</definedName>
    <definedName function="false" hidden="false" name="SINA" vbProcedure="false">{#N/A,#N/A,FALSE,"Planilha";#N/A,#N/A,FALSE,"Resumo";#N/A,#N/A,FALSE,"Fisico";#N/A,#N/A,FALSE,"Financeiro";#N/A,#N/A,FALSE,"Financeiro"}</definedName>
    <definedName function="false" hidden="false" name="Sinapi" vbProcedure="false">#REF!</definedName>
    <definedName function="false" hidden="false" name="sort" vbProcedure="false">#REF!</definedName>
    <definedName function="false" hidden="false" name="SUB" vbProcedure="false">#REF!</definedName>
    <definedName function="false" hidden="false" name="SUBT" vbProcedure="false">#REF!</definedName>
    <definedName function="false" hidden="false" name="SUBTO" vbProcedure="false">#REF!</definedName>
    <definedName function="false" hidden="false" name="SUB_TRECHO" vbProcedure="false">#REF!</definedName>
    <definedName function="false" hidden="false" name="T" vbProcedure="false">#REF!</definedName>
    <definedName function="false" hidden="false" name="Tabela" vbProcedure="false">#REF!</definedName>
    <definedName function="false" hidden="false" name="Tabela_1" vbProcedure="false">#REF!</definedName>
    <definedName function="false" hidden="false" name="Tabela_10" vbProcedure="false">#REF!</definedName>
    <definedName function="false" hidden="false" name="Tabela_1_6" vbProcedure="false">#REF!</definedName>
    <definedName function="false" hidden="false" name="Tabela_2" vbProcedure="false">#REF!</definedName>
    <definedName function="false" hidden="false" name="Tabela_3" vbProcedure="false">#REF!</definedName>
    <definedName function="false" hidden="false" name="Tabela_4" vbProcedure="false">#REF!</definedName>
    <definedName function="false" hidden="false" name="Tabela_5" vbProcedure="false">#REF!</definedName>
    <definedName function="false" hidden="false" name="Tabela_5_1" vbProcedure="false">#REF!</definedName>
    <definedName function="false" hidden="false" name="Tabela_6" vbProcedure="false">#REF!</definedName>
    <definedName function="false" hidden="false" name="Tanque_lavar_roupa" vbProcedure="false">#REF!</definedName>
    <definedName function="false" hidden="false" name="Tanque_premoldado" vbProcedure="false">#REF!</definedName>
    <definedName function="false" hidden="false" name="taxa_cap" vbProcedure="false">#REF!</definedName>
    <definedName function="false" hidden="false" name="terra" vbProcedure="false">#REF!</definedName>
    <definedName function="false" hidden="false" name="TESTE" vbProcedure="false">#REF!</definedName>
    <definedName function="false" hidden="false" name="teste1" vbProcedure="false">#REF!</definedName>
    <definedName function="false" hidden="false" name="teste2" vbProcedure="false">#REF!</definedName>
    <definedName function="false" hidden="false" name="teste3" vbProcedure="false">#REF!</definedName>
    <definedName function="false" hidden="false" name="TIPO2_BDI" vbProcedure="false">#REF!</definedName>
    <definedName function="false" hidden="false" name="TIPO_BDI" vbProcedure="false">#REF!</definedName>
    <definedName function="false" hidden="false" name="TL" vbProcedure="false">#REF!</definedName>
    <definedName function="false" hidden="false" name="Total" vbProcedure="false">#REF!</definedName>
    <definedName function="false" hidden="false" name="TOTAL_GERAL" vbProcedure="false">#REF!</definedName>
    <definedName function="false" hidden="false" name="TOTAL_RESUMO" vbProcedure="false">#REF!</definedName>
    <definedName function="false" hidden="false" name="totee1" vbProcedure="false">#REF!</definedName>
    <definedName function="false" hidden="false" name="totee2" vbProcedure="false">#REF!</definedName>
    <definedName function="false" hidden="false" name="totee_3" vbProcedure="false">#REF!</definedName>
    <definedName function="false" hidden="false" name="TOTMAT_EE1" vbProcedure="false">#REF!</definedName>
    <definedName function="false" hidden="false" name="TOTMAT_EE2" vbProcedure="false">#REF!</definedName>
    <definedName function="false" hidden="false" name="TOTMAT_EE3" vbProcedure="false">#REF!</definedName>
    <definedName function="false" hidden="false" name="TOTSER_EE1" vbProcedure="false">#REF!</definedName>
    <definedName function="false" hidden="false" name="TOTSER_EE2" vbProcedure="false">#REF!</definedName>
    <definedName function="false" hidden="false" name="TOTSER_EE3" vbProcedure="false">#REF!</definedName>
    <definedName function="false" hidden="false" name="TPM" vbProcedure="false">#REF!</definedName>
    <definedName function="false" hidden="false" name="TRAV_EMISS3_S" vbProcedure="false">#REF!</definedName>
    <definedName function="false" hidden="false" name="TRÂNS_SEGU" vbProcedure="false">#REF!</definedName>
    <definedName function="false" hidden="false" name="TRÂNS_SEGURANÇA" vbProcedure="false">#REF!</definedName>
    <definedName function="false" hidden="false" name="TRÂNS_SEG_EMISS2" vbProcedure="false">#REF!</definedName>
    <definedName function="false" hidden="false" name="TRÂNS_SEG_EMISS3" vbProcedure="false">#REF!</definedName>
    <definedName function="false" hidden="false" name="tttt" vbProcedure="false">#REF!</definedName>
    <definedName function="false" hidden="false" name="UN" vbProcedure="false">#REF!</definedName>
    <definedName function="false" hidden="false" name="UN." vbProcedure="false">#REF!</definedName>
    <definedName function="false" hidden="false" name="Unit." vbProcedure="false">#REF!</definedName>
    <definedName function="false" hidden="false" name="verde" vbProcedure="false">#REF!</definedName>
    <definedName function="false" hidden="false" name="verdepav" vbProcedure="false">#REF!</definedName>
    <definedName function="false" hidden="false" name="Verga" vbProcedure="false">#REF!</definedName>
    <definedName function="false" hidden="false" name="VL" vbProcedure="false">#REF!</definedName>
    <definedName function="false" hidden="false" name="VT" vbProcedure="false">#REF!</definedName>
    <definedName function="false" hidden="false" name="VTE" vbProcedure="false">#REF!</definedName>
    <definedName function="false" hidden="false" name="vv" vbProcedure="false">vv</definedName>
    <definedName function="false" hidden="false" name="WEWRWR" vbProcedure="false">WEWRWR</definedName>
    <definedName function="false" hidden="false" name="WEWRWRE" vbProcedure="false">WEWRWRE</definedName>
    <definedName function="false" hidden="false" name="wrn.mo2." vbProcedure="false">{#N/A,#N/A,FALSE,"MO (2)"}</definedName>
    <definedName function="false" hidden="false" name="wrn.Orçamento." vbProcedure="false">{#N/A,#N/A,FALSE,"Planilha";#N/A,#N/A,FALSE,"Resumo";#N/A,#N/A,FALSE,"Fisico";#N/A,#N/A,FALSE,"Financeiro";#N/A,#N/A,FALSE,"Financeiro"}</definedName>
    <definedName function="false" hidden="false" name="X" vbProcedure="false">{#N/A,#N/A,FALSE,"Planilha";#N/A,#N/A,FALSE,"Resumo";#N/A,#N/A,FALSE,"Fisico";#N/A,#N/A,FALSE,"Financeiro";#N/A,#N/A,FALSE,"Financeiro"}</definedName>
    <definedName function="false" hidden="false" name="Xa" vbProcedure="false">#REF!</definedName>
    <definedName function="false" hidden="false" name="Xb" vbProcedure="false">#REF!</definedName>
    <definedName function="false" hidden="false" name="Xc" vbProcedure="false">#REF!</definedName>
    <definedName function="false" hidden="false" name="XXX" vbProcedure="false">XXX</definedName>
    <definedName function="false" hidden="false" name="XXXX" vbProcedure="false">XXXX</definedName>
    <definedName function="false" hidden="false" name="Y" vbProcedure="false">#REF!</definedName>
    <definedName function="false" hidden="false" name="Z" vbProcedure="false">#REF!</definedName>
    <definedName function="false" hidden="false" name="ZCERTOP" vbProcedure="false">#REF!</definedName>
    <definedName function="false" hidden="false" name="\C" vbProcedure="false">#REF!</definedName>
    <definedName function="false" hidden="false" name="\D" vbProcedure="false">#REF!</definedName>
    <definedName function="false" hidden="false" name="\G" vbProcedure="false">#REF!</definedName>
    <definedName function="false" hidden="false" name="\I" vbProcedure="false">#REF!</definedName>
    <definedName function="false" hidden="false" name="\l" vbProcedure="false">#REF!</definedName>
    <definedName function="false" hidden="false" name="\M" vbProcedure="false">#REF!</definedName>
    <definedName function="false" hidden="false" name="\P"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Y" vbProcedure="false">#REF!</definedName>
    <definedName function="false" hidden="false" name="_" vbProcedure="false">#REF!</definedName>
    <definedName function="false" hidden="false" name="_01_09_96" vbProcedure="false">#REF!</definedName>
    <definedName function="false" hidden="false" name="_A1" vbProcedure="false">#REF!</definedName>
    <definedName function="false" hidden="false" name="_C" vbProcedure="false">#REF!</definedName>
    <definedName function="false" hidden="false" name="_cab1" vbProcedure="false">#REF!</definedName>
    <definedName function="false" hidden="false" name="_COM010201" vbProcedure="false">#REF!</definedName>
    <definedName function="false" hidden="false" name="_COM010202" vbProcedure="false">#REF!</definedName>
    <definedName function="false" hidden="false" name="_COM010205" vbProcedure="false">#REF!</definedName>
    <definedName function="false" hidden="false" name="_COM010206" vbProcedure="false">#REF!</definedName>
    <definedName function="false" hidden="false" name="_COM010210" vbProcedure="false">#REF!</definedName>
    <definedName function="false" hidden="false" name="_COM010301" vbProcedure="false">#REF!</definedName>
    <definedName function="false" hidden="false" name="_COM010401" vbProcedure="false">#REF!</definedName>
    <definedName function="false" hidden="false" name="_COM010402" vbProcedure="false">#REF!</definedName>
    <definedName function="false" hidden="false" name="_COM010407" vbProcedure="false">#REF!</definedName>
    <definedName function="false" hidden="false" name="_COM010413" vbProcedure="false">#REF!</definedName>
    <definedName function="false" hidden="false" name="_COM010501" vbProcedure="false">#REF!</definedName>
    <definedName function="false" hidden="false" name="_COM010503" vbProcedure="false">#REF!</definedName>
    <definedName function="false" hidden="false" name="_COM010505" vbProcedure="false">#REF!</definedName>
    <definedName function="false" hidden="false" name="_COM010509" vbProcedure="false">#REF!</definedName>
    <definedName function="false" hidden="false" name="_COM010512" vbProcedure="false">#REF!</definedName>
    <definedName function="false" hidden="false" name="_COM010518" vbProcedure="false">#REF!</definedName>
    <definedName function="false" hidden="false" name="_COM010519" vbProcedure="false">#REF!</definedName>
    <definedName function="false" hidden="false" name="_COM010521" vbProcedure="false">#REF!</definedName>
    <definedName function="false" hidden="false" name="_COM010523" vbProcedure="false">#REF!</definedName>
    <definedName function="false" hidden="false" name="_COM010532" vbProcedure="false">#REF!</definedName>
    <definedName function="false" hidden="false" name="_COM010533" vbProcedure="false">#REF!</definedName>
    <definedName function="false" hidden="false" name="_COM010536" vbProcedure="false">#REF!</definedName>
    <definedName function="false" hidden="false" name="_COM010701" vbProcedure="false">#REF!</definedName>
    <definedName function="false" hidden="false" name="_COM010703" vbProcedure="false">#REF!</definedName>
    <definedName function="false" hidden="false" name="_COM010705" vbProcedure="false">#REF!</definedName>
    <definedName function="false" hidden="false" name="_COM010708" vbProcedure="false">#REF!</definedName>
    <definedName function="false" hidden="false" name="_COM010710" vbProcedure="false">#REF!</definedName>
    <definedName function="false" hidden="false" name="_COM010712" vbProcedure="false">#REF!</definedName>
    <definedName function="false" hidden="false" name="_COM010717" vbProcedure="false">#REF!</definedName>
    <definedName function="false" hidden="false" name="_COM010718" vbProcedure="false">#REF!</definedName>
    <definedName function="false" hidden="false" name="_COM020201" vbProcedure="false">#REF!</definedName>
    <definedName function="false" hidden="false" name="_COM020205" vbProcedure="false">#REF!</definedName>
    <definedName function="false" hidden="false" name="_COM020211" vbProcedure="false">#REF!</definedName>
    <definedName function="false" hidden="false" name="_COM020217" vbProcedure="false">#REF!</definedName>
    <definedName function="false" hidden="false" name="_COM030102" vbProcedure="false">#REF!</definedName>
    <definedName function="false" hidden="false" name="_COM030201" vbProcedure="false">#REF!</definedName>
    <definedName function="false" hidden="false" name="_COM030303" vbProcedure="false">#REF!</definedName>
    <definedName function="false" hidden="false" name="_COM030317" vbProcedure="false">#REF!</definedName>
    <definedName function="false" hidden="false" name="_COM040101" vbProcedure="false">#REF!</definedName>
    <definedName function="false" hidden="false" name="_COM040202" vbProcedure="false">#REF!</definedName>
    <definedName function="false" hidden="false" name="_COM050103" vbProcedure="false">#REF!</definedName>
    <definedName function="false" hidden="false" name="_COM050207" vbProcedure="false">#REF!</definedName>
    <definedName function="false" hidden="false" name="_COM060101" vbProcedure="false">#REF!</definedName>
    <definedName function="false" hidden="false" name="_COM080101" vbProcedure="false">#REF!</definedName>
    <definedName function="false" hidden="false" name="_COM080310" vbProcedure="false">#REF!</definedName>
    <definedName function="false" hidden="false" name="_COM090101" vbProcedure="false">#REF!</definedName>
    <definedName function="false" hidden="false" name="_COM100302" vbProcedure="false">#REF!</definedName>
    <definedName function="false" hidden="false" name="_COM110101" vbProcedure="false">#REF!</definedName>
    <definedName function="false" hidden="false" name="_COM110104" vbProcedure="false">#REF!</definedName>
    <definedName function="false" hidden="false" name="_COM110107" vbProcedure="false">#REF!</definedName>
    <definedName function="false" hidden="false" name="_COM120101" vbProcedure="false">#REF!</definedName>
    <definedName function="false" hidden="false" name="_COM120105" vbProcedure="false">#REF!</definedName>
    <definedName function="false" hidden="false" name="_COM120106" vbProcedure="false">#REF!</definedName>
    <definedName function="false" hidden="false" name="_COM120107" vbProcedure="false">#REF!</definedName>
    <definedName function="false" hidden="false" name="_COM120110" vbProcedure="false">#REF!</definedName>
    <definedName function="false" hidden="false" name="_COM120150" vbProcedure="false">#REF!</definedName>
    <definedName function="false" hidden="false" name="_COM130101" vbProcedure="false">#REF!</definedName>
    <definedName function="false" hidden="false" name="_COM130103" vbProcedure="false">#REF!</definedName>
    <definedName function="false" hidden="false" name="_COM130304" vbProcedure="false">#REF!</definedName>
    <definedName function="false" hidden="false" name="_COM130401" vbProcedure="false">#REF!</definedName>
    <definedName function="false" hidden="false" name="_COM140102" vbProcedure="false">#REF!</definedName>
    <definedName function="false" hidden="false" name="_COM140109" vbProcedure="false">#REF!</definedName>
    <definedName function="false" hidden="false" name="_COM140113" vbProcedure="false">#REF!</definedName>
    <definedName function="false" hidden="false" name="_COM140122" vbProcedure="false">#REF!</definedName>
    <definedName function="false" hidden="false" name="_COM140126" vbProcedure="false">#REF!</definedName>
    <definedName function="false" hidden="false" name="_COM140129" vbProcedure="false">#REF!</definedName>
    <definedName function="false" hidden="false" name="_COM140135" vbProcedure="false">#REF!</definedName>
    <definedName function="false" hidden="false" name="_COM140143" vbProcedure="false">#REF!</definedName>
    <definedName function="false" hidden="false" name="_COM140145" vbProcedure="false">#REF!</definedName>
    <definedName function="false" hidden="false" name="_COM150130" vbProcedure="false">#REF!</definedName>
    <definedName function="false" hidden="false" name="_COM170101" vbProcedure="false">#REF!</definedName>
    <definedName function="false" hidden="false" name="_COM170102" vbProcedure="false">#REF!</definedName>
    <definedName function="false" hidden="false" name="_COM170103" vbProcedure="false">#REF!</definedName>
    <definedName function="false" hidden="false" name="_cron." vbProcedure="false">#REF!</definedName>
    <definedName function="false" hidden="false" name="_D" vbProcedure="false">#REF!</definedName>
    <definedName function="false" hidden="false" name="_ELE1" vbProcedure="false">#REF!</definedName>
    <definedName function="false" hidden="false" name="_ELE2" vbProcedure="false">#REF!</definedName>
    <definedName function="false" hidden="false" name="_ELE3" vbProcedure="false">#REF!</definedName>
    <definedName function="false" hidden="false" name="_FCCEMED_" vbProcedure="false">#REF!</definedName>
    <definedName function="false" hidden="false" name="_Fill" vbProcedure="false">#REF!</definedName>
    <definedName function="false" hidden="false" name="_G" vbProcedure="false">#REF!</definedName>
    <definedName function="false" hidden="false" name="_GLB2" vbProcedure="false">#REF!</definedName>
    <definedName function="false" hidden="false" name="_GOTO_D1_" vbProcedure="false">#REF!</definedName>
    <definedName function="false" hidden="false" name="_GOTO_E1_" vbProcedure="false">#REF!</definedName>
    <definedName function="false" hidden="false" name="_GOTO_N1_" vbProcedure="false">#REF!</definedName>
    <definedName function="false" hidden="false" name="_HOME__" vbProcedure="false">#REF!</definedName>
    <definedName function="false" hidden="false" name="_I" vbProcedure="false">#REF!</definedName>
    <definedName function="false" hidden="false" name="_i3" vbProcedure="false">#REF!</definedName>
    <definedName function="false" hidden="false" name="_Key1" vbProcedure="false">#REF!</definedName>
    <definedName function="false" hidden="false" name="_M" vbProcedure="false">#REF!</definedName>
    <definedName function="false" hidden="false" name="_MAO010201" vbProcedure="false">#REF!</definedName>
    <definedName function="false" hidden="false" name="_MAO010202" vbProcedure="false">#REF!</definedName>
    <definedName function="false" hidden="false" name="_MAO010205" vbProcedure="false">#REF!</definedName>
    <definedName function="false" hidden="false" name="_MAO010206" vbProcedure="false">#REF!</definedName>
    <definedName function="false" hidden="false" name="_MAO010210" vbProcedure="false">#REF!</definedName>
    <definedName function="false" hidden="false" name="_MAO010401" vbProcedure="false">#REF!</definedName>
    <definedName function="false" hidden="false" name="_MAO010402" vbProcedure="false">#REF!</definedName>
    <definedName function="false" hidden="false" name="_MAO010407" vbProcedure="false">#REF!</definedName>
    <definedName function="false" hidden="false" name="_MAO010413" vbProcedure="false">#REF!</definedName>
    <definedName function="false" hidden="false" name="_MAO010501" vbProcedure="false">#REF!</definedName>
    <definedName function="false" hidden="false" name="_MAO010503" vbProcedure="false">#REF!</definedName>
    <definedName function="false" hidden="false" name="_MAO010505" vbProcedure="false">#REF!</definedName>
    <definedName function="false" hidden="false" name="_MAO010509" vbProcedure="false">#REF!</definedName>
    <definedName function="false" hidden="false" name="_MAO010512" vbProcedure="false">#REF!</definedName>
    <definedName function="false" hidden="false" name="_MAO010518" vbProcedure="false">#REF!</definedName>
    <definedName function="false" hidden="false" name="_MAO010519" vbProcedure="false">#REF!</definedName>
    <definedName function="false" hidden="false" name="_MAO010521" vbProcedure="false">#REF!</definedName>
    <definedName function="false" hidden="false" name="_MAO010523" vbProcedure="false">#REF!</definedName>
    <definedName function="false" hidden="false" name="_MAO010532" vbProcedure="false">#REF!</definedName>
    <definedName function="false" hidden="false" name="_MAO010533" vbProcedure="false">#REF!</definedName>
    <definedName function="false" hidden="false" name="_MAO010536" vbProcedure="false">#REF!</definedName>
    <definedName function="false" hidden="false" name="_MAO010701" vbProcedure="false">#REF!</definedName>
    <definedName function="false" hidden="false" name="_MAO010703" vbProcedure="false">#REF!</definedName>
    <definedName function="false" hidden="false" name="_MAO010705" vbProcedure="false">#REF!</definedName>
    <definedName function="false" hidden="false" name="_MAO010708" vbProcedure="false">#REF!</definedName>
    <definedName function="false" hidden="false" name="_MAO010710" vbProcedure="false">#REF!</definedName>
    <definedName function="false" hidden="false" name="_MAO010712" vbProcedure="false">#REF!</definedName>
    <definedName function="false" hidden="false" name="_MAO010717" vbProcedure="false">#REF!</definedName>
    <definedName function="false" hidden="false" name="_MAO020201" vbProcedure="false">#REF!</definedName>
    <definedName function="false" hidden="false" name="_MAO020205" vbProcedure="false">#REF!</definedName>
    <definedName function="false" hidden="false" name="_MAO020211" vbProcedure="false">#REF!</definedName>
    <definedName function="false" hidden="false" name="_MAO020217" vbProcedure="false">#REF!</definedName>
    <definedName function="false" hidden="false" name="_MAO030102" vbProcedure="false">#REF!</definedName>
    <definedName function="false" hidden="false" name="_MAO030201" vbProcedure="false">#REF!</definedName>
    <definedName function="false" hidden="false" name="_MAO030303" vbProcedure="false">#REF!</definedName>
    <definedName function="false" hidden="false" name="_MAO030317" vbProcedure="false">#REF!</definedName>
    <definedName function="false" hidden="false" name="_MAO040101" vbProcedure="false">#REF!</definedName>
    <definedName function="false" hidden="false" name="_MAO040202" vbProcedure="false">#REF!</definedName>
    <definedName function="false" hidden="false" name="_MAO050103" vbProcedure="false">#REF!</definedName>
    <definedName function="false" hidden="false" name="_MAO050207" vbProcedure="false">#REF!</definedName>
    <definedName function="false" hidden="false" name="_MAO060101" vbProcedure="false">#REF!</definedName>
    <definedName function="false" hidden="false" name="_MAO080310" vbProcedure="false">#REF!</definedName>
    <definedName function="false" hidden="false" name="_MAO090101" vbProcedure="false">#REF!</definedName>
    <definedName function="false" hidden="false" name="_MAO110101" vbProcedure="false">#REF!</definedName>
    <definedName function="false" hidden="false" name="_MAO110104" vbProcedure="false">#REF!</definedName>
    <definedName function="false" hidden="false" name="_MAO110107" vbProcedure="false">#REF!</definedName>
    <definedName function="false" hidden="false" name="_MAO120101" vbProcedure="false">#REF!</definedName>
    <definedName function="false" hidden="false" name="_MAO120105" vbProcedure="false">#REF!</definedName>
    <definedName function="false" hidden="false" name="_MAO120106" vbProcedure="false">#REF!</definedName>
    <definedName function="false" hidden="false" name="_MAO120107" vbProcedure="false">#REF!</definedName>
    <definedName function="false" hidden="false" name="_MAO120110" vbProcedure="false">#REF!</definedName>
    <definedName function="false" hidden="false" name="_MAO120150" vbProcedure="false">#REF!</definedName>
    <definedName function="false" hidden="false" name="_MAO130101" vbProcedure="false">#REF!</definedName>
    <definedName function="false" hidden="false" name="_MAO130103" vbProcedure="false">#REF!</definedName>
    <definedName function="false" hidden="false" name="_MAO130304" vbProcedure="false">#REF!</definedName>
    <definedName function="false" hidden="false" name="_MAO130401" vbProcedure="false">#REF!</definedName>
    <definedName function="false" hidden="false" name="_MAO140102" vbProcedure="false">#REF!</definedName>
    <definedName function="false" hidden="false" name="_MAO140109" vbProcedure="false">#REF!</definedName>
    <definedName function="false" hidden="false" name="_MAO140113" vbProcedure="false">#REF!</definedName>
    <definedName function="false" hidden="false" name="_MAO140122" vbProcedure="false">#REF!</definedName>
    <definedName function="false" hidden="false" name="_MAO140126" vbProcedure="false">#REF!</definedName>
    <definedName function="false" hidden="false" name="_MAO140129" vbProcedure="false">#REF!</definedName>
    <definedName function="false" hidden="false" name="_MAO140135" vbProcedure="false">#REF!</definedName>
    <definedName function="false" hidden="false" name="_MAO140143" vbProcedure="false">#REF!</definedName>
    <definedName function="false" hidden="false" name="_MAO140145" vbProcedure="false">#REF!</definedName>
    <definedName function="false" hidden="false" name="_MAT010301" vbProcedure="false">#REF!</definedName>
    <definedName function="false" hidden="false" name="_MAT010401" vbProcedure="false">#REF!</definedName>
    <definedName function="false" hidden="false" name="_MAT010402" vbProcedure="false">#REF!</definedName>
    <definedName function="false" hidden="false" name="_MAT010407" vbProcedure="false">#REF!</definedName>
    <definedName function="false" hidden="false" name="_MAT010413" vbProcedure="false">#REF!</definedName>
    <definedName function="false" hidden="false" name="_MAT010536" vbProcedure="false">#REF!</definedName>
    <definedName function="false" hidden="false" name="_MAT010703" vbProcedure="false">#REF!</definedName>
    <definedName function="false" hidden="false" name="_MAT010708" vbProcedure="false">#REF!</definedName>
    <definedName function="false" hidden="false" name="_MAT010710" vbProcedure="false">#REF!</definedName>
    <definedName function="false" hidden="false" name="_MAT010718" vbProcedure="false">#REF!</definedName>
    <definedName function="false" hidden="false" name="_MAT020201" vbProcedure="false">#REF!</definedName>
    <definedName function="false" hidden="false" name="_MAT020205" vbProcedure="false">#REF!</definedName>
    <definedName function="false" hidden="false" name="_MAT020211" vbProcedure="false">#REF!</definedName>
    <definedName function="false" hidden="false" name="_MAT030102" vbProcedure="false">#REF!</definedName>
    <definedName function="false" hidden="false" name="_MAT030201" vbProcedure="false">#REF!</definedName>
    <definedName function="false" hidden="false" name="_MAT030303" vbProcedure="false">#REF!</definedName>
    <definedName function="false" hidden="false" name="_MAT030317" vbProcedure="false">#REF!</definedName>
    <definedName function="false" hidden="false" name="_MAT040101" vbProcedure="false">#REF!</definedName>
    <definedName function="false" hidden="false" name="_MAT040202" vbProcedure="false">#REF!</definedName>
    <definedName function="false" hidden="false" name="_MAT050103" vbProcedure="false">#REF!</definedName>
    <definedName function="false" hidden="false" name="_MAT050207" vbProcedure="false">#REF!</definedName>
    <definedName function="false" hidden="false" name="_MAT060101" vbProcedure="false">#REF!</definedName>
    <definedName function="false" hidden="false" name="_MAT080101" vbProcedure="false">#REF!</definedName>
    <definedName function="false" hidden="false" name="_MAT080310" vbProcedure="false">#REF!</definedName>
    <definedName function="false" hidden="false" name="_MAT090101" vbProcedure="false">#REF!</definedName>
    <definedName function="false" hidden="false" name="_MAT100302" vbProcedure="false">#REF!</definedName>
    <definedName function="false" hidden="false" name="_MAT110101" vbProcedure="false">#REF!</definedName>
    <definedName function="false" hidden="false" name="_MAT110104" vbProcedure="false">#REF!</definedName>
    <definedName function="false" hidden="false" name="_MAT110107" vbProcedure="false">#REF!</definedName>
    <definedName function="false" hidden="false" name="_MAT120101" vbProcedure="false">#REF!</definedName>
    <definedName function="false" hidden="false" name="_MAT120105" vbProcedure="false">#REF!</definedName>
    <definedName function="false" hidden="false" name="_MAT120106" vbProcedure="false">#REF!</definedName>
    <definedName function="false" hidden="false" name="_MAT120107" vbProcedure="false">#REF!</definedName>
    <definedName function="false" hidden="false" name="_MAT120110" vbProcedure="false">#REF!</definedName>
    <definedName function="false" hidden="false" name="_MAT120150" vbProcedure="false">#REF!</definedName>
    <definedName function="false" hidden="false" name="_MAT130101" vbProcedure="false">#REF!</definedName>
    <definedName function="false" hidden="false" name="_MAT130103" vbProcedure="false">#REF!</definedName>
    <definedName function="false" hidden="false" name="_MAT130304" vbProcedure="false">#REF!</definedName>
    <definedName function="false" hidden="false" name="_MAT130401" vbProcedure="false">#REF!</definedName>
    <definedName function="false" hidden="false" name="_MAT140102" vbProcedure="false">#REF!</definedName>
    <definedName function="false" hidden="false" name="_MAT140109" vbProcedure="false">#REF!</definedName>
    <definedName function="false" hidden="false" name="_MAT140113" vbProcedure="false">#REF!</definedName>
    <definedName function="false" hidden="false" name="_MAT140122" vbProcedure="false">#REF!</definedName>
    <definedName function="false" hidden="false" name="_MAT140126" vbProcedure="false">#REF!</definedName>
    <definedName function="false" hidden="false" name="_MAT140129" vbProcedure="false">#REF!</definedName>
    <definedName function="false" hidden="false" name="_MAT140135" vbProcedure="false">#REF!</definedName>
    <definedName function="false" hidden="false" name="_MAT140143" vbProcedure="false">#REF!</definedName>
    <definedName function="false" hidden="false" name="_MAT140145" vbProcedure="false">#REF!</definedName>
    <definedName function="false" hidden="false" name="_MAT150130" vbProcedure="false">#REF!</definedName>
    <definedName function="false" hidden="false" name="_MAT170101" vbProcedure="false">#REF!</definedName>
    <definedName function="false" hidden="false" name="_MAT170102" vbProcedure="false">#REF!</definedName>
    <definedName function="false" hidden="false" name="_MAT170103" vbProcedure="false">#REF!</definedName>
    <definedName function="false" hidden="false" name="_MatMult_A" vbProcedure="false">#REF!</definedName>
    <definedName function="false" hidden="false" name="_MatMult_AxB" vbProcedure="false">#REF!</definedName>
    <definedName function="false" hidden="false" name="_MatMult_B" vbProcedure="false">#REF!</definedName>
    <definedName function="false" hidden="false" name="_MDO1" vbProcedure="false">#REF!</definedName>
    <definedName function="false" hidden="false" name="_MDO2" vbProcedure="false">#REF!</definedName>
    <definedName function="false" hidden="false" name="_Order1" vbProcedure="false">255</definedName>
    <definedName function="false" hidden="false" name="_P" vbProcedure="false">#REF!</definedName>
    <definedName function="false" hidden="false" name="_Parse_In" vbProcedure="false">#REF!</definedName>
    <definedName function="false" hidden="false" name="_Parse_Out" vbProcedure="false">#REF!</definedName>
    <definedName function="false" hidden="false" name="_PL1" vbProcedure="false">#REF!</definedName>
    <definedName function="false" hidden="false" name="_PPOS015Q_AGPQ_" vbProcedure="false">#REF!</definedName>
    <definedName function="false" hidden="false" name="_PPOS015Q_AGPQ__6" vbProcedure="false">#REF!</definedName>
    <definedName function="false" hidden="false" name="_PRE010201" vbProcedure="false">#REF!</definedName>
    <definedName function="false" hidden="false" name="_PRE010202" vbProcedure="false">#REF!</definedName>
    <definedName function="false" hidden="false" name="_PRE010205" vbProcedure="false">#REF!</definedName>
    <definedName function="false" hidden="false" name="_PRE010206" vbProcedure="false">#REF!</definedName>
    <definedName function="false" hidden="false" name="_PRE010210" vbProcedure="false">#REF!</definedName>
    <definedName function="false" hidden="false" name="_PRE010301" vbProcedure="false">#REF!</definedName>
    <definedName function="false" hidden="false" name="_PRE010401" vbProcedure="false">#REF!</definedName>
    <definedName function="false" hidden="false" name="_PRE010402" vbProcedure="false">#REF!</definedName>
    <definedName function="false" hidden="false" name="_PRE010407" vbProcedure="false">#REF!</definedName>
    <definedName function="false" hidden="false" name="_PRE010413" vbProcedure="false">#REF!</definedName>
    <definedName function="false" hidden="false" name="_PRE010501" vbProcedure="false">#REF!</definedName>
    <definedName function="false" hidden="false" name="_PRE010503" vbProcedure="false">#REF!</definedName>
    <definedName function="false" hidden="false" name="_PRE010505" vbProcedure="false">#REF!</definedName>
    <definedName function="false" hidden="false" name="_PRE010509" vbProcedure="false">#REF!</definedName>
    <definedName function="false" hidden="false" name="_PRE010512" vbProcedure="false">#REF!</definedName>
    <definedName function="false" hidden="false" name="_PRE010518" vbProcedure="false">#REF!</definedName>
    <definedName function="false" hidden="false" name="_PRE010519" vbProcedure="false">#REF!</definedName>
    <definedName function="false" hidden="false" name="_PRE010521" vbProcedure="false">#REF!</definedName>
    <definedName function="false" hidden="false" name="_PRE010523" vbProcedure="false">#REF!</definedName>
    <definedName function="false" hidden="false" name="_PRE010532" vbProcedure="false">#REF!</definedName>
    <definedName function="false" hidden="false" name="_PRE010533" vbProcedure="false">#REF!</definedName>
    <definedName function="false" hidden="false" name="_PRE010536" vbProcedure="false">#REF!</definedName>
    <definedName function="false" hidden="false" name="_PRE010701" vbProcedure="false">#REF!</definedName>
    <definedName function="false" hidden="false" name="_PRE010703" vbProcedure="false">#REF!</definedName>
    <definedName function="false" hidden="false" name="_PRE010705" vbProcedure="false">#REF!</definedName>
    <definedName function="false" hidden="false" name="_PRE010708" vbProcedure="false">#REF!</definedName>
    <definedName function="false" hidden="false" name="_PRE010710" vbProcedure="false">#REF!</definedName>
    <definedName function="false" hidden="false" name="_PRE010712" vbProcedure="false">#REF!</definedName>
    <definedName function="false" hidden="false" name="_PRE010717" vbProcedure="false">#REF!</definedName>
    <definedName function="false" hidden="false" name="_PRE010718" vbProcedure="false">#REF!</definedName>
    <definedName function="false" hidden="false" name="_PRE020201" vbProcedure="false">#REF!</definedName>
    <definedName function="false" hidden="false" name="_PRE020205" vbProcedure="false">#REF!</definedName>
    <definedName function="false" hidden="false" name="_PRE020211" vbProcedure="false">#REF!</definedName>
    <definedName function="false" hidden="false" name="_PRE020217" vbProcedure="false">#REF!</definedName>
    <definedName function="false" hidden="false" name="_PRE030102" vbProcedure="false">#REF!</definedName>
    <definedName function="false" hidden="false" name="_PRE030201" vbProcedure="false">#REF!</definedName>
    <definedName function="false" hidden="false" name="_PRE030303" vbProcedure="false">#REF!</definedName>
    <definedName function="false" hidden="false" name="_PRE030317" vbProcedure="false">#REF!</definedName>
    <definedName function="false" hidden="false" name="_PRE040101" vbProcedure="false">#REF!</definedName>
    <definedName function="false" hidden="false" name="_PRE040202" vbProcedure="false">#REF!</definedName>
    <definedName function="false" hidden="false" name="_PRE050103" vbProcedure="false">#REF!</definedName>
    <definedName function="false" hidden="false" name="_PRE050207" vbProcedure="false">#REF!</definedName>
    <definedName function="false" hidden="false" name="_PRE060101" vbProcedure="false">#REF!</definedName>
    <definedName function="false" hidden="false" name="_PRE080101" vbProcedure="false">#REF!</definedName>
    <definedName function="false" hidden="false" name="_PRE080310" vbProcedure="false">#REF!</definedName>
    <definedName function="false" hidden="false" name="_PRE090101" vbProcedure="false">#REF!</definedName>
    <definedName function="false" hidden="false" name="_PRE100302" vbProcedure="false">#REF!</definedName>
    <definedName function="false" hidden="false" name="_PRE110101" vbProcedure="false">#REF!</definedName>
    <definedName function="false" hidden="false" name="_PRE110104" vbProcedure="false">#REF!</definedName>
    <definedName function="false" hidden="false" name="_PRE110107" vbProcedure="false">#REF!</definedName>
    <definedName function="false" hidden="false" name="_PRE120101" vbProcedure="false">#REF!</definedName>
    <definedName function="false" hidden="false" name="_PRE120105" vbProcedure="false">#REF!</definedName>
    <definedName function="false" hidden="false" name="_PRE120106" vbProcedure="false">#REF!</definedName>
    <definedName function="false" hidden="false" name="_PRE120107" vbProcedure="false">#REF!</definedName>
    <definedName function="false" hidden="false" name="_PRE120110" vbProcedure="false">#REF!</definedName>
    <definedName function="false" hidden="false" name="_PRE120150" vbProcedure="false">#REF!</definedName>
    <definedName function="false" hidden="false" name="_PRE130101" vbProcedure="false">#REF!</definedName>
    <definedName function="false" hidden="false" name="_PRE130103" vbProcedure="false">#REF!</definedName>
    <definedName function="false" hidden="false" name="_PRE130304" vbProcedure="false">#REF!</definedName>
    <definedName function="false" hidden="false" name="_PRE130401" vbProcedure="false">#REF!</definedName>
    <definedName function="false" hidden="false" name="_PRE140102" vbProcedure="false">#REF!</definedName>
    <definedName function="false" hidden="false" name="_PRE140109" vbProcedure="false">#REF!</definedName>
    <definedName function="false" hidden="false" name="_PRE140113" vbProcedure="false">#REF!</definedName>
    <definedName function="false" hidden="false" name="_PRE140122" vbProcedure="false">#REF!</definedName>
    <definedName function="false" hidden="false" name="_PRE140126" vbProcedure="false">#REF!</definedName>
    <definedName function="false" hidden="false" name="_PRE140129" vbProcedure="false">#REF!</definedName>
    <definedName function="false" hidden="false" name="_PRE140135" vbProcedure="false">#REF!</definedName>
    <definedName function="false" hidden="false" name="_PRE140143" vbProcedure="false">#REF!</definedName>
    <definedName function="false" hidden="false" name="_PRE140145" vbProcedure="false">#REF!</definedName>
    <definedName function="false" hidden="false" name="_PRE150130" vbProcedure="false">#REF!</definedName>
    <definedName function="false" hidden="false" name="_PRE170101" vbProcedure="false">#REF!</definedName>
    <definedName function="false" hidden="false" name="_PRE170102" vbProcedure="false">#REF!</definedName>
    <definedName function="false" hidden="false" name="_PRE170103" vbProcedure="false">#REF!</definedName>
    <definedName function="false" hidden="false" name="_QUA010201" vbProcedure="false">#REF!</definedName>
    <definedName function="false" hidden="false" name="_QUA010202" vbProcedure="false">#REF!</definedName>
    <definedName function="false" hidden="false" name="_QUA010205" vbProcedure="false">#REF!</definedName>
    <definedName function="false" hidden="false" name="_QUA010206" vbProcedure="false">#REF!</definedName>
    <definedName function="false" hidden="false" name="_QUA010210" vbProcedure="false">#REF!</definedName>
    <definedName function="false" hidden="false" name="_QUA010301" vbProcedure="false">#REF!</definedName>
    <definedName function="false" hidden="false" name="_QUA010401" vbProcedure="false">#REF!</definedName>
    <definedName function="false" hidden="false" name="_QUA010402" vbProcedure="false">#REF!</definedName>
    <definedName function="false" hidden="false" name="_QUA010407" vbProcedure="false">#REF!</definedName>
    <definedName function="false" hidden="false" name="_QUA010413" vbProcedure="false">#REF!</definedName>
    <definedName function="false" hidden="false" name="_QUA010501" vbProcedure="false">#REF!</definedName>
    <definedName function="false" hidden="false" name="_QUA010503" vbProcedure="false">#REF!</definedName>
    <definedName function="false" hidden="false" name="_QUA010505" vbProcedure="false">#REF!</definedName>
    <definedName function="false" hidden="false" name="_QUA010509" vbProcedure="false">#REF!</definedName>
    <definedName function="false" hidden="false" name="_QUA010512" vbProcedure="false">#REF!</definedName>
    <definedName function="false" hidden="false" name="_QUA010518" vbProcedure="false">#REF!</definedName>
    <definedName function="false" hidden="false" name="_QUA010519" vbProcedure="false">#REF!</definedName>
    <definedName function="false" hidden="false" name="_QUA010521" vbProcedure="false">#REF!</definedName>
    <definedName function="false" hidden="false" name="_QUA010523" vbProcedure="false">#REF!</definedName>
    <definedName function="false" hidden="false" name="_QUA010532" vbProcedure="false">#REF!</definedName>
    <definedName function="false" hidden="false" name="_QUA010533" vbProcedure="false">#REF!</definedName>
    <definedName function="false" hidden="false" name="_QUA010536" vbProcedure="false">#REF!</definedName>
    <definedName function="false" hidden="false" name="_QUA010701" vbProcedure="false">#REF!</definedName>
    <definedName function="false" hidden="false" name="_QUA010703" vbProcedure="false">#REF!</definedName>
    <definedName function="false" hidden="false" name="_QUA010705" vbProcedure="false">#REF!</definedName>
    <definedName function="false" hidden="false" name="_QUA010708" vbProcedure="false">#REF!</definedName>
    <definedName function="false" hidden="false" name="_QUA010710" vbProcedure="false">#REF!</definedName>
    <definedName function="false" hidden="false" name="_QUA010712" vbProcedure="false">#REF!</definedName>
    <definedName function="false" hidden="false" name="_QUA010717" vbProcedure="false">#REF!</definedName>
    <definedName function="false" hidden="false" name="_QUA010718" vbProcedure="false">#REF!</definedName>
    <definedName function="false" hidden="false" name="_QUA020201" vbProcedure="false">#REF!</definedName>
    <definedName function="false" hidden="false" name="_QUA020205" vbProcedure="false">#REF!</definedName>
    <definedName function="false" hidden="false" name="_QUA020211" vbProcedure="false">#REF!</definedName>
    <definedName function="false" hidden="false" name="_QUA020217" vbProcedure="false">#REF!</definedName>
    <definedName function="false" hidden="false" name="_QUA030102" vbProcedure="false">#REF!</definedName>
    <definedName function="false" hidden="false" name="_QUA030201" vbProcedure="false">#REF!</definedName>
    <definedName function="false" hidden="false" name="_QUA030303" vbProcedure="false">#REF!</definedName>
    <definedName function="false" hidden="false" name="_QUA030317" vbProcedure="false">#REF!</definedName>
    <definedName function="false" hidden="false" name="_QUA040101" vbProcedure="false">#REF!</definedName>
    <definedName function="false" hidden="false" name="_QUA040202" vbProcedure="false">#REF!</definedName>
    <definedName function="false" hidden="false" name="_QUA050103" vbProcedure="false">#REF!</definedName>
    <definedName function="false" hidden="false" name="_QUA050207" vbProcedure="false">#REF!</definedName>
    <definedName function="false" hidden="false" name="_QUA060101" vbProcedure="false">#REF!</definedName>
    <definedName function="false" hidden="false" name="_QUA080101" vbProcedure="false">#REF!</definedName>
    <definedName function="false" hidden="false" name="_QUA080310" vbProcedure="false">#REF!</definedName>
    <definedName function="false" hidden="false" name="_QUA090101" vbProcedure="false">#REF!</definedName>
    <definedName function="false" hidden="false" name="_QUA100302" vbProcedure="false">#REF!</definedName>
    <definedName function="false" hidden="false" name="_QUA110101" vbProcedure="false">#REF!</definedName>
    <definedName function="false" hidden="false" name="_QUA110104" vbProcedure="false">#REF!</definedName>
    <definedName function="false" hidden="false" name="_QUA110107" vbProcedure="false">#REF!</definedName>
    <definedName function="false" hidden="false" name="_QUA120101" vbProcedure="false">#REF!</definedName>
    <definedName function="false" hidden="false" name="_QUA120105" vbProcedure="false">#REF!</definedName>
    <definedName function="false" hidden="false" name="_QUA120106" vbProcedure="false">#REF!</definedName>
    <definedName function="false" hidden="false" name="_QUA120107" vbProcedure="false">#REF!</definedName>
    <definedName function="false" hidden="false" name="_QUA120110" vbProcedure="false">#REF!</definedName>
    <definedName function="false" hidden="false" name="_QUA120150" vbProcedure="false">#REF!</definedName>
    <definedName function="false" hidden="false" name="_QUA130101" vbProcedure="false">#REF!</definedName>
    <definedName function="false" hidden="false" name="_QUA130103" vbProcedure="false">#REF!</definedName>
    <definedName function="false" hidden="false" name="_QUA130304" vbProcedure="false">#REF!</definedName>
    <definedName function="false" hidden="false" name="_QUA130401" vbProcedure="false">#REF!</definedName>
    <definedName function="false" hidden="false" name="_QUA140102" vbProcedure="false">#REF!</definedName>
    <definedName function="false" hidden="false" name="_QUA140109" vbProcedure="false">#REF!</definedName>
    <definedName function="false" hidden="false" name="_QUA140113" vbProcedure="false">#REF!</definedName>
    <definedName function="false" hidden="false" name="_QUA140122" vbProcedure="false">#REF!</definedName>
    <definedName function="false" hidden="false" name="_QUA140126" vbProcedure="false">#REF!</definedName>
    <definedName function="false" hidden="false" name="_QUA140129" vbProcedure="false">#REF!</definedName>
    <definedName function="false" hidden="false" name="_QUA140135" vbProcedure="false">#REF!</definedName>
    <definedName function="false" hidden="false" name="_QUA140143" vbProcedure="false">#REF!</definedName>
    <definedName function="false" hidden="false" name="_QUA140145" vbProcedure="false">#REF!</definedName>
    <definedName function="false" hidden="false" name="_QUA150130" vbProcedure="false">#REF!</definedName>
    <definedName function="false" hidden="false" name="_QUA170101" vbProcedure="false">#REF!</definedName>
    <definedName function="false" hidden="false" name="_QUA170102" vbProcedure="false">#REF!</definedName>
    <definedName function="false" hidden="false" name="_QUA170103" vbProcedure="false">#REF!</definedName>
    <definedName function="false" hidden="false" name="_R" vbProcedure="false">#REF!</definedName>
    <definedName function="false" hidden="false" name="_REA1.N10_" vbProcedure="false">#REF!</definedName>
    <definedName function="false" hidden="false" name="_REC11100" vbProcedure="false">#REF!</definedName>
    <definedName function="false" hidden="false" name="_REC11110" vbProcedure="false">#REF!</definedName>
    <definedName function="false" hidden="false" name="_REC11115" vbProcedure="false">#REF!</definedName>
    <definedName function="false" hidden="false" name="_REC11125" vbProcedure="false">#REF!</definedName>
    <definedName function="false" hidden="false" name="_REC11130" vbProcedure="false">#REF!</definedName>
    <definedName function="false" hidden="false" name="_REC11135" vbProcedure="false">#REF!</definedName>
    <definedName function="false" hidden="false" name="_REC11145" vbProcedure="false">#REF!</definedName>
    <definedName function="false" hidden="false" name="_REC11150" vbProcedure="false">#REF!</definedName>
    <definedName function="false" hidden="false" name="_REC11165" vbProcedure="false">#REF!</definedName>
    <definedName function="false" hidden="false" name="_REC11170" vbProcedure="false">#REF!</definedName>
    <definedName function="false" hidden="false" name="_REC11180" vbProcedure="false">#REF!</definedName>
    <definedName function="false" hidden="false" name="_REC11185" vbProcedure="false">#REF!</definedName>
    <definedName function="false" hidden="false" name="_REC11220" vbProcedure="false">#REF!</definedName>
    <definedName function="false" hidden="false" name="_REC12105" vbProcedure="false">#REF!</definedName>
    <definedName function="false" hidden="false" name="_REC12555" vbProcedure="false">#REF!</definedName>
    <definedName function="false" hidden="false" name="_REC12570" vbProcedure="false">#REF!</definedName>
    <definedName function="false" hidden="false" name="_REC12575" vbProcedure="false">#REF!</definedName>
    <definedName function="false" hidden="false" name="_REC12580" vbProcedure="false">#REF!</definedName>
    <definedName function="false" hidden="false" name="_REC12600" vbProcedure="false">#REF!</definedName>
    <definedName function="false" hidden="false" name="_REC12610" vbProcedure="false">#REF!</definedName>
    <definedName function="false" hidden="false" name="_REC12630" vbProcedure="false">#REF!</definedName>
    <definedName function="false" hidden="false" name="_REC12631" vbProcedure="false">#REF!</definedName>
    <definedName function="false" hidden="false" name="_REC12640" vbProcedure="false">#REF!</definedName>
    <definedName function="false" hidden="false" name="_REC12645" vbProcedure="false">#REF!</definedName>
    <definedName function="false" hidden="false" name="_REC12665" vbProcedure="false">#REF!</definedName>
    <definedName function="false" hidden="false" name="_REC12690" vbProcedure="false">#REF!</definedName>
    <definedName function="false" hidden="false" name="_REC12700" vbProcedure="false">#REF!</definedName>
    <definedName function="false" hidden="false" name="_REC12710" vbProcedure="false">#REF!</definedName>
    <definedName function="false" hidden="false" name="_REC13111" vbProcedure="false">#REF!</definedName>
    <definedName function="false" hidden="false" name="_REC13112" vbProcedure="false">#REF!</definedName>
    <definedName function="false" hidden="false" name="_REC13121" vbProcedure="false">#REF!</definedName>
    <definedName function="false" hidden="false" name="_REC13720" vbProcedure="false">#REF!</definedName>
    <definedName function="false" hidden="false" name="_REC14100" vbProcedure="false">#REF!</definedName>
    <definedName function="false" hidden="false" name="_REC14161" vbProcedure="false">#REF!</definedName>
    <definedName function="false" hidden="false" name="_REC14195" vbProcedure="false">#REF!</definedName>
    <definedName function="false" hidden="false" name="_REC14205" vbProcedure="false">#REF!</definedName>
    <definedName function="false" hidden="false" name="_REC14260" vbProcedure="false">#REF!</definedName>
    <definedName function="false" hidden="false" name="_REC14500" vbProcedure="false">#REF!</definedName>
    <definedName function="false" hidden="false" name="_REC14515" vbProcedure="false">#REF!</definedName>
    <definedName function="false" hidden="false" name="_REC14555" vbProcedure="false">#REF!</definedName>
    <definedName function="false" hidden="false" name="_REC14565" vbProcedure="false">#REF!</definedName>
    <definedName function="false" hidden="false" name="_REC15135" vbProcedure="false">#REF!</definedName>
    <definedName function="false" hidden="false" name="_REC15140" vbProcedure="false">#REF!</definedName>
    <definedName function="false" hidden="false" name="_REC15195" vbProcedure="false">#REF!</definedName>
    <definedName function="false" hidden="false" name="_REC15225" vbProcedure="false">#REF!</definedName>
    <definedName function="false" hidden="false" name="_REC15230" vbProcedure="false">#REF!</definedName>
    <definedName function="false" hidden="false" name="_REC15515" vbProcedure="false">#REF!</definedName>
    <definedName function="false" hidden="false" name="_REC15560" vbProcedure="false">#REF!</definedName>
    <definedName function="false" hidden="false" name="_REC15565" vbProcedure="false">#REF!</definedName>
    <definedName function="false" hidden="false" name="_REC15570" vbProcedure="false">#REF!</definedName>
    <definedName function="false" hidden="false" name="_REC15575" vbProcedure="false">#REF!</definedName>
    <definedName function="false" hidden="false" name="_REC15583" vbProcedure="false">#REF!</definedName>
    <definedName function="false" hidden="false" name="_REC15590" vbProcedure="false">#REF!</definedName>
    <definedName function="false" hidden="false" name="_REC15591" vbProcedure="false">#REF!</definedName>
    <definedName function="false" hidden="false" name="_REC15610" vbProcedure="false">#REF!</definedName>
    <definedName function="false" hidden="false" name="_REC15625" vbProcedure="false">#REF!</definedName>
    <definedName function="false" hidden="false" name="_REC15635" vbProcedure="false">#REF!</definedName>
    <definedName function="false" hidden="false" name="_REC15655" vbProcedure="false">#REF!</definedName>
    <definedName function="false" hidden="false" name="_REC15665" vbProcedure="false">#REF!</definedName>
    <definedName function="false" hidden="false" name="_REC16515" vbProcedure="false">#REF!</definedName>
    <definedName function="false" hidden="false" name="_REC16535" vbProcedure="false">#REF!</definedName>
    <definedName function="false" hidden="false" name="_REC17140" vbProcedure="false">#REF!</definedName>
    <definedName function="false" hidden="false" name="_REC19500" vbProcedure="false">#REF!</definedName>
    <definedName function="false" hidden="false" name="_REC19501" vbProcedure="false">#REF!</definedName>
    <definedName function="false" hidden="false" name="_REC19502" vbProcedure="false">#REF!</definedName>
    <definedName function="false" hidden="false" name="_REC19503" vbProcedure="false">#REF!</definedName>
    <definedName function="false" hidden="false" name="_REC19504" vbProcedure="false">#REF!</definedName>
    <definedName function="false" hidden="false" name="_REC19505" vbProcedure="false">#REF!</definedName>
    <definedName function="false" hidden="false" name="_REC20100" vbProcedure="false">#REF!</definedName>
    <definedName function="false" hidden="false" name="_REC20105" vbProcedure="false">#REF!</definedName>
    <definedName function="false" hidden="false" name="_REC20110" vbProcedure="false">#REF!</definedName>
    <definedName function="false" hidden="false" name="_REC20115" vbProcedure="false">#REF!</definedName>
    <definedName function="false" hidden="false" name="_REC20130" vbProcedure="false">#REF!</definedName>
    <definedName function="false" hidden="false" name="_REC20135" vbProcedure="false">#REF!</definedName>
    <definedName function="false" hidden="false" name="_REC20140" vbProcedure="false">#REF!</definedName>
    <definedName function="false" hidden="false" name="_REC20145" vbProcedure="false">#REF!</definedName>
    <definedName function="false" hidden="false" name="_REC20150" vbProcedure="false">#REF!</definedName>
    <definedName function="false" hidden="false" name="_REC20155" vbProcedure="false">#REF!</definedName>
    <definedName function="false" hidden="false" name="_REC20175" vbProcedure="false">#REF!</definedName>
    <definedName function="false" hidden="false" name="_REC20185" vbProcedure="false">#REF!</definedName>
    <definedName function="false" hidden="false" name="_REC20190" vbProcedure="false">#REF!</definedName>
    <definedName function="false" hidden="false" name="_REC20195" vbProcedure="false">#REF!</definedName>
    <definedName function="false" hidden="false" name="_REC20210" vbProcedure="false">#REF!</definedName>
    <definedName function="false" hidden="false" name="_Regression_Int" vbProcedure="false">1</definedName>
    <definedName function="false" hidden="false" name="_Sort" vbProcedure="false">#REF!</definedName>
    <definedName function="false" hidden="false" name="_sub1" vbProcedure="false">#REF!</definedName>
    <definedName function="false" hidden="false" name="_sub2" vbProcedure="false">#REF!</definedName>
    <definedName function="false" hidden="false" name="_sub3" vbProcedure="false">#REF!</definedName>
    <definedName function="false" hidden="false" name="_sub4" vbProcedure="false">#REF!</definedName>
    <definedName function="false" hidden="false" name="_svi2" vbProcedure="false">#REF!</definedName>
    <definedName function="false" hidden="false" name="_tot1" vbProcedure="false">#REF!</definedName>
    <definedName function="false" hidden="false" name="_tot2" vbProcedure="false">#REF!</definedName>
    <definedName function="false" hidden="false" name="_tot3" vbProcedure="false">#REF!</definedName>
    <definedName function="false" hidden="false" name="_tot4" vbProcedure="false">#REF!</definedName>
    <definedName function="false" hidden="false" name="_tot5" vbProcedure="false">#REF!</definedName>
    <definedName function="false" hidden="false" name="_tot6" vbProcedure="false">#REF!</definedName>
    <definedName function="false" hidden="false" name="_tot7" vbProcedure="false">#REF!</definedName>
    <definedName function="false" hidden="false" name="_tot8" vbProcedure="false">#REF!</definedName>
    <definedName function="false" hidden="false" name="_UNI11100" vbProcedure="false">#REF!</definedName>
    <definedName function="false" hidden="false" name="_UNI11110" vbProcedure="false">#REF!</definedName>
    <definedName function="false" hidden="false" name="_UNI11115" vbProcedure="false">#REF!</definedName>
    <definedName function="false" hidden="false" name="_UNI11125" vbProcedure="false">#REF!</definedName>
    <definedName function="false" hidden="false" name="_UNI11130" vbProcedure="false">#REF!</definedName>
    <definedName function="false" hidden="false" name="_UNI11135" vbProcedure="false">#REF!</definedName>
    <definedName function="false" hidden="false" name="_UNI11145" vbProcedure="false">#REF!</definedName>
    <definedName function="false" hidden="false" name="_UNI11150" vbProcedure="false">#REF!</definedName>
    <definedName function="false" hidden="false" name="_UNI11165" vbProcedure="false">#REF!</definedName>
    <definedName function="false" hidden="false" name="_UNI11170" vbProcedure="false">#REF!</definedName>
    <definedName function="false" hidden="false" name="_UNI11180" vbProcedure="false">#REF!</definedName>
    <definedName function="false" hidden="false" name="_UNI11185" vbProcedure="false">#REF!</definedName>
    <definedName function="false" hidden="false" name="_UNI11220" vbProcedure="false">#REF!</definedName>
    <definedName function="false" hidden="false" name="_UNI12105" vbProcedure="false">#REF!</definedName>
    <definedName function="false" hidden="false" name="_UNI12555" vbProcedure="false">#REF!</definedName>
    <definedName function="false" hidden="false" name="_UNI12570" vbProcedure="false">#REF!</definedName>
    <definedName function="false" hidden="false" name="_UNI12575" vbProcedure="false">#REF!</definedName>
    <definedName function="false" hidden="false" name="_UNI12580" vbProcedure="false">#REF!</definedName>
    <definedName function="false" hidden="false" name="_UNI12600" vbProcedure="false">#REF!</definedName>
    <definedName function="false" hidden="false" name="_UNI12610" vbProcedure="false">#REF!</definedName>
    <definedName function="false" hidden="false" name="_UNI12630" vbProcedure="false">#REF!</definedName>
    <definedName function="false" hidden="false" name="_UNI12631" vbProcedure="false">#REF!</definedName>
    <definedName function="false" hidden="false" name="_UNI12640" vbProcedure="false">#REF!</definedName>
    <definedName function="false" hidden="false" name="_UNI12645" vbProcedure="false">#REF!</definedName>
    <definedName function="false" hidden="false" name="_UNI12665" vbProcedure="false">#REF!</definedName>
    <definedName function="false" hidden="false" name="_UNI12690" vbProcedure="false">#REF!</definedName>
    <definedName function="false" hidden="false" name="_UNI12700" vbProcedure="false">#REF!</definedName>
    <definedName function="false" hidden="false" name="_UNI12710" vbProcedure="false">#REF!</definedName>
    <definedName function="false" hidden="false" name="_UNI13111" vbProcedure="false">#REF!</definedName>
    <definedName function="false" hidden="false" name="_UNI13112" vbProcedure="false">#REF!</definedName>
    <definedName function="false" hidden="false" name="_UNI13121" vbProcedure="false">#REF!</definedName>
    <definedName function="false" hidden="false" name="_UNI13720" vbProcedure="false">#REF!</definedName>
    <definedName function="false" hidden="false" name="_UNI14100" vbProcedure="false">#REF!</definedName>
    <definedName function="false" hidden="false" name="_UNI14161" vbProcedure="false">#REF!</definedName>
    <definedName function="false" hidden="false" name="_UNI14195" vbProcedure="false">#REF!</definedName>
    <definedName function="false" hidden="false" name="_UNI14205" vbProcedure="false">#REF!</definedName>
    <definedName function="false" hidden="false" name="_UNI14260" vbProcedure="false">#REF!</definedName>
    <definedName function="false" hidden="false" name="_UNI14500" vbProcedure="false">#REF!</definedName>
    <definedName function="false" hidden="false" name="_UNI14515" vbProcedure="false">#REF!</definedName>
    <definedName function="false" hidden="false" name="_UNI14555" vbProcedure="false">#REF!</definedName>
    <definedName function="false" hidden="false" name="_UNI14565" vbProcedure="false">#REF!</definedName>
    <definedName function="false" hidden="false" name="_UNI15135" vbProcedure="false">#REF!</definedName>
    <definedName function="false" hidden="false" name="_UNI15140" vbProcedure="false">#REF!</definedName>
    <definedName function="false" hidden="false" name="_UNI15195" vbProcedure="false">#REF!</definedName>
    <definedName function="false" hidden="false" name="_UNI15225" vbProcedure="false">#REF!</definedName>
    <definedName function="false" hidden="false" name="_UNI15230" vbProcedure="false">#REF!</definedName>
    <definedName function="false" hidden="false" name="_UNI15515" vbProcedure="false">#REF!</definedName>
    <definedName function="false" hidden="false" name="_UNI15560" vbProcedure="false">#REF!</definedName>
    <definedName function="false" hidden="false" name="_UNI15565" vbProcedure="false">#REF!</definedName>
    <definedName function="false" hidden="false" name="_UNI15570" vbProcedure="false">#REF!</definedName>
    <definedName function="false" hidden="false" name="_UNI15575" vbProcedure="false">#REF!</definedName>
    <definedName function="false" hidden="false" name="_UNI15583" vbProcedure="false">#REF!</definedName>
    <definedName function="false" hidden="false" name="_UNI15590" vbProcedure="false">#REF!</definedName>
    <definedName function="false" hidden="false" name="_UNI15591" vbProcedure="false">#REF!</definedName>
    <definedName function="false" hidden="false" name="_UNI15610" vbProcedure="false">#REF!</definedName>
    <definedName function="false" hidden="false" name="_UNI15625" vbProcedure="false">#REF!</definedName>
    <definedName function="false" hidden="false" name="_UNI15635" vbProcedure="false">#REF!</definedName>
    <definedName function="false" hidden="false" name="_UNI15655" vbProcedure="false">#REF!</definedName>
    <definedName function="false" hidden="false" name="_UNI15665" vbProcedure="false">#REF!</definedName>
    <definedName function="false" hidden="false" name="_UNI16515" vbProcedure="false">#REF!</definedName>
    <definedName function="false" hidden="false" name="_UNI16535" vbProcedure="false">#REF!</definedName>
    <definedName function="false" hidden="false" name="_UNI17140" vbProcedure="false">#REF!</definedName>
    <definedName function="false" hidden="false" name="_UNI19500" vbProcedure="false">#REF!</definedName>
    <definedName function="false" hidden="false" name="_UNI19501" vbProcedure="false">#REF!</definedName>
    <definedName function="false" hidden="false" name="_UNI19502" vbProcedure="false">#REF!</definedName>
    <definedName function="false" hidden="false" name="_UNI19503" vbProcedure="false">#REF!</definedName>
    <definedName function="false" hidden="false" name="_UNI19504" vbProcedure="false">#REF!</definedName>
    <definedName function="false" hidden="false" name="_UNI19505" vbProcedure="false">#REF!</definedName>
    <definedName function="false" hidden="false" name="_UNI20100" vbProcedure="false">#REF!</definedName>
    <definedName function="false" hidden="false" name="_UNI20105" vbProcedure="false">#REF!</definedName>
    <definedName function="false" hidden="false" name="_UNI20110" vbProcedure="false">#REF!</definedName>
    <definedName function="false" hidden="false" name="_UNI20115" vbProcedure="false">#REF!</definedName>
    <definedName function="false" hidden="false" name="_UNI20130" vbProcedure="false">#REF!</definedName>
    <definedName function="false" hidden="false" name="_UNI20135" vbProcedure="false">#REF!</definedName>
    <definedName function="false" hidden="false" name="_UNI20140" vbProcedure="false">#REF!</definedName>
    <definedName function="false" hidden="false" name="_UNI20145" vbProcedure="false">#REF!</definedName>
    <definedName function="false" hidden="false" name="_UNI20150" vbProcedure="false">#REF!</definedName>
    <definedName function="false" hidden="false" name="_UNI20155" vbProcedure="false">#REF!</definedName>
    <definedName function="false" hidden="false" name="_UNI20175" vbProcedure="false">#REF!</definedName>
    <definedName function="false" hidden="false" name="_UNI20185" vbProcedure="false">#REF!</definedName>
    <definedName function="false" hidden="false" name="_UNI20190" vbProcedure="false">#REF!</definedName>
    <definedName function="false" hidden="false" name="_UNI20195" vbProcedure="false">#REF!</definedName>
    <definedName function="false" hidden="false" name="_UNI20210" vbProcedure="false">#REF!</definedName>
    <definedName function="false" hidden="false" name="_VAL11100" vbProcedure="false">#REF!</definedName>
    <definedName function="false" hidden="false" name="_VAL11110" vbProcedure="false">#REF!</definedName>
    <definedName function="false" hidden="false" name="_VAL11115" vbProcedure="false">#REF!</definedName>
    <definedName function="false" hidden="false" name="_VAL11125" vbProcedure="false">#REF!</definedName>
    <definedName function="false" hidden="false" name="_VAL11130" vbProcedure="false">#REF!</definedName>
    <definedName function="false" hidden="false" name="_VAL11135" vbProcedure="false">#REF!</definedName>
    <definedName function="false" hidden="false" name="_VAL11145" vbProcedure="false">#REF!</definedName>
    <definedName function="false" hidden="false" name="_VAL11150" vbProcedure="false">#REF!</definedName>
    <definedName function="false" hidden="false" name="_VAL11165" vbProcedure="false">#REF!</definedName>
    <definedName function="false" hidden="false" name="_VAL11170" vbProcedure="false">#REF!</definedName>
    <definedName function="false" hidden="false" name="_VAL11180" vbProcedure="false">#REF!</definedName>
    <definedName function="false" hidden="false" name="_VAL11185" vbProcedure="false">#REF!</definedName>
    <definedName function="false" hidden="false" name="_VAL11220" vbProcedure="false">#REF!</definedName>
    <definedName function="false" hidden="false" name="_VAL12105" vbProcedure="false">#REF!</definedName>
    <definedName function="false" hidden="false" name="_VAL12555" vbProcedure="false">#REF!</definedName>
    <definedName function="false" hidden="false" name="_VAL12570" vbProcedure="false">#REF!</definedName>
    <definedName function="false" hidden="false" name="_VAL12575" vbProcedure="false">#REF!</definedName>
    <definedName function="false" hidden="false" name="_VAL12580" vbProcedure="false">#REF!</definedName>
    <definedName function="false" hidden="false" name="_VAL12600" vbProcedure="false">#REF!</definedName>
    <definedName function="false" hidden="false" name="_VAL12610" vbProcedure="false">#REF!</definedName>
    <definedName function="false" hidden="false" name="_VAL12630" vbProcedure="false">#REF!</definedName>
    <definedName function="false" hidden="false" name="_VAL12631" vbProcedure="false">#REF!</definedName>
    <definedName function="false" hidden="false" name="_VAL12640" vbProcedure="false">#REF!</definedName>
    <definedName function="false" hidden="false" name="_VAL12645" vbProcedure="false">#REF!</definedName>
    <definedName function="false" hidden="false" name="_VAL12665" vbProcedure="false">#REF!</definedName>
    <definedName function="false" hidden="false" name="_VAL12690" vbProcedure="false">#REF!</definedName>
    <definedName function="false" hidden="false" name="_VAL12700" vbProcedure="false">#REF!</definedName>
    <definedName function="false" hidden="false" name="_VAL12710" vbProcedure="false">#REF!</definedName>
    <definedName function="false" hidden="false" name="_VAL13111" vbProcedure="false">#REF!</definedName>
    <definedName function="false" hidden="false" name="_VAL13112" vbProcedure="false">#REF!</definedName>
    <definedName function="false" hidden="false" name="_VAL13121" vbProcedure="false">#REF!</definedName>
    <definedName function="false" hidden="false" name="_VAL13720" vbProcedure="false">#REF!</definedName>
    <definedName function="false" hidden="false" name="_VAL14100" vbProcedure="false">#REF!</definedName>
    <definedName function="false" hidden="false" name="_VAL14161" vbProcedure="false">#REF!</definedName>
    <definedName function="false" hidden="false" name="_VAL14195" vbProcedure="false">#REF!</definedName>
    <definedName function="false" hidden="false" name="_VAL14205" vbProcedure="false">#REF!</definedName>
    <definedName function="false" hidden="false" name="_VAL14260" vbProcedure="false">#REF!</definedName>
    <definedName function="false" hidden="false" name="_VAL14500" vbProcedure="false">#REF!</definedName>
    <definedName function="false" hidden="false" name="_VAL14515" vbProcedure="false">#REF!</definedName>
    <definedName function="false" hidden="false" name="_VAL14555" vbProcedure="false">#REF!</definedName>
    <definedName function="false" hidden="false" name="_VAL14565" vbProcedure="false">#REF!</definedName>
    <definedName function="false" hidden="false" name="_VAL15135" vbProcedure="false">#REF!</definedName>
    <definedName function="false" hidden="false" name="_VAL15140" vbProcedure="false">#REF!</definedName>
    <definedName function="false" hidden="false" name="_VAL15195" vbProcedure="false">#REF!</definedName>
    <definedName function="false" hidden="false" name="_VAL15225" vbProcedure="false">#REF!</definedName>
    <definedName function="false" hidden="false" name="_VAL15230" vbProcedure="false">#REF!</definedName>
    <definedName function="false" hidden="false" name="_VAL15515" vbProcedure="false">#REF!</definedName>
    <definedName function="false" hidden="false" name="_VAL15560" vbProcedure="false">#REF!</definedName>
    <definedName function="false" hidden="false" name="_VAL15565" vbProcedure="false">#REF!</definedName>
    <definedName function="false" hidden="false" name="_VAL15570" vbProcedure="false">#REF!</definedName>
    <definedName function="false" hidden="false" name="_VAL15575" vbProcedure="false">#REF!</definedName>
    <definedName function="false" hidden="false" name="_VAL15583" vbProcedure="false">#REF!</definedName>
    <definedName function="false" hidden="false" name="_VAL15590" vbProcedure="false">#REF!</definedName>
    <definedName function="false" hidden="false" name="_VAL15591" vbProcedure="false">#REF!</definedName>
    <definedName function="false" hidden="false" name="_VAL15610" vbProcedure="false">#REF!</definedName>
    <definedName function="false" hidden="false" name="_VAL15625" vbProcedure="false">#REF!</definedName>
    <definedName function="false" hidden="false" name="_VAL15635" vbProcedure="false">#REF!</definedName>
    <definedName function="false" hidden="false" name="_VAL15655" vbProcedure="false">#REF!</definedName>
    <definedName function="false" hidden="false" name="_VAL15665" vbProcedure="false">#REF!</definedName>
    <definedName function="false" hidden="false" name="_VAL16515" vbProcedure="false">#REF!</definedName>
    <definedName function="false" hidden="false" name="_VAL16535" vbProcedure="false">#REF!</definedName>
    <definedName function="false" hidden="false" name="_VAL17140" vbProcedure="false">#REF!</definedName>
    <definedName function="false" hidden="false" name="_VAL19500" vbProcedure="false">#REF!</definedName>
    <definedName function="false" hidden="false" name="_VAL19501" vbProcedure="false">#REF!</definedName>
    <definedName function="false" hidden="false" name="_VAL19502" vbProcedure="false">#REF!</definedName>
    <definedName function="false" hidden="false" name="_VAL19503" vbProcedure="false">#REF!</definedName>
    <definedName function="false" hidden="false" name="_VAL19504" vbProcedure="false">#REF!</definedName>
    <definedName function="false" hidden="false" name="_VAL19505" vbProcedure="false">#REF!</definedName>
    <definedName function="false" hidden="false" name="_VAL20100" vbProcedure="false">#REF!</definedName>
    <definedName function="false" hidden="false" name="_VAL20105" vbProcedure="false">#REF!</definedName>
    <definedName function="false" hidden="false" name="_VAL20110" vbProcedure="false">#REF!</definedName>
    <definedName function="false" hidden="false" name="_VAL20115" vbProcedure="false">#REF!</definedName>
    <definedName function="false" hidden="false" name="_VAL20130" vbProcedure="false">#REF!</definedName>
    <definedName function="false" hidden="false" name="_VAL20135" vbProcedure="false">#REF!</definedName>
    <definedName function="false" hidden="false" name="_VAL20140" vbProcedure="false">#REF!</definedName>
    <definedName function="false" hidden="false" name="_VAL20145" vbProcedure="false">#REF!</definedName>
    <definedName function="false" hidden="false" name="_VAL20150" vbProcedure="false">#REF!</definedName>
    <definedName function="false" hidden="false" name="_VAL20155" vbProcedure="false">#REF!</definedName>
    <definedName function="false" hidden="false" name="_VAL20175" vbProcedure="false">#REF!</definedName>
    <definedName function="false" hidden="false" name="_VAL20185" vbProcedure="false">#REF!</definedName>
    <definedName function="false" hidden="false" name="_VAL20190" vbProcedure="false">#REF!</definedName>
    <definedName function="false" hidden="false" name="_VAL20195" vbProcedure="false">#REF!</definedName>
    <definedName function="false" hidden="false" name="_VAL20210" vbProcedure="false">#REF!</definedName>
    <definedName function="false" hidden="false" name="_WCS13_" vbProcedure="false">#REF!</definedName>
    <definedName function="false" hidden="false" name="_WCS43_" vbProcedure="false">#REF!</definedName>
    <definedName function="false" hidden="false" name="_WDCN1.S1_" vbProcedure="false">#REF!</definedName>
    <definedName function="false" hidden="false" name="_WGZY_" vbProcedure="false">#REF!</definedName>
    <definedName function="false" hidden="false" name="_WGZY__6" vbProcedure="false">#REF!</definedName>
    <definedName function="false" hidden="false" name="_WICE1_" vbProcedure="false">#REF!</definedName>
    <definedName function="false" hidden="false" name="_WIRA1.A8_" vbProcedure="false">#REF!</definedName>
    <definedName function="false" hidden="false" name="_xlnm.Criteria" vbProcedure="false">#REF!</definedName>
    <definedName function="false" hidden="false" name="_xlnm.Database" vbProcedure="false">#REF!</definedName>
    <definedName function="false" hidden="false" name="_xlnm.Print_Area" vbProcedure="false">#REF!</definedName>
    <definedName function="false" hidden="false" name="_xlnm.Print_Titles" vbProcedure="false">#REF!</definedName>
    <definedName function="false" hidden="false" name="_xlnm.Recorder" vbProcedure="false">#REF!</definedName>
    <definedName function="false" hidden="false" name="_Y" vbProcedure="false">#REF!</definedName>
    <definedName function="false" hidden="false" name="__ELE1" vbProcedure="false">#REF!</definedName>
    <definedName function="false" hidden="false" name="__ELE2" vbProcedure="false">#REF!</definedName>
    <definedName function="false" hidden="false" name="__ELE3" vbProcedure="false">#REF!</definedName>
    <definedName function="false" hidden="false" name="__MDO1" vbProcedure="false">#REF!</definedName>
    <definedName function="false" hidden="false" name="__MDO2" vbProcedure="false">#REF!</definedName>
    <definedName function="false" hidden="false" name="__R" vbProcedure="false">#REF!</definedName>
    <definedName function="false" hidden="false" name="__sub1" vbProcedure="false">#REF!</definedName>
    <definedName function="false" hidden="false" name="__sub2" vbProcedure="false">#REF!</definedName>
    <definedName function="false" hidden="false" name="__sub3" vbProcedure="false">#REF!</definedName>
    <definedName function="false" hidden="false" name="__sub4" vbProcedure="false">#REF!</definedName>
    <definedName function="false" hidden="false" name="__tot1" vbProcedure="false">#REF!</definedName>
    <definedName function="false" hidden="false" name="__tot2" vbProcedure="false">#REF!</definedName>
    <definedName function="false" hidden="false" name="__tot3" vbProcedure="false">#REF!</definedName>
    <definedName function="false" hidden="false" name="__tot4" vbProcedure="false">#REF!</definedName>
    <definedName function="false" hidden="false" name="__tot5" vbProcedure="false">#REF!</definedName>
    <definedName function="false" hidden="false" name="__tot6" vbProcedure="false">#REF!</definedName>
    <definedName function="false" hidden="false" name="__tot7" vbProcedure="false">#REF!</definedName>
    <definedName function="false" hidden="false" name="__tot8" vbProcedure="false">#REF!</definedName>
    <definedName function="false" hidden="false" name="__xlfn.BAHTTEXT" vbProcedure="false">#NAME?</definedName>
    <definedName function="false" hidden="false" name="___ELE3" vbProcedure="false">#REF!</definedName>
    <definedName function="false" hidden="false" name="___R" vbProcedure="false">#REF!</definedName>
    <definedName function="false" hidden="false" name="___sub1" vbProcedure="false">#REF!</definedName>
    <definedName function="false" hidden="false" name="___sub2" vbProcedure="false">#REF!</definedName>
    <definedName function="false" hidden="false" name="___sub3" vbProcedure="false">#REF!</definedName>
    <definedName function="false" hidden="false" name="___sub4" vbProcedure="false">#REF!</definedName>
    <definedName function="false" hidden="false" name="___tot1" vbProcedure="false">#REF!</definedName>
    <definedName function="false" hidden="false" name="___tot2" vbProcedure="false">#REF!</definedName>
    <definedName function="false" hidden="false" name="___tot3" vbProcedure="false">#REF!</definedName>
    <definedName function="false" hidden="false" name="___tot4" vbProcedure="false">#REF!</definedName>
    <definedName function="false" hidden="false" name="___tot5" vbProcedure="false">#REF!</definedName>
    <definedName function="false" hidden="false" name="___tot6" vbProcedure="false">#REF!</definedName>
    <definedName function="false" hidden="false" name="___tot7" vbProcedure="false">#REF!</definedName>
    <definedName function="false" hidden="false" name="___tot8" vbProcedure="false">#REF!</definedName>
    <definedName function="false" hidden="false" name="____R" vbProcedure="false">#REF!</definedName>
    <definedName function="false" hidden="false" name="_____R" vbProcedure="false">#REF!</definedName>
    <definedName function="false" hidden="false" name="______R" vbProcedure="false">#REF!</definedName>
    <definedName function="false" hidden="false" name="_______R" vbProcedure="false">#REF!</definedName>
    <definedName function="false" hidden="false" name="Área_impressão_IM" vbProcedure="false">#REF!</definedName>
    <definedName function="false" hidden="false" localSheetId="1" name="A" vbProcedure="false">#REF!</definedName>
    <definedName function="false" hidden="false" localSheetId="1" name="a1B16279" vbProcedure="false">#REF!</definedName>
    <definedName function="false" hidden="false" localSheetId="1" name="aaa" vbProcedure="false">RESUMO!aaa</definedName>
    <definedName function="false" hidden="false" localSheetId="1" name="Ac" vbProcedure="false">#REF!</definedName>
    <definedName function="false" hidden="false" localSheetId="1" name="AdPeri" vbProcedure="false">#REF!</definedName>
    <definedName function="false" hidden="false" localSheetId="1" name="Alvenaria_vedação" vbProcedure="false">#REF!</definedName>
    <definedName function="false" hidden="false" localSheetId="1" name="amarela" vbProcedure="false">#REF!</definedName>
    <definedName function="false" hidden="false" localSheetId="1" name="ANTIGA" vbProcedure="false">#REF!</definedName>
    <definedName function="false" hidden="false" localSheetId="1" name="AreaTeste" vbProcedure="false">#REF!</definedName>
    <definedName function="false" hidden="false" localSheetId="1" name="aux" vbProcedure="false">#REF!</definedName>
    <definedName function="false" hidden="false" localSheetId="1" name="AuxHab" vbProcedure="false">#REF!</definedName>
    <definedName function="false" hidden="false" localSheetId="1" name="auxiliar" vbProcedure="false">#REF!</definedName>
    <definedName function="false" hidden="false" localSheetId="1" name="BBBB" vbProcedure="false">RESUMO!BBBB</definedName>
    <definedName function="false" hidden="false" localSheetId="1" name="BDI." vbProcedure="false">#REF!</definedName>
    <definedName function="false" hidden="false" localSheetId="1" name="BDIc" vbProcedure="false">#REF!</definedName>
    <definedName function="false" hidden="false" localSheetId="1" name="BDIf" vbProcedure="false">#REF!</definedName>
    <definedName function="false" hidden="false" localSheetId="1" name="CANETA" vbProcedure="false">#REF!</definedName>
    <definedName function="false" hidden="false" localSheetId="1" name="CANTEIRO_OBRAS" vbProcedure="false">#REF!</definedName>
    <definedName function="false" hidden="false" localSheetId="1" name="CBU" vbProcedure="false">#REF!</definedName>
    <definedName function="false" hidden="false" localSheetId="1" name="CBUII" vbProcedure="false">#REF!</definedName>
    <definedName function="false" hidden="false" localSheetId="1" name="Df" vbProcedure="false">#REF!</definedName>
    <definedName function="false" hidden="false" localSheetId="1" name="Dissídio" vbProcedure="false">#REF!</definedName>
    <definedName function="false" hidden="false" localSheetId="1" name="DJ" vbProcedure="false">#REF!</definedName>
    <definedName function="false" hidden="false" localSheetId="1" name="DMT_0_50" vbProcedure="false">#REF!</definedName>
    <definedName function="false" hidden="false" localSheetId="1" name="DMT_1000" vbProcedure="false">#REF!</definedName>
    <definedName function="false" hidden="false" localSheetId="1" name="DMT_200" vbProcedure="false">#REF!</definedName>
    <definedName function="false" hidden="false" localSheetId="1" name="E" vbProcedure="false">#REF!</definedName>
    <definedName function="false" hidden="false" localSheetId="1" name="ECJ" vbProcedure="false">#REF!</definedName>
    <definedName function="false" hidden="false" localSheetId="1" name="EEE" vbProcedure="false">#REF!</definedName>
    <definedName function="false" hidden="false" localSheetId="1" name="EJ" vbProcedure="false">#REF!</definedName>
    <definedName function="false" hidden="false" localSheetId="1" name="Elemento_vazado" vbProcedure="false">#REF!</definedName>
    <definedName function="false" hidden="false" localSheetId="1" name="Empolamento" vbProcedure="false">#REF!</definedName>
    <definedName function="false" hidden="false" localSheetId="1" name="EPVT" vbProcedure="false">#REF!</definedName>
    <definedName function="false" hidden="false" localSheetId="1" name="EQPTO" vbProcedure="false">#REF!</definedName>
    <definedName function="false" hidden="false" localSheetId="1" name="err" vbProcedure="false">RESUMO!err</definedName>
    <definedName function="false" hidden="false" localSheetId="1" name="Escavação" vbProcedure="false">#REF!</definedName>
    <definedName function="false" hidden="false" localSheetId="1" name="ESCORAMENTO" vbProcedure="false">#REF!</definedName>
    <definedName function="false" hidden="false" localSheetId="1" name="ESC_EMISS3_S" vbProcedure="false">#REF!</definedName>
    <definedName function="false" hidden="false" localSheetId="1" name="eu" vbProcedure="false">{#N/A,#N/A,FALSE,"MO (2)"}</definedName>
    <definedName function="false" hidden="false" localSheetId="1" name="Excel_BuiltIn__FilterDatabase_11" vbProcedure="false">#REF!</definedName>
    <definedName function="false" hidden="false" localSheetId="1" name="Excel_BuiltIn__FilterDatabase_12" vbProcedure="false">#REF!</definedName>
    <definedName function="false" hidden="false" localSheetId="1" name="Excel_BuiltIn__FilterDatabase_2" vbProcedure="false">#REF!</definedName>
    <definedName function="false" hidden="false" localSheetId="1" name="Extenso" vbProcedure="false">RESUMO!Extenso</definedName>
    <definedName function="false" hidden="false" localSheetId="1" name="Fd" vbProcedure="false">#REF!</definedName>
    <definedName function="false" hidden="false" localSheetId="1" name="fernanda" vbProcedure="false">#REF!</definedName>
    <definedName function="false" hidden="false" localSheetId="1" name="Ferro_CA60" vbProcedure="false">#REF!</definedName>
    <definedName function="false" hidden="false" localSheetId="1" name="fff" vbProcedure="false">{#N/A,#N/A,FALSE,"MO (2)"}</definedName>
    <definedName function="false" hidden="false" localSheetId="1" name="Filtro" vbProcedure="false">#REF!</definedName>
    <definedName function="false" hidden="false" localSheetId="1" name="FINAL" vbProcedure="false">#REF!</definedName>
    <definedName function="false" hidden="false" localSheetId="1" name="Formula" vbProcedure="false">#REF!</definedName>
    <definedName function="false" hidden="false" localSheetId="1" name="FORN_ACESS_EMISS" vbProcedure="false">#REF!</definedName>
    <definedName function="false" hidden="false" localSheetId="1" name="FORN_ACESS_EMISS2_M" vbProcedure="false">#REF!</definedName>
    <definedName function="false" hidden="false" localSheetId="1" name="FORN_ACESS_EMISS3_M" vbProcedure="false">#REF!</definedName>
    <definedName function="false" hidden="false" localSheetId="1" name="F_01_120" vbProcedure="false">#REF!</definedName>
    <definedName function="false" hidden="false" localSheetId="1" name="F_01_150" vbProcedure="false">#REF!</definedName>
    <definedName function="false" hidden="false" localSheetId="1" name="F_01_180" vbProcedure="false">#REF!</definedName>
    <definedName function="false" hidden="false" localSheetId="1" name="GER" vbProcedure="false">#REF!</definedName>
    <definedName function="false" hidden="false" localSheetId="1" name="geral" vbProcedure="false">#REF!</definedName>
    <definedName function="false" hidden="false" localSheetId="1" name="gg" vbProcedure="false">#REF!</definedName>
    <definedName function="false" hidden="false" localSheetId="1" name="grt" vbProcedure="false">#REF!</definedName>
    <definedName function="false" hidden="false" localSheetId="1" name="hi" vbProcedure="false">#REF!</definedName>
    <definedName function="false" hidden="false" localSheetId="1" name="HTML_Control" vbProcedure="false">{"'Plan1'!$A$8:$F$68","'Plan1'!$A$8:$F$68"}</definedName>
    <definedName function="false" hidden="false" localSheetId="1" name="HTML_LineAfter" vbProcedure="false">FALSE()</definedName>
    <definedName function="false" hidden="false" localSheetId="1" name="HTML_LineBefore" vbProcedure="false">FALSE()</definedName>
    <definedName function="false" hidden="false" localSheetId="1" name="HTML_OBDlg2" vbProcedure="false">TRUE()</definedName>
    <definedName function="false" hidden="false" localSheetId="1" name="HTML_OBDlg4" vbProcedure="false">TRUE()</definedName>
    <definedName function="false" hidden="false" localSheetId="1" name="i" vbProcedure="false">#REF!</definedName>
    <definedName function="false" hidden="false" localSheetId="1" name="If" vbProcedure="false">#REF!</definedName>
    <definedName function="false" hidden="false" localSheetId="1" name="Im" vbProcedure="false">#REF!</definedName>
    <definedName function="false" hidden="false" localSheetId="1" name="Inst_elétricas" vbProcedure="false">#REF!</definedName>
    <definedName function="false" hidden="false" localSheetId="1" name="Inst_hidráulicas" vbProcedure="false">#REF!</definedName>
    <definedName function="false" hidden="false" localSheetId="1" name="INST_PROVISÓRIAS" vbProcedure="false">#REF!</definedName>
    <definedName function="false" hidden="false" localSheetId="1" name="item10.19" vbProcedure="false">#REF!</definedName>
    <definedName function="false" hidden="false" localSheetId="1" name="item10.3" vbProcedure="false">#REF!</definedName>
    <definedName function="false" hidden="false" localSheetId="1" name="item11.5" vbProcedure="false">#REF!</definedName>
    <definedName function="false" hidden="false" localSheetId="1" name="item11.6" vbProcedure="false">#REF!</definedName>
    <definedName function="false" hidden="false" localSheetId="1" name="item12.0" vbProcedure="false">#REF!</definedName>
    <definedName function="false" hidden="false" localSheetId="1" name="item2.20" vbProcedure="false">#REF!</definedName>
    <definedName function="false" hidden="false" localSheetId="1" name="itm10.2" vbProcedure="false">#REF!</definedName>
    <definedName function="false" hidden="false" localSheetId="1" name="Jd" vbProcedure="false">#REF!</definedName>
    <definedName function="false" hidden="false" localSheetId="1" name="Jm" vbProcedure="false">#REF!</definedName>
    <definedName function="false" hidden="false" localSheetId="1" name="K1_" vbProcedure="false">#REF!</definedName>
    <definedName function="false" hidden="false" localSheetId="1" name="K2_" vbProcedure="false">#REF!</definedName>
    <definedName function="false" hidden="false" localSheetId="1" name="LIGAÇÕES" vbProcedure="false">#REF!</definedName>
    <definedName function="false" hidden="false" localSheetId="1" name="LILASDRENA" vbProcedure="false">#REF!</definedName>
    <definedName function="false" hidden="false" localSheetId="1" name="LOC_EMISS3" vbProcedure="false">#REF!</definedName>
    <definedName function="false" hidden="false" localSheetId="1" name="MAT" vbProcedure="false">#REF!</definedName>
    <definedName function="false" hidden="false" localSheetId="1" name="MCSDLOEP" vbProcedure="false">#REF!</definedName>
    <definedName function="false" hidden="false" localSheetId="1" name="MEMÓRIACAMPO2" vbProcedure="false">RESUMO!MEMÓRIACAMPO2</definedName>
    <definedName function="false" hidden="false" localSheetId="1" name="MESALOA" vbProcedure="false">#REF!</definedName>
    <definedName function="false" hidden="false" localSheetId="1" name="Meu" vbProcedure="false">#REF!</definedName>
    <definedName function="false" hidden="false" localSheetId="1" name="min." vbProcedure="false">#REF!</definedName>
    <definedName function="false" hidden="false" localSheetId="1" name="MNAUIRIE" vbProcedure="false">#REF!</definedName>
    <definedName function="false" hidden="false" localSheetId="1" name="MNDLEL" vbProcedure="false">#REF!</definedName>
    <definedName function="false" hidden="false" localSheetId="1" name="MO" vbProcedure="false">#REF!</definedName>
    <definedName function="false" hidden="false" localSheetId="1" name="MOE" vbProcedure="false">#REF!</definedName>
    <definedName function="false" hidden="false" localSheetId="1" name="MOH" vbProcedure="false">#REF!</definedName>
    <definedName function="false" hidden="false" localSheetId="1" name="mono" vbProcedure="false">{"'Plan1'!$A$8:$F$68","'Plan1'!$A$8:$F$68"}</definedName>
    <definedName function="false" hidden="false" localSheetId="1" name="MOV_TERRA" vbProcedure="false">#REF!</definedName>
    <definedName function="false" hidden="false" localSheetId="1" name="MOV_TERRA_EMISS" vbProcedure="false">#REF!</definedName>
    <definedName function="false" hidden="false" localSheetId="1" name="MOV_TERR_EMISS3_S" vbProcedure="false">#REF!</definedName>
    <definedName function="false" hidden="false" localSheetId="1" name="módulo1.Extenso" vbProcedure="false">RESUMO!módulo1.Extenso</definedName>
    <definedName function="false" hidden="false" localSheetId="1" name="NOME1" vbProcedure="false">#REF!</definedName>
    <definedName function="false" hidden="false" localSheetId="1" name="NOME1_1" vbProcedure="false">#REF!</definedName>
    <definedName function="false" hidden="false" localSheetId="1" name="NOME1_11" vbProcedure="false">#REF!</definedName>
    <definedName function="false" hidden="false" localSheetId="1" name="num_linhas" vbProcedure="false">#REF!</definedName>
    <definedName function="false" hidden="false" localSheetId="1" name="oac" vbProcedure="false">#REF!</definedName>
    <definedName function="false" hidden="false" localSheetId="1" name="oae" vbProcedure="false">#REF!</definedName>
    <definedName function="false" hidden="false" localSheetId="1" name="Orçamento" vbProcedure="false">#REF!</definedName>
    <definedName function="false" hidden="false" localSheetId="1" name="Orçamento_Básico" vbProcedure="false">#REF!</definedName>
    <definedName function="false" hidden="false" localSheetId="1" name="p" vbProcedure="false">#REF!</definedName>
    <definedName function="false" hidden="false" localSheetId="1" name="pavi" vbProcedure="false">#REF!</definedName>
    <definedName function="false" hidden="false" localSheetId="1" name="PAVIM_EMISS" vbProcedure="false">#REF!</definedName>
    <definedName function="false" hidden="false" localSheetId="1" name="PAV_EMISS3_S" vbProcedure="false">#REF!</definedName>
    <definedName function="false" hidden="false" localSheetId="1" name="PRINT_AREA_MI" vbProcedure="false">#REF!</definedName>
    <definedName function="false" hidden="false" localSheetId="1" name="PRINT_TITLES_MI" vbProcedure="false">#REF!</definedName>
    <definedName function="false" hidden="false" localSheetId="1" name="Q" vbProcedure="false">#REF!</definedName>
    <definedName function="false" hidden="false" localSheetId="1" name="QQ" vbProcedure="false">RESUMO!QQ</definedName>
    <definedName function="false" hidden="false" localSheetId="1" name="qqe" vbProcedure="false">RESUMO!qqe</definedName>
    <definedName function="false" hidden="false" localSheetId="1" name="QQ_2" vbProcedure="false">RESUMO!QQ_2</definedName>
    <definedName function="false" hidden="false" localSheetId="1" name="Quadra" vbProcedure="false">{#N/A,#N/A,FALSE,"MO (2)"}</definedName>
    <definedName function="false" hidden="false" localSheetId="1" name="Quant." vbProcedure="false">#REF!</definedName>
    <definedName function="false" hidden="false" localSheetId="1" name="Quantidade" vbProcedure="false">#REF!</definedName>
    <definedName function="false" hidden="false" localSheetId="1" name="Quantidades" vbProcedure="false">{#N/A,#N/A,FALSE,"MO (2)"}</definedName>
    <definedName function="false" hidden="false" localSheetId="1" name="QUANT_acumu" vbProcedure="false">#REF!</definedName>
    <definedName function="false" hidden="false" localSheetId="1" name="Radier" vbProcedure="false">#REF!</definedName>
    <definedName function="false" hidden="false" localSheetId="1" name="rd" vbProcedure="false">#REF!</definedName>
    <definedName function="false" hidden="false" localSheetId="1" name="rea" vbProcedure="false">#REF!</definedName>
    <definedName function="false" hidden="false" localSheetId="1" name="Reaterro" vbProcedure="false">#REF!</definedName>
    <definedName function="false" hidden="false" localSheetId="1" name="recife" vbProcedure="false">#REF!</definedName>
    <definedName function="false" hidden="false" localSheetId="1" name="REDE_COLETORA_MAT" vbProcedure="false">#REF!</definedName>
    <definedName function="false" hidden="false" localSheetId="1" name="REDE_COLETORA_SERV" vbProcedure="false">#REF!</definedName>
    <definedName function="false" hidden="false" localSheetId="1" name="Refeição" vbProcedure="false">#REF!</definedName>
    <definedName function="false" hidden="false" localSheetId="1" name="RefParalis" vbProcedure="false">#REF!</definedName>
    <definedName function="false" hidden="false" localSheetId="1" name="REG" vbProcedure="false">#REF!</definedName>
    <definedName function="false" hidden="false" localSheetId="1" name="RES" vbProcedure="false">RESUMO!RES</definedName>
    <definedName function="false" hidden="false" localSheetId="1" name="resumo" vbProcedure="false">#REF!</definedName>
    <definedName function="false" hidden="false" localSheetId="1" name="RESUMO." vbProcedure="false">RESUMO!RESUMO.</definedName>
    <definedName function="false" hidden="false" localSheetId="1" name="RESUMO1" vbProcedure="false">RESUMO!RESUMO1</definedName>
    <definedName function="false" hidden="false" localSheetId="1" name="RS" vbProcedure="false">#REF!</definedName>
    <definedName function="false" hidden="false" localSheetId="1" name="S" vbProcedure="false">{#N/A,#N/A,FALSE,"MO (2)"}</definedName>
    <definedName function="false" hidden="false" localSheetId="1" name="SAO" vbProcedure="false">{#N/A,#N/A,FALSE,"Planilha";#N/A,#N/A,FALSE,"Resumo";#N/A,#N/A,FALSE,"Fisico";#N/A,#N/A,FALSE,"Financeiro";#N/A,#N/A,FALSE,"Financeiro"}</definedName>
    <definedName function="false" hidden="false" localSheetId="1" name="sbg" vbProcedure="false">#REF!</definedName>
    <definedName function="false" hidden="false" localSheetId="1" name="SBTC" vbProcedure="false">#REF!</definedName>
    <definedName function="false" hidden="false" localSheetId="1" name="SG_01_01" vbProcedure="false">#REF!</definedName>
    <definedName function="false" hidden="false" localSheetId="1" name="SIN" vbProcedure="false">{#N/A,#N/A,FALSE,"Planilha";#N/A,#N/A,FALSE,"Resumo";#N/A,#N/A,FALSE,"Fisico";#N/A,#N/A,FALSE,"Financeiro";#N/A,#N/A,FALSE,"Financeiro"}</definedName>
    <definedName function="false" hidden="false" localSheetId="1" name="SINA" vbProcedure="false">{#N/A,#N/A,FALSE,"Planilha";#N/A,#N/A,FALSE,"Resumo";#N/A,#N/A,FALSE,"Fisico";#N/A,#N/A,FALSE,"Financeiro";#N/A,#N/A,FALSE,"Financeiro"}</definedName>
    <definedName function="false" hidden="false" localSheetId="1" name="Sinapi" vbProcedure="false">#REF!</definedName>
    <definedName function="false" hidden="false" localSheetId="1" name="sort" vbProcedure="false">#REF!</definedName>
    <definedName function="false" hidden="false" localSheetId="1" name="SUB" vbProcedure="false">#REF!</definedName>
    <definedName function="false" hidden="false" localSheetId="1" name="SUBT" vbProcedure="false">#REF!</definedName>
    <definedName function="false" hidden="false" localSheetId="1" name="SUB_TRECHO" vbProcedure="false">#REF!</definedName>
    <definedName function="false" hidden="false" localSheetId="1" name="terra" vbProcedure="false">#REF!</definedName>
    <definedName function="false" hidden="false" localSheetId="1" name="TESTE" vbProcedure="false">#REF!</definedName>
    <definedName function="false" hidden="false" localSheetId="1" name="teste1" vbProcedure="false">#REF!</definedName>
    <definedName function="false" hidden="false" localSheetId="1" name="TL" vbProcedure="false">#REF!</definedName>
    <definedName function="false" hidden="false" localSheetId="1" name="Total" vbProcedure="false">#REF!</definedName>
    <definedName function="false" hidden="false" localSheetId="1" name="TOTAL_GERAL" vbProcedure="false">#REF!</definedName>
    <definedName function="false" hidden="false" localSheetId="1" name="UN" vbProcedure="false">#REF!</definedName>
    <definedName function="false" hidden="false" localSheetId="1" name="UN." vbProcedure="false">#REF!</definedName>
    <definedName function="false" hidden="false" localSheetId="1" name="Unit." vbProcedure="false">#REF!</definedName>
    <definedName function="false" hidden="false" localSheetId="1" name="verde" vbProcedure="false">#REF!</definedName>
    <definedName function="false" hidden="false" localSheetId="1" name="verdepav" vbProcedure="false">#REF!</definedName>
    <definedName function="false" hidden="false" localSheetId="1" name="Verga" vbProcedure="false">#REF!</definedName>
    <definedName function="false" hidden="false" localSheetId="1" name="vv" vbProcedure="false">RESUMO!vv</definedName>
    <definedName function="false" hidden="false" localSheetId="1" name="WEWRWR" vbProcedure="false">RESUMO!WEWRWR</definedName>
    <definedName function="false" hidden="false" localSheetId="1" name="WEWRWRE" vbProcedure="false">RESUMO!WEWRWRE</definedName>
    <definedName function="false" hidden="false" localSheetId="1" name="wrn.mo2." vbProcedure="false">{#N/A,#N/A,FALSE,"MO (2)"}</definedName>
    <definedName function="false" hidden="false" localSheetId="1" name="wrn.Orçamento." vbProcedure="false">{#N/A,#N/A,FALSE,"Planilha";#N/A,#N/A,FALSE,"Resumo";#N/A,#N/A,FALSE,"Fisico";#N/A,#N/A,FALSE,"Financeiro";#N/A,#N/A,FALSE,"Financeiro"}</definedName>
    <definedName function="false" hidden="false" localSheetId="1" name="X" vbProcedure="false">{#N/A,#N/A,FALSE,"Planilha";#N/A,#N/A,FALSE,"Resumo";#N/A,#N/A,FALSE,"Fisico";#N/A,#N/A,FALSE,"Financeiro";#N/A,#N/A,FALSE,"Financeiro"}</definedName>
    <definedName function="false" hidden="false" localSheetId="1" name="Xa" vbProcedure="false">#REF!</definedName>
    <definedName function="false" hidden="false" localSheetId="1" name="Xb" vbProcedure="false">#REF!</definedName>
    <definedName function="false" hidden="false" localSheetId="1" name="Xc" vbProcedure="false">#REF!</definedName>
    <definedName function="false" hidden="false" localSheetId="1" name="XXX" vbProcedure="false">RESUMO!XXX</definedName>
    <definedName function="false" hidden="false" localSheetId="1" name="XXXX" vbProcedure="false">RESUMO!XXXX</definedName>
    <definedName function="false" hidden="false" localSheetId="1" name="Y" vbProcedure="false">#REF!</definedName>
    <definedName function="false" hidden="false" localSheetId="1" name="Z" vbProcedure="false">#REF!</definedName>
    <definedName function="false" hidden="false" localSheetId="1" name="ZCERTOP" vbProcedure="false">#REF!</definedName>
    <definedName function="false" hidden="false" localSheetId="1" name="\C" vbProcedure="false">#REF!</definedName>
    <definedName function="false" hidden="false" localSheetId="1" name="\D" vbProcedure="false">#REF!</definedName>
    <definedName function="false" hidden="false" localSheetId="1" name="_01_09_96" vbProcedure="false">#REF!</definedName>
    <definedName function="false" hidden="false" localSheetId="1" name="_A1" vbProcedure="false">#REF!</definedName>
    <definedName function="false" hidden="false" localSheetId="1" name="_C" vbProcedure="false">#REF!</definedName>
    <definedName function="false" hidden="false" localSheetId="1" name="_cab1" vbProcedure="false">#REF!</definedName>
    <definedName function="false" hidden="false" localSheetId="1" name="_COM010201" vbProcedure="false">#REF!</definedName>
    <definedName function="false" hidden="false" localSheetId="1" name="_COM010202" vbProcedure="false">#REF!</definedName>
    <definedName function="false" hidden="false" localSheetId="1" name="_D" vbProcedure="false">#REF!</definedName>
    <definedName function="false" hidden="false" localSheetId="1" name="_ELE1" vbProcedure="false">#REF!</definedName>
    <definedName function="false" hidden="false" localSheetId="1" name="_ELE2" vbProcedure="false">#REF!</definedName>
    <definedName function="false" hidden="false" localSheetId="1" name="_G" vbProcedure="false">#REF!</definedName>
    <definedName function="false" hidden="false" localSheetId="1" name="_GLB2" vbProcedure="false">#REF!</definedName>
    <definedName function="false" hidden="false" localSheetId="1" name="_GOTO_D1_" vbProcedure="false">#REF!</definedName>
    <definedName function="false" hidden="false" localSheetId="1" name="_I" vbProcedure="false">#REF!</definedName>
    <definedName function="false" hidden="false" localSheetId="1" name="_i3" vbProcedure="false">#REF!</definedName>
    <definedName function="false" hidden="false" localSheetId="1" name="_Key1" vbProcedure="false">#REF!</definedName>
    <definedName function="false" hidden="false" localSheetId="1" name="_M" vbProcedure="false">#REF!</definedName>
    <definedName function="false" hidden="false" localSheetId="1" name="_MAO010201" vbProcedure="false">#REF!</definedName>
    <definedName function="false" hidden="false" localSheetId="1" name="_MAO010202" vbProcedure="false">#REF!</definedName>
    <definedName function="false" hidden="false" localSheetId="1" name="_MAO010205" vbProcedure="false">#REF!</definedName>
    <definedName function="false" hidden="false" localSheetId="1" name="_P" vbProcedure="false">#REF!</definedName>
    <definedName function="false" hidden="false" localSheetId="1" name="_Parse_In" vbProcedure="false">#REF!</definedName>
    <definedName function="false" hidden="false" localSheetId="1" name="_Parse_Out" vbProcedure="false">#REF!</definedName>
    <definedName function="false" hidden="false" localSheetId="1" name="_R" vbProcedure="false">#REF!</definedName>
    <definedName function="false" hidden="false" localSheetId="1" name="_REA1.N10_" vbProcedure="false">#REF!</definedName>
    <definedName function="false" hidden="false" localSheetId="1" name="_REC11100" vbProcedure="false">#REF!</definedName>
    <definedName function="false" hidden="false" localSheetId="1" name="_Sort" vbProcedure="false">#REF!</definedName>
    <definedName function="false" hidden="false" localSheetId="1" name="_sub1" vbProcedure="false">#REF!</definedName>
    <definedName function="false" hidden="false" localSheetId="1" name="_sub2" vbProcedure="false">#REF!</definedName>
    <definedName function="false" hidden="false" localSheetId="1" name="_UNI11100" vbProcedure="false">#REF!</definedName>
    <definedName function="false" hidden="false" localSheetId="1" name="_UNI11110" vbProcedure="false">#REF!</definedName>
    <definedName function="false" hidden="false" localSheetId="1" name="_Y" vbProcedure="false">#REF!</definedName>
    <definedName function="false" hidden="false" localSheetId="1" name="Área_impressão_IM" vbProcedure="false">#REF!</definedName>
    <definedName function="false" hidden="false" localSheetId="5" name="_xlnm.Print_Area_0" vbProcedure="false">'BDI (Dif.) = 15,69%'!$A$1:$N$50</definedName>
    <definedName function="false" hidden="false" localSheetId="6" name="_xlnm.Print_Area_0" vbProcedure="false">'CURVA ABC - EQUIP.R0'!$A$1:$G$41</definedName>
    <definedName function="false" hidden="false" localSheetId="6" name="_xlnm.Print_Area_0_0" vbProcedure="false">'CURVA ABC - EQUIP.R0'!$A$1:$G$41</definedName>
    <definedName function="false" hidden="false" localSheetId="7" name="_xlnm.Print_Area_0" vbProcedure="false">'CURVA ABC - SERVIÇOS'!$A$1:$J$59</definedName>
    <definedName function="false" hidden="false" localSheetId="7" name="_xlnm.Print_Area_0_0" vbProcedure="false">'CURVA ABC - SERVIÇOS'!$A$1:$J$58</definedName>
    <definedName function="false" hidden="false" localSheetId="7" name="_xlnm.Print_Area_0_0_0" vbProcedure="false">'CURVA ABC - SERVIÇOS'!$A$1:$J$49</definedName>
    <definedName function="false" hidden="false" localSheetId="7" name="_xlnm.Print_Area_0_0_0_0" vbProcedure="false">'CURVA ABC - SERVIÇOS'!$A$1:$J$44</definedName>
    <definedName function="false" hidden="false" localSheetId="7" name="_xlnm.Print_Area_0_0_0_0_0" vbProcedure="false">'CURVA ABC - SERVIÇOS'!$A$1:$J$39</definedName>
    <definedName function="false" hidden="false" localSheetId="7" name="_xlnm.Print_Area_0_0_0_0_0_0" vbProcedure="false">'CURVA ABC - SERVIÇOS'!$A$1:$H$39</definedName>
    <definedName function="false" hidden="false" localSheetId="8" name="_xlnm.Print_Area_0" vbProcedure="false">CRONOGRAMA_3!$A$1:$M$48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<sst xmlns="http://schemas.openxmlformats.org/spreadsheetml/2006/main" count="9863" uniqueCount="1387">
  <si>
    <t xml:space="preserve">ESTADO DA PARAÍBA</t>
  </si>
  <si>
    <t xml:space="preserve">PREFEITURA MUNICIPAL DE JOÃO PESSOA</t>
  </si>
  <si>
    <t xml:space="preserve">Secretaria de Infraestrutura - SEINFRA</t>
  </si>
  <si>
    <t xml:space="preserve">Departamento de Orçamento - DORC / Divisão de Orçamento – DO</t>
  </si>
  <si>
    <t xml:space="preserve">Objeto:</t>
  </si>
  <si>
    <t xml:space="preserve">Contratação de Empresa especializada em Engenharia para a Execução dos Serviços de Pavimentação em paralelepípedo da Rua Hermano Ferreira Soares, localizada no bairro Portal do Sol, João Pessoa/PB.</t>
  </si>
  <si>
    <t xml:space="preserve">QUADRO RESUMO – RUAS (SEM DESONERAÇÃO)</t>
  </si>
  <si>
    <t xml:space="preserve">ITEM</t>
  </si>
  <si>
    <t xml:space="preserve">DISCRIMINAÇÃO</t>
  </si>
  <si>
    <t xml:space="preserve">Extensão (m)</t>
  </si>
  <si>
    <t xml:space="preserve">1.0</t>
  </si>
  <si>
    <t xml:space="preserve">BAIRROS</t>
  </si>
  <si>
    <t xml:space="preserve">RUAS / AVENIDAS</t>
  </si>
  <si>
    <t xml:space="preserve">-</t>
  </si>
  <si>
    <t xml:space="preserve">1.1</t>
  </si>
  <si>
    <t xml:space="preserve">Portal do Sol</t>
  </si>
  <si>
    <t xml:space="preserve">RUA HERMANO FERREIRA SOARES</t>
  </si>
  <si>
    <t xml:space="preserve">TOTAL (M)</t>
  </si>
  <si>
    <t xml:space="preserve">TOTAL GERAL (R$)</t>
  </si>
  <si>
    <t xml:space="preserve">Departamento de Orçamento – DORC / Divisão de Orçamento – DO</t>
  </si>
  <si>
    <t xml:space="preserve">Levantamento:</t>
  </si>
  <si>
    <t xml:space="preserve">SEINFRA - AEPROJ</t>
  </si>
  <si>
    <t xml:space="preserve">Orçamento:</t>
  </si>
  <si>
    <t xml:space="preserve">Engº Elias Madruga</t>
  </si>
  <si>
    <t xml:space="preserve">QUADRO RESUMO (SEM DESONERAÇÃO)</t>
  </si>
  <si>
    <t xml:space="preserve">DESCRIÇÃO</t>
  </si>
  <si>
    <t xml:space="preserve">TOTAL (R$)</t>
  </si>
  <si>
    <t xml:space="preserve"> 1 </t>
  </si>
  <si>
    <t xml:space="preserve">SERVIÇOS PRELIMINARES</t>
  </si>
  <si>
    <t xml:space="preserve"> 2</t>
  </si>
  <si>
    <t xml:space="preserve">DEMOLIÇÕES E RETIRADAS</t>
  </si>
  <si>
    <t xml:space="preserve"> 3</t>
  </si>
  <si>
    <t xml:space="preserve">TERRAPLENAGEM</t>
  </si>
  <si>
    <t xml:space="preserve"> 4</t>
  </si>
  <si>
    <t xml:space="preserve">PAVIMENTAÇÃO</t>
  </si>
  <si>
    <t xml:space="preserve"> 5</t>
  </si>
  <si>
    <t xml:space="preserve">PASSEIO</t>
  </si>
  <si>
    <t xml:space="preserve"> 6</t>
  </si>
  <si>
    <t xml:space="preserve">ACESSIBILIDADE</t>
  </si>
  <si>
    <t xml:space="preserve"> 7</t>
  </si>
  <si>
    <t xml:space="preserve">SINALIZAÇÃO</t>
  </si>
  <si>
    <t xml:space="preserve"> 8</t>
  </si>
  <si>
    <t xml:space="preserve">SERVIÇOS COMPLEMENTARES</t>
  </si>
  <si>
    <t xml:space="preserve"> 9</t>
  </si>
  <si>
    <t xml:space="preserve">MOBILIZAÇÃO / DESMOBILIZAÇÃO DE EQUIPAMENTOS</t>
  </si>
  <si>
    <t xml:space="preserve"> 10</t>
  </si>
  <si>
    <t xml:space="preserve">ADMINISTRAÇÃO LOCAL</t>
  </si>
  <si>
    <t xml:space="preserve">João Pessoa,31 de março de 2026</t>
  </si>
  <si>
    <r>
      <rPr>
        <b val="true"/>
        <sz val="12"/>
        <rFont val="Arial"/>
        <family val="2"/>
        <charset val="1"/>
      </rPr>
      <t xml:space="preserve">Objeto:</t>
    </r>
    <r>
      <rPr>
        <sz val="12"/>
        <rFont val="Arial"/>
        <family val="2"/>
        <charset val="1"/>
      </rPr>
      <t xml:space="preserve"> Contratação de Empresa especializada em Engenharia para a Execução dos Serviços de Pavimentação em paralelepípedo da Rua Hermano Ferreira Soares, localizada no bairro Portal do Sol, João Pessoa/PB.</t>
    </r>
  </si>
  <si>
    <r>
      <rPr>
        <b val="true"/>
        <sz val="12"/>
        <rFont val="Arial"/>
        <family val="1"/>
        <charset val="1"/>
      </rPr>
      <t xml:space="preserve">Orçamento:</t>
    </r>
    <r>
      <rPr>
        <sz val="12"/>
        <rFont val="Arial"/>
        <family val="1"/>
        <charset val="1"/>
      </rPr>
      <t xml:space="preserve"> Engº Elias Madruga</t>
    </r>
  </si>
  <si>
    <r>
      <rPr>
        <b val="true"/>
        <sz val="12"/>
        <rFont val="Arial"/>
        <family val="1"/>
        <charset val="1"/>
      </rPr>
      <t xml:space="preserve">Referência:</t>
    </r>
    <r>
      <rPr>
        <sz val="12"/>
        <rFont val="Arial"/>
        <family val="1"/>
        <charset val="1"/>
      </rPr>
      <t xml:space="preserve"> SINAPI (SEM DESONERAÇÃO) - Data base: FEV/2026, BDI: 22,68% / BDI MAT: 15,69% - ENCARGOS SOCIAIS = Horista (118,19%)</t>
    </r>
  </si>
  <si>
    <t xml:space="preserve">PLANILHA ORÇAMENTÁRIA (SEM DESONERAÇÃO)</t>
  </si>
  <si>
    <t xml:space="preserve">CÓDIGO</t>
  </si>
  <si>
    <t xml:space="preserve">BANCO</t>
  </si>
  <si>
    <t xml:space="preserve">UND</t>
  </si>
  <si>
    <t xml:space="preserve">QUANT.</t>
  </si>
  <si>
    <t xml:space="preserve">VALOR UNIT. (R$)</t>
  </si>
  <si>
    <t xml:space="preserve">VALOR UNIT. C/ BDI (R$)</t>
  </si>
  <si>
    <t xml:space="preserve">TESTE</t>
  </si>
  <si>
    <t xml:space="preserve">  </t>
  </si>
  <si>
    <t xml:space="preserve"> 1.1 </t>
  </si>
  <si>
    <t xml:space="preserve"> CPU0004 </t>
  </si>
  <si>
    <t xml:space="preserve">Próprio</t>
  </si>
  <si>
    <t xml:space="preserve">CAVALETE PARA SINALIZAÇÃO VIÁRIA EM CHAPA DE AÇO GALVANIZADO (120X50)CM, COM ALTURA 80CM E ESTRUTURA EM MADEIRA DE LEI.</t>
  </si>
  <si>
    <t xml:space="preserve">UN</t>
  </si>
  <si>
    <t xml:space="preserve"> 1.2 </t>
  </si>
  <si>
    <t xml:space="preserve"> 103689 </t>
  </si>
  <si>
    <t xml:space="preserve">SINAPI</t>
  </si>
  <si>
    <t xml:space="preserve">FORNECIMENTO E INSTALAÇÃO DE PLACA DE OBRA COM CHAPA GALVANIZADA E ESTRUTURA DE MADEIRA. AF_03/2022_PS</t>
  </si>
  <si>
    <t xml:space="preserve">m²</t>
  </si>
  <si>
    <t xml:space="preserve"> 1.3 </t>
  </si>
  <si>
    <t xml:space="preserve"> CPU0005 </t>
  </si>
  <si>
    <t xml:space="preserve">TAXA DO CREA/PB</t>
  </si>
  <si>
    <t xml:space="preserve"> 1.4 *</t>
  </si>
  <si>
    <t xml:space="preserve"> CPU0007 </t>
  </si>
  <si>
    <t xml:space="preserve">LOCAÇÃO DE 01 BANHEIRO QUÍMICO, COM LIMPEZA A CADA DOIS DIAS, POSTO OBRA.</t>
  </si>
  <si>
    <t xml:space="preserve">MÊS</t>
  </si>
  <si>
    <t xml:space="preserve">1.735,35 
 (BDI 15,69%) </t>
  </si>
  <si>
    <t xml:space="preserve"> 2 </t>
  </si>
  <si>
    <t xml:space="preserve"> 2.1 </t>
  </si>
  <si>
    <t xml:space="preserve"> CPU0017 </t>
  </si>
  <si>
    <t xml:space="preserve">DEMOLIÇÃO MECANIZADA DE PISO COM RETROESCAVADEIRA.</t>
  </si>
  <si>
    <t xml:space="preserve">M³</t>
  </si>
  <si>
    <t xml:space="preserve"> 2.2 </t>
  </si>
  <si>
    <t xml:space="preserve"> CPU0016 </t>
  </si>
  <si>
    <t xml:space="preserve">DEMOLIÇÃO MECANIZADA DE CONCRETO SIMPLES COM UTILIZAÇÃO DE MARTELETE ROMPEDOR COM GERADOR.</t>
  </si>
  <si>
    <t xml:space="preserve"> 2.3 </t>
  </si>
  <si>
    <t xml:space="preserve"> CPU0018 </t>
  </si>
  <si>
    <t xml:space="preserve">RETIRADA DE MEIO-FIO GRANÍTICO OU PRÉ-MOLDADO.</t>
  </si>
  <si>
    <t xml:space="preserve">M</t>
  </si>
  <si>
    <t xml:space="preserve"> 2.4 </t>
  </si>
  <si>
    <t xml:space="preserve"> CPU1451 </t>
  </si>
  <si>
    <t xml:space="preserve">DEMOLIÇÃO DE PAVIMENTAÇÃO ASFÁLTICA COM UTILIZAÇÃO DE MARTELO PERFURADOR, ESPESSURA ATÉ 15 CM, EXCLUSIVE CARGA E TRANSPORTE</t>
  </si>
  <si>
    <t xml:space="preserve"> 2.5 </t>
  </si>
  <si>
    <t xml:space="preserve"> CPU0020 </t>
  </si>
  <si>
    <t xml:space="preserve">CARGA, MANOBRA E DESCARGA DE ENTULHO EM CAMINHÃO  BASCULANTE 10 M³ - CARGA COM RETROESCAVADEIRA E DESCARGA LIVRE  (UNIDADE: M3).</t>
  </si>
  <si>
    <t xml:space="preserve"> 2.6 </t>
  </si>
  <si>
    <t xml:space="preserve"> 95875 </t>
  </si>
  <si>
    <t xml:space="preserve">TRANSPORTE COM CAMINHÃO BASCULANTE DE 10 M³, EM VIA URBANA PAVIMENTADA, DMT ATÉ 30 KM (UNIDADE: M3XKM). AF_07/2020</t>
  </si>
  <si>
    <t xml:space="preserve">M3XKM</t>
  </si>
  <si>
    <t xml:space="preserve"> 2.7 *</t>
  </si>
  <si>
    <t xml:space="preserve"> CPV184 </t>
  </si>
  <si>
    <t xml:space="preserve">DESTINAÇÃO DE ENTULHO EM LOCAL ESPECIALIZADO EM GESTÃO DE RESÍDUOS SÓLIDOS</t>
  </si>
  <si>
    <t xml:space="preserve">25,45 
 (BDI 15,69%) </t>
  </si>
  <si>
    <t xml:space="preserve"> 3 </t>
  </si>
  <si>
    <t xml:space="preserve"> 3.1 </t>
  </si>
  <si>
    <t xml:space="preserve"> CPU0021 </t>
  </si>
  <si>
    <t xml:space="preserve">ESCAVAÇÃO MECANIZADA COM RETROESCAVADEIRA EM  MATERIAL DE 1ª CATEGORIA.</t>
  </si>
  <si>
    <t xml:space="preserve"> 3.2 </t>
  </si>
  <si>
    <t xml:space="preserve"> 96385 </t>
  </si>
  <si>
    <t xml:space="preserve">EXECUÇÃO E COMPACTAÇÃO DE CORPO DE ATERRO DE ATERRO (95% DE ENERGIA DO PROCTOR NORMAL) COM SOLO PREDOMINANTEMENTE ARGILOSO ESPESSURA 15 CM - EXCLUSIVE MATERIAL, ESCAVAÇÃO, CARGA E TRANSPORTE. AF_09/2024</t>
  </si>
  <si>
    <t xml:space="preserve">m³</t>
  </si>
  <si>
    <t xml:space="preserve"> 3.3 </t>
  </si>
  <si>
    <t xml:space="preserve"> CPU0022 </t>
  </si>
  <si>
    <t xml:space="preserve">ATERRO DE ÁREAS, COM ESPALHAMENTO E COMPACTAÇÃO  COM SOQUETE VIBRATÓRIO.</t>
  </si>
  <si>
    <t xml:space="preserve"> 3.4 *</t>
  </si>
  <si>
    <t xml:space="preserve"> CPU0023 </t>
  </si>
  <si>
    <t xml:space="preserve">FORNECIMENTO DE SOLO ARGILO-ARENOSO, INCLUSO FRETE.</t>
  </si>
  <si>
    <t xml:space="preserve">57,85 
 (BDI 15,69%) </t>
  </si>
  <si>
    <t xml:space="preserve"> 4 </t>
  </si>
  <si>
    <t xml:space="preserve"> 4.1 </t>
  </si>
  <si>
    <t xml:space="preserve"> 100576 </t>
  </si>
  <si>
    <t xml:space="preserve">REGULARIZAÇÃO E COMPACTAÇÃO DE SUBLEITO DE SOLO PREDOMINANTEMENTE ARGILOSO, PARA OBRAS DE CONSTRUÇÃO DE PAVIMENTOS. AF_09/2024</t>
  </si>
  <si>
    <t xml:space="preserve"> 4.2 </t>
  </si>
  <si>
    <t xml:space="preserve"> CPU615 </t>
  </si>
  <si>
    <t xml:space="preserve">EXECUÇÃO DE PAVIMENTO EM PARALELEPÍPEDOS, REJUNTAMENTO COM ARGAMASSA TRAÇO 1:3 (CIMENTO E AREIA) - FORNECIMENTO E EXECUÇÃO (JAN/2026).</t>
  </si>
  <si>
    <t xml:space="preserve"> 4.3 </t>
  </si>
  <si>
    <t xml:space="preserve"> 94273 </t>
  </si>
  <si>
    <t xml:space="preserve">ASSENTAMENTO DE GUIA (MEIO-FIO) EM TRECHO RETO, CONFECCIONADA EM CONCRETO PRÉ-FABRICADO, DIMENSÕES 100X15X13X30 CM (COMPRIMENTO X BASE INFERIOR X BASE SUPERIOR X ALTURA). AF_01/2024</t>
  </si>
  <si>
    <t xml:space="preserve"> 4.4 </t>
  </si>
  <si>
    <t xml:space="preserve"> 102498 </t>
  </si>
  <si>
    <t xml:space="preserve">PINTURA DE MEIO-FIO COM TINTA BRANCA A BASE DE CAL (CAIAÇÃO). AF_05/2021</t>
  </si>
  <si>
    <t xml:space="preserve"> 4.5 </t>
  </si>
  <si>
    <t xml:space="preserve"> CPU0036 </t>
  </si>
  <si>
    <t xml:space="preserve">MEIO FIO EM PEDRA GRANÍTICA REJUNTADO COM ARGAMASSA CIMENTO E AREIA 1:3, INCLUSIVE ESCAVAÇÃO E FRETE DO MEIO-FIO</t>
  </si>
  <si>
    <t xml:space="preserve"> 4.6 </t>
  </si>
  <si>
    <t xml:space="preserve"> 94972 </t>
  </si>
  <si>
    <t xml:space="preserve">CONCRETO FCK = 30MPA, TRAÇO 1:2,1:2,5 (EM MASSA SECA DE CIMENTO/ AREIA MÉDIA/ BRITA 1) - PREPARO MECÂNICO COM BETONEIRA 600 L. AF_05/2021</t>
  </si>
  <si>
    <t xml:space="preserve"> 4.7 </t>
  </si>
  <si>
    <t xml:space="preserve"> 103670 </t>
  </si>
  <si>
    <t xml:space="preserve">LANÇAMENTO COM USO DE BALDES, ADENSAMENTO E ACABAMENTO DE CONCRETO EM ESTRUTURAS. AF_02/2022</t>
  </si>
  <si>
    <t xml:space="preserve"> 5 </t>
  </si>
  <si>
    <t xml:space="preserve"> 5.1 </t>
  </si>
  <si>
    <t xml:space="preserve"> CPU1624 </t>
  </si>
  <si>
    <t xml:space="preserve">PISO TÁTIL DIRECIONAL E/OU ALERTA, DE CONCRETO, COLORIDO, P/DEFICIENTES VISUAIS, DIMENSÕES 25x25CM, APLICADO COM ARGAMASSA INDUSTRIALIZADA AC-II, REJUNTADO, EXCLUSIVE REGULARIZAÇÃO DE BASE.</t>
  </si>
  <si>
    <t xml:space="preserve">M²</t>
  </si>
  <si>
    <t xml:space="preserve"> 5.2 *</t>
  </si>
  <si>
    <t xml:space="preserve"> 5.3 </t>
  </si>
  <si>
    <t xml:space="preserve"> 97083 </t>
  </si>
  <si>
    <t xml:space="preserve">COMPACTAÇÃO MECÂNICA DE SOLO PARA EXECUÇÃO DE RADIER, PISO DE CONCRETO OU LAJE SOBRE SOLO, COM COMPACTADOR DE SOLOS A PERCUSSÃO. AF_09/2021</t>
  </si>
  <si>
    <t xml:space="preserve"> 5.4 </t>
  </si>
  <si>
    <t xml:space="preserve"> CPU0129 </t>
  </si>
  <si>
    <t xml:space="preserve">EXECUÇÃO DE PASSEIO (CALÇADA) OU PISO DE CONCRETO COM CONCRETO MOLDADO IN LOCO, USINADO, ACABAMENTO COM POLIMENTO MECÂNICO COM ACABADORA SIMPLES, ESPESSURA 6 CM, LONA PLÁSTICA (E= 150 MICRA), ARMADO, INCLUSIVE JUNTA SERRADA 5 X 10 A 40 MM ARMADO E FORMA PARA PISO TÁTIL</t>
  </si>
  <si>
    <t xml:space="preserve"> 6 </t>
  </si>
  <si>
    <t xml:space="preserve"> 6.1 </t>
  </si>
  <si>
    <t xml:space="preserve"> CPU0039 </t>
  </si>
  <si>
    <t xml:space="preserve">RAMPA PARA ACESSO DE P.N.E. TIPO 1 (CONFORME PROJETO GEPROJ / A = 6,46 m²), EM PISO DE CONCRETO 20MPA, E=7CM, COM SINALIZAÇÃO TÁTIL DIRECIONAL/ALERTA EM LAJOTA 40 X 40CM COLORIDO, ACABAMENTO DA RAMPA EM PINTURA EPÓXI DE PISO (2 DEMÃOS - INCLUSO PRIMER EPÓXI), INCLUSIVE ESCAVAÇÃO/REATERRO.</t>
  </si>
  <si>
    <t xml:space="preserve"> 6.2 </t>
  </si>
  <si>
    <t xml:space="preserve"> CPU0577 </t>
  </si>
  <si>
    <t xml:space="preserve">RAMPA PARA ACESSO DE P.N.E. TIPO 2 (CONFORME PROJETO GEPROJ / A = 4,26m²), EM PISO DE CONCRETO 20MPA, E=7CM, COM SINALIZAÇÃO TÁTIL DIRECIONAL/ALERTA EM LAJOTA 25 X 25CM E 40 X 40 CM COLORIDO, ACABAMENTO DA RAMPA EM PINTURA EPÓXI DE PISO (2 DEMÃOS - INCLUSO PRIMER EPÓXI), INCLUSIVE ESCAVAÇÃO/REATERRO.</t>
  </si>
  <si>
    <t xml:space="preserve"> 7 </t>
  </si>
  <si>
    <t xml:space="preserve"> 7.1 </t>
  </si>
  <si>
    <t xml:space="preserve"> CPU0043 </t>
  </si>
  <si>
    <t xml:space="preserve">PLACA ESMALTADA PARA IDENTIFICAÇÃO TOT. REFLETIVA - FORNECIMENTO E INSTALAÇÃO</t>
  </si>
  <si>
    <t xml:space="preserve"> 7.2 </t>
  </si>
  <si>
    <t xml:space="preserve"> CPU0044 </t>
  </si>
  <si>
    <t xml:space="preserve">PLACA ESMALTADA PARA IDENTIFICAÇÃO DE RUAS 45 X 25CM</t>
  </si>
  <si>
    <t xml:space="preserve">unid</t>
  </si>
  <si>
    <t xml:space="preserve"> 7.3 </t>
  </si>
  <si>
    <t xml:space="preserve"> CPU0045 </t>
  </si>
  <si>
    <t xml:space="preserve">FORNECIMENTO E IMPLANTAÇÃO DE SUPORTE EM TUBO DE AÇO GALVANIZADO 2'' COM 3,00 M PARA PLACA DE SINALIZAÇÃO - FORNECIMENTO E INSTALAÇÃO</t>
  </si>
  <si>
    <t xml:space="preserve"> 8 </t>
  </si>
  <si>
    <t xml:space="preserve"> 8.1 </t>
  </si>
  <si>
    <t xml:space="preserve"> CPU1354 </t>
  </si>
  <si>
    <t xml:space="preserve">REMANEJAMENTO DE PENA D'ÁGUA - FORNECIMENTO E INSTALAÇÃO</t>
  </si>
  <si>
    <t xml:space="preserve"> 8.2 </t>
  </si>
  <si>
    <t xml:space="preserve"> CPU0046 </t>
  </si>
  <si>
    <t xml:space="preserve">LIMPEZA DE SUPERFICIE COM JATO DE ALTA PRESSÃO, INCLUSIVE CAMINHÃO PIPA 10.000L - FORNECIMENTO E EXECUÇÃO</t>
  </si>
  <si>
    <t xml:space="preserve"> 8.3 </t>
  </si>
  <si>
    <t xml:space="preserve"> CPU0047 </t>
  </si>
  <si>
    <t xml:space="preserve">LIMPEZA DE PISO COM VASSOURA</t>
  </si>
  <si>
    <t xml:space="preserve"> 8.4 </t>
  </si>
  <si>
    <t xml:space="preserve"> 103328 </t>
  </si>
  <si>
    <t xml:space="preserve">ALVENARIA DE VEDAÇÃO DE BLOCOS CERÂMICOS FURADOS NA HORIZONTAL DE 9X19X19 CM (ESPESSURA 9 CM) E ARGAMASSA DE ASSENTAMENTO COM PREPARO EM BETONEIRA. AF_12/2021</t>
  </si>
  <si>
    <t xml:space="preserve"> 8.5 </t>
  </si>
  <si>
    <t xml:space="preserve"> 87879 </t>
  </si>
  <si>
    <t xml:space="preserve">CHAPISCO APLICADO EM ALVENARIAS E ESTRUTURAS DE CONCRETO INTERNAS, COM COLHER DE PEDREIRO.  ARGAMASSA TRAÇO 1:3 COM PREPARO EM BETONEIRA 400L. AF_10/2022</t>
  </si>
  <si>
    <t xml:space="preserve"> 8.6 </t>
  </si>
  <si>
    <t xml:space="preserve"> 87529 </t>
  </si>
  <si>
    <t xml:space="preserve">MASSA ÚNICA, EM ARGAMASSA TRAÇO 1:2:8, PREPARO MECÂNICO, APLICADA MANUALMENTE EM PAREDES INTERNAS DE AMBIENTES COM ÁREA ENTRE 5M² E 10M², E = 17,5MM, COM TALISCAS. AF_03/2024</t>
  </si>
  <si>
    <t xml:space="preserve"> 8.7 </t>
  </si>
  <si>
    <t xml:space="preserve"> CPU1389 </t>
  </si>
  <si>
    <t xml:space="preserve">ANEL DE CONCRETO PARA PLANTIO DN 0,60M COM 0,50 M DE ALTURA - FORNECIMENTO E INSTALAÇÃO.</t>
  </si>
  <si>
    <t xml:space="preserve"> 8.8 </t>
  </si>
  <si>
    <t xml:space="preserve"> CPU0401 </t>
  </si>
  <si>
    <t xml:space="preserve">FORNECIMENTO E ESPALHAMENTO DE TERRA VEGETAL PREPARADA.</t>
  </si>
  <si>
    <t xml:space="preserve"> 8.9 </t>
  </si>
  <si>
    <t xml:space="preserve"> CPV186 </t>
  </si>
  <si>
    <t xml:space="preserve">BARREIRA DUPLA DE CONCRETO FCK 25MPA, ARMADA, PRÉ-MOLDADA (PERFIL NEW JERSEY), H = 810 MM - CONFECÇÃO E INSTALAÇÃO.</t>
  </si>
  <si>
    <t xml:space="preserve"> 8.10 </t>
  </si>
  <si>
    <t xml:space="preserve"> CPV172 </t>
  </si>
  <si>
    <t xml:space="preserve">CARGA, MANOBRA E DESCARGA DE PERFIL NEW JERSEY EM CAMINHÃO CARROCERIA COM CAPACIDADE DE 11 T E COM GUINDAUTO DE 45 TM.</t>
  </si>
  <si>
    <t xml:space="preserve">T</t>
  </si>
  <si>
    <t xml:space="preserve"> 8.11 </t>
  </si>
  <si>
    <t xml:space="preserve"> 100952 </t>
  </si>
  <si>
    <t xml:space="preserve">TRANSPORTE COM CAMINHÃO CARROCERIA COM GUINDAUTO (MUNCK),  MOMENTO MÁXIMO DE CARGA 11,7 TM, EM VIA URBANA PAVIMENTADA, DMT ATÉ 30KM (UNIDADE: TXKM). AF_07/2020</t>
  </si>
  <si>
    <t xml:space="preserve">TXKM</t>
  </si>
  <si>
    <t xml:space="preserve"> 8.12 </t>
  </si>
  <si>
    <t xml:space="preserve"> 89799 </t>
  </si>
  <si>
    <t xml:space="preserve">TUBO PVC, SERIE NORMAL, ESGOTO PREDIAL, DN 75 MM, FORNECIDO E INSTALADO EM PRUMADA DE ESGOTO SANITÁRIO OU VENTILAÇÃO. AF_08/2022</t>
  </si>
  <si>
    <t xml:space="preserve"> 8.13 </t>
  </si>
  <si>
    <t xml:space="preserve"> 89800 </t>
  </si>
  <si>
    <t xml:space="preserve">TUBO PVC, SERIE NORMAL, ESGOTO PREDIAL, DN 100 MM, FORNECIDO E INSTALADO EM PRUMADA DE ESGOTO SANITÁRIO OU VENTILAÇÃO. AF_08/2022</t>
  </si>
  <si>
    <t xml:space="preserve"> 9 </t>
  </si>
  <si>
    <t xml:space="preserve"> 9.1 </t>
  </si>
  <si>
    <t xml:space="preserve"> CPW714 </t>
  </si>
  <si>
    <t xml:space="preserve">MOBILIZAÇÃO DE EQUIPAMENTOS (PAV. 01_RUA_HERMANO FERREIRA SOARES).</t>
  </si>
  <si>
    <t xml:space="preserve"> 9.2 </t>
  </si>
  <si>
    <t xml:space="preserve"> CPW716 </t>
  </si>
  <si>
    <t xml:space="preserve">DESMOBILIZAÇÃO DE EQUIPAMENTOS (PAV. 01_RUA_HERMANO FERREIRA SOARES).</t>
  </si>
  <si>
    <t xml:space="preserve"> 10 </t>
  </si>
  <si>
    <t xml:space="preserve"> 10.1 </t>
  </si>
  <si>
    <t xml:space="preserve"> CPW717 </t>
  </si>
  <si>
    <t xml:space="preserve">ADMINISTRAÇÃO LOCAL DA OBRA (PAV. 01_RUA_HERMANO FERREIRA SOARES).</t>
  </si>
  <si>
    <t xml:space="preserve">MES</t>
  </si>
  <si>
    <t xml:space="preserve">Itens com '' * '' O BDI é diferenciado em função do acordão n° 2622/2013 do TCU.</t>
  </si>
  <si>
    <t xml:space="preserve">Referência:</t>
  </si>
  <si>
    <t xml:space="preserve">SINAPI (SEM DESONERAÇÃO) - Data base: FEV/2026, BDI: 22,68% / BDI MAT: 15,69% - ENCARGOS SOCIAIS = Horista (118,19%)</t>
  </si>
  <si>
    <t xml:space="preserve">COMPOSIÇÕES DE CUSTOS (SEM DESONERAÇÃO)</t>
  </si>
  <si>
    <t xml:space="preserve">Composição de preços para serviços não contemplados no Sinapi. As composições de preços abaixo foram elaboradas adotando-se como referência composições de serviços iguais ou semelhantes das tabelas do Sinapi, Sicro, orgãos publicados e mídias especializadas, adequando em conformidade ao serviço proposto conforme orientação do Manual do TCU.</t>
  </si>
  <si>
    <t xml:space="preserve">Composições Principais</t>
  </si>
  <si>
    <t xml:space="preserve">Código</t>
  </si>
  <si>
    <t xml:space="preserve">Banco</t>
  </si>
  <si>
    <t xml:space="preserve">Descrição</t>
  </si>
  <si>
    <t xml:space="preserve">Tipo</t>
  </si>
  <si>
    <t xml:space="preserve">Und</t>
  </si>
  <si>
    <t xml:space="preserve">Quant.</t>
  </si>
  <si>
    <t xml:space="preserve">Valor Unit</t>
  </si>
  <si>
    <t xml:space="preserve">Total</t>
  </si>
  <si>
    <t xml:space="preserve">Composição</t>
  </si>
  <si>
    <t xml:space="preserve">CANT - CANTEIRO DE OBRAS</t>
  </si>
  <si>
    <t xml:space="preserve">Composição Auxiliar</t>
  </si>
  <si>
    <t xml:space="preserve"> 88316 </t>
  </si>
  <si>
    <t xml:space="preserve">SERVENTE COM ENCARGOS COMPLEMENTARES</t>
  </si>
  <si>
    <t xml:space="preserve">Livro SINAPI: Cálculos e Parâmetros</t>
  </si>
  <si>
    <t xml:space="preserve">H</t>
  </si>
  <si>
    <t xml:space="preserve"> 88262 </t>
  </si>
  <si>
    <t xml:space="preserve">CARPINTEIRO DE FORMAS COM ENCARGOS COMPLEMENTARES</t>
  </si>
  <si>
    <t xml:space="preserve">Insumo</t>
  </si>
  <si>
    <t xml:space="preserve"> 00004417 </t>
  </si>
  <si>
    <t xml:space="preserve">SARRAFO NAO APARELHADO *2,5 X 7* CM, EM MACARANDUBA/MASSARANDUBA, ANGELIM, PEROBA-ROSA OU EQUIVALENTE DA REGIAO - BRUTA</t>
  </si>
  <si>
    <t xml:space="preserve">Material</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</si>
  <si>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</si>
  <si>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</si>
  <si>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</si>
  <si>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</si>
  <si>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KG</t>
  </si>
  <si>
    <t xml:space="preserve">MO sem LS =&gt;</t>
  </si>
  <si>
    <t xml:space="preserve">LS =&gt;</t>
  </si>
  <si>
    <t xml:space="preserve">MO com LS =&gt;</t>
  </si>
  <si>
    <t xml:space="preserve">Valor do BDI =&gt;</t>
  </si>
  <si>
    <t xml:space="preserve">Valor com BDI =&gt;</t>
  </si>
  <si>
    <t xml:space="preserve">Observação</t>
  </si>
  <si>
    <t xml:space="preserve">Peça de madeira de lei 2,5 x 7,5 cm - (0,8 * 4) + (1,20 * 3) = 6,80 * 1,10 = 7,50 m Composição de referência: SEINFRA/PMJP - CÓDIGO 59.0036</t>
  </si>
  <si>
    <t xml:space="preserve">Sinalização Vertical Viária</t>
  </si>
  <si>
    <t xml:space="preserve"> 102234 </t>
  </si>
  <si>
    <t xml:space="preserve">PINTURA IMUNIZANTE PARA MADEIRA, 2 DEMÃOS. AF_01/2021</t>
  </si>
  <si>
    <t xml:space="preserve">Pintura em Madeira</t>
  </si>
  <si>
    <t xml:space="preserve"> 00004509 </t>
  </si>
  <si>
    <t xml:space="preserve">SARRAFO *2,5 X 10* CM EM PINUS, MISTA OU EQUIVALENTE DA REGIAO - BRUTA</t>
  </si>
  <si>
    <t xml:space="preserve"> 00005069 </t>
  </si>
  <si>
    <t xml:space="preserve">PREGO DE ACO POLIDO COM CABECA 17 X 27 (2 1/2 X 11)</t>
  </si>
  <si>
    <t xml:space="preserve"> 00005065 </t>
  </si>
  <si>
    <t xml:space="preserve">PREGO DE ACO POLIDO COM CABECA 10 X 10 (7/8 X 17)</t>
  </si>
  <si>
    <t xml:space="preserve">SERT - SERVIÇOS TÉCNICOS</t>
  </si>
  <si>
    <t xml:space="preserve"> INS0001 </t>
  </si>
  <si>
    <t xml:space="preserve">TAXA DO CREA/PB.</t>
  </si>
  <si>
    <t xml:space="preserve">- Baseado no anexo da decisão PL nº 1458/2022 do CONFEA (ART de obra ou serviço, exercício 2023).</t>
  </si>
  <si>
    <t xml:space="preserve"> 1.4 </t>
  </si>
  <si>
    <t xml:space="preserve">SEDI - SERVIÇOS DIVERSOS</t>
  </si>
  <si>
    <t xml:space="preserve"> INS0002 </t>
  </si>
  <si>
    <t xml:space="preserve">LOCAÇÃO DE BANHEIRO QUÍMICO, COM LIMPEZA A CADA DOIS DIAS, POSTO OBRA</t>
  </si>
  <si>
    <t xml:space="preserve">Aluguel</t>
  </si>
  <si>
    <t xml:space="preserve">UNxMÊS</t>
  </si>
  <si>
    <t xml:space="preserve"> COTAÇÃO (SET/2025): 1-DESENTUPIDORA PARAIBA (CNPJ: 03.219.545/0001-81) // Contato: (83) 99113-0017 - Narciso // Preço = R$ 1.500,00; 2-SANEX (CNPJ: 31.171.208/0001-40) // Contato: (83) 996470-7079 - Julio Cesar // Preço = R$ 1.600,00; *3-AJAX AMBIENTAL (CNPJ: 24.258.565/0001-31) // Contato: (83) 3245-1506 - Diele // Preço = R$ 1.000,00. Adotado a mediana dos preços</t>
  </si>
  <si>
    <t xml:space="preserve"> 5680 </t>
  </si>
  <si>
    <t xml:space="preserve">RETROESCAVADEIRA SOBRE RODAS COM CARREGADEIRA, TRAÇÃO 4X2, POTÊNCIA LÍQ. 79 HP, CAÇAMBA CARREG. CAP. MÍN. 1 M3, CAÇAMBA RETRO CAP. 0,20 M3, PESO OPERACIONAL MÍN. 6.570 KG, PROFUNDIDADE ESCAVAÇÃO MÁX. 4,37 M - CHP DIURNO. AF_06/2014</t>
  </si>
  <si>
    <t xml:space="preserve">Custos Horários Produtivo e Improdutivo dos Equipamentos</t>
  </si>
  <si>
    <t xml:space="preserve">CHP</t>
  </si>
  <si>
    <t xml:space="preserve">Composição de referência: FDE / 16.50.015</t>
  </si>
  <si>
    <t xml:space="preserve"> 102275 </t>
  </si>
  <si>
    <t xml:space="preserve">MARTELO DEMOLIDOR ELÉTRICO, COM POTÊNCIA DE 2.000 W, 1.000 IMPACTOS POR MINUTO, PESO DE 30 KG - CHP DIURNO. AF_01/2021</t>
  </si>
  <si>
    <t xml:space="preserve"> 88298 </t>
  </si>
  <si>
    <t xml:space="preserve">OPERADOR DE MARTELETE OU MARTELETEIRO COM ENCARGOS COMPLEMENTARES</t>
  </si>
  <si>
    <t xml:space="preserve"> E9066 </t>
  </si>
  <si>
    <t xml:space="preserve">SICRO3</t>
  </si>
  <si>
    <t xml:space="preserve">Grupo gerador - 14 kVA</t>
  </si>
  <si>
    <t xml:space="preserve">Equipamento</t>
  </si>
  <si>
    <t xml:space="preserve">Composição de referência: DNIT / 1600989
- Produtividade da composição do Sicro:  - Martelete e operador: 1hxm³/ 0,46704 m³ = 2,1411 h
                                                                            - Fonte de alimentação: energia elétrica
OBS: O Servente considerado na composição do Dnit é para o serviço de carga manual e não para operar o martelete, diante disso, foi adotado o operador para tal função.</t>
  </si>
  <si>
    <t xml:space="preserve">Composição de referência: SBC / 22751</t>
  </si>
  <si>
    <t xml:space="preserve">SERP - SERVIÇOS PRELIMINARES</t>
  </si>
  <si>
    <t xml:space="preserve"> 92966 </t>
  </si>
  <si>
    <t xml:space="preserve">MARTELO PERFURADOR PNEUMÁTICO MANUAL, HASTE 25 X 75 MM, 21 KG - CHP DIURNO. AF_12/2015</t>
  </si>
  <si>
    <t xml:space="preserve"> 90972 </t>
  </si>
  <si>
    <t xml:space="preserve">COMPRESSOR DE AR REBOCAVEL, VAZÃO 250 PCM, PRESSAO DE TRABALHO 102 PSI, MOTOR A DIESEL POTÊNCIA 81 CV - CHP DIURNO. AF_06/2015</t>
  </si>
  <si>
    <t xml:space="preserve">BASEADO NA COMPOSIÇÃO C1062</t>
  </si>
  <si>
    <t xml:space="preserve">TRAN - TRANSPORTES, CARGAS E DESCARGAS</t>
  </si>
  <si>
    <t xml:space="preserve"> 5875 </t>
  </si>
  <si>
    <t xml:space="preserve">RETROESCAVADEIRA SOBRE RODAS COM CARREGADEIRA, TRAÇÃO 4X4, POTÊNCIA LÍQ. 72 HP, CAÇAMBA CARREG. CAP. MÍN. 0,79 M3, CAÇAMBA RETRO CAP. 0,18 M3, PESO OPERACIONAL MÍN. 7.140 KG, PROFUNDIDADE ESCAVAÇÃO MÁX. 4,50 M - CHP DIURNO. AF_06/2014</t>
  </si>
  <si>
    <t xml:space="preserve"> 91387 </t>
  </si>
  <si>
    <t xml:space="preserve">CAMINHÃO BASCULANTE 10 M3, TRUCADO CABINE SIMPLES, PESO BRUTO TOTAL 23.000 KG, CARGA ÚTIL MÁXIMA 15.935 KG, DISTÂNCIA ENTRE EIXOS 4,80 M, POTÊNCIA 230 CV INCLUSIVE CAÇAMBA METÁLICA - CHI DIURNO. AF_06/2014</t>
  </si>
  <si>
    <t xml:space="preserve">CHI</t>
  </si>
  <si>
    <t xml:space="preserve"> 91386 </t>
  </si>
  <si>
    <t xml:space="preserve">CAMINHÃO BASCULANTE 10 M3, TRUCADO CABINE SIMPLES, PESO BRUTO TOTAL 23.000 KG, CARGA ÚTIL MÁXIMA 15.935 KG, DISTÂNCIA ENTRE EIXOS 4,80 M, POTÊNCIA 230 CV INCLUSIVE CAÇAMBA METÁLICA - CHP DIURNO. AF_06/2014</t>
  </si>
  <si>
    <t xml:space="preserve"> 5877 </t>
  </si>
  <si>
    <t xml:space="preserve">RETROESCAVADEIRA SOBRE RODAS COM CARREGADEIRA, TRAÇÃO 4X4, POTÊNCIA LÍQ. 72 HP, CAÇAMBA CARREG. CAP. MÍN. 0,79 M3, CAÇAMBA RETRO CAP. 0,18 M3, PESO OPERACIONAL MÍN. 7.140 KG, PROFUNDIDADE ESCAVAÇÃO MÁX. 4,50 M - CHI DIURNO. AF_06/2014</t>
  </si>
  <si>
    <t xml:space="preserve">Composição de referência: SINAPI / 100982
- Foi utilizada a mesma capacidade da caçamba da retroescavadeira em relação a escavadeira hidráulica, como base para os índices de produtividade.
</t>
  </si>
  <si>
    <t xml:space="preserve">TRANSPORTE COM CAMINHÃO BASCULANTE DE 10 M³, EM VIA URBANA PAVIMENTADA, DMT ATÉ 30 KM (UNIDADE: M3XKM). AF_02/2026</t>
  </si>
  <si>
    <t xml:space="preserve">Transporte, Carga e Descarga de Materiais</t>
  </si>
  <si>
    <t xml:space="preserve"> 2.7 </t>
  </si>
  <si>
    <t xml:space="preserve"> INS0530 </t>
  </si>
  <si>
    <t xml:space="preserve">Serviços</t>
  </si>
  <si>
    <t xml:space="preserve">COTAÇÃO (FEV/2026): 
01 - REBRITE / CNPJ: 14.811.131/0001-63 / CONTATO: (83) 99854-0003 / VALOR: R$ 30,00 ///// 
02- UBA / CNPJ: 15.805.619/0001-40 / CONTATO: (83) 9411-5940 / VALOR: R$ 22,00. 
(Foi adotado o menor valor)</t>
  </si>
  <si>
    <t xml:space="preserve">MOVT - MOVIMENTO DE TERRA</t>
  </si>
  <si>
    <t xml:space="preserve">Composição de referência: SBC / 020016</t>
  </si>
  <si>
    <t xml:space="preserve">Aterros, Bases, Sub bases e Imprimações</t>
  </si>
  <si>
    <t xml:space="preserve"> 5932 </t>
  </si>
  <si>
    <t xml:space="preserve">MOTONIVELADORA POTÊNCIA BÁSICA LÍQUIDA (PRIMEIRA MARCHA) 125 HP, PESO BRUTO 13032 KG, LARGURA DA LÂMINA DE 3,7 M - CHP DIURNO. AF_06/2014</t>
  </si>
  <si>
    <t xml:space="preserve"> 73436 </t>
  </si>
  <si>
    <t xml:space="preserve">ROLO COMPACTADOR VIBRATÓRIO PÉ DE CARNEIRO PARA SOLOS, POTÊNCIA 80 HP, PESO OPERACIONAL SEM/COM LASTRO 7,4 / 8,8 T, LARGURA DE TRABALHO 1,68 M - CHP DIURNO. AF_02/2016</t>
  </si>
  <si>
    <t xml:space="preserve"> 93244 </t>
  </si>
  <si>
    <t xml:space="preserve">ROLO COMPACTADOR VIBRATÓRIO PÉ DE CARNEIRO PARA SOLOS, POTÊNCIA 80 HP, PESO OPERACIONAL SEM/COM LASTRO 7,4 / 8,8 T, LARGURA DE TRABALHO 1,68 M - CHI DIURNO. AF_02/2016</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</si>
  <si>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</si>
  <si>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</si>
  <si>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</si>
  <si>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</si>
  <si>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5934 </t>
  </si>
  <si>
    <t xml:space="preserve">MOTONIVELADORA POTÊNCIA BÁSICA LÍQUIDA (PRIMEIRA MARCHA) 125 HP, PESO BRUTO 13032 KG, LARGURA DA LÂMINA DE 3,7 M - CHI DIURNO. AF_06/2014</t>
  </si>
  <si>
    <t xml:space="preserve"> 91533 </t>
  </si>
  <si>
    <t xml:space="preserve">COMPACTADOR DE SOLOS DE PERCUSSÃO (SOQUETE) COM MOTOR A GASOLINA 4 TEMPOS, POTÊNCIA 4 CV - CHP DIURNO. AF_08/2015</t>
  </si>
  <si>
    <t xml:space="preserve">Composição de referência: DNIT / 4815671
Cálculo dos coeficientes: * Compactador = 1 / 3,1125 = 0,3212h
                                              * Servente = 2 / 3,1125 = 0,6425h</t>
  </si>
  <si>
    <t xml:space="preserve"> 3.4 </t>
  </si>
  <si>
    <t xml:space="preserve"> INS0011 </t>
  </si>
  <si>
    <t xml:space="preserve">Solo argilo-arenoso, posto obra - CIF</t>
  </si>
  <si>
    <t xml:space="preserve">COTAÇÕES (MAR/2026): 
1) 08.542.474/0001-77 / MIGRA MINERAÇÃO/ (83)99854-0003/ TIBURCIO/ R$ 47,50; 
2) 15.284.483/0001-70 / JMS TRANSP / (83) 9951-4930 / R$ 50,00; 
3) 11.759.203/0001-82 / AREIA EXPRESS / (81) 9 9323-0009 / MELQUIADES- R$ 91,67.</t>
  </si>
  <si>
    <t xml:space="preserve">PAVI - PAVIMENTAÇÃO</t>
  </si>
  <si>
    <t xml:space="preserve"> 88628 </t>
  </si>
  <si>
    <t xml:space="preserve">ARGAMASSA TRAÇO 1:3 (EM VOLUME DE CIMENTO E AREIA MÉDIA ÚMIDA), PREPARO MECÂNICO COM BETONEIRA 400 L. AF_08/2019</t>
  </si>
  <si>
    <t xml:space="preserve">Argamassas</t>
  </si>
  <si>
    <t xml:space="preserve"> 5685 </t>
  </si>
  <si>
    <t xml:space="preserve">ROLO COMPACTADOR VIBRATÓRIO DE UM CILINDRO AÇO LISO, POTÊNCIA 80 HP, PESO OPERACIONAL MÁXIMO 8,1 T, IMPACTO DINÂMICO 16,15 / 9,5 T, LARGURA DE TRABALHO 1,68 M - CHI DIURNO. AF_06/2014</t>
  </si>
  <si>
    <t xml:space="preserve"> 5684 </t>
  </si>
  <si>
    <t xml:space="preserve">ROLO COMPACTADOR VIBRATÓRIO DE UM CILINDRO AÇO LISO, POTÊNCIA 80 HP, PESO OPERACIONAL MÁXIMO 8,1 T, IMPACTO DINÂMICO 16,15 / 9,5 T, LARGURA DE TRABALHO 1,68 M - CHP DIURNO. AF_06/2014</t>
  </si>
  <si>
    <t xml:space="preserve"> 88260 </t>
  </si>
  <si>
    <t xml:space="preserve">CALCETEIRO COM ENCARGOS COMPLEMENTARES</t>
  </si>
  <si>
    <t xml:space="preserve"> 00000367 </t>
  </si>
  <si>
    <t xml:space="preserve">AREIA GROSSA - POSTO JAZIDA/FORNECEDOR (RETIRADO NA JAZIDA, SEM TRANSPORTE)</t>
  </si>
  <si>
    <t xml:space="preserve"> INS0689 </t>
  </si>
  <si>
    <t xml:space="preserve">PARALELEPÍPEDO GRANÍTICO COM FRETE P/ JOÃO PESSOA (JANEIRO/2026)</t>
  </si>
  <si>
    <t xml:space="preserve">MIL</t>
  </si>
  <si>
    <t xml:space="preserve">Comp. de Ref. SINAPI (101169).
COTAÇÃO (JAN/2026): 
1-11.759.203/0001-82 /Areia Express /(81) 9 9323-0009 /Melquiades /R$ 1.300,00; 
2-35.137.460/0001-40 / Bruno da Pedra /(83) 99103-9089 /Bruno /R$ 1.332,00; 
3-07.305.450/0001-31 /Só Pedras /(81) 9 9961-1633 /Osias /R$ 1.400,00. 
Adotado a mediana dos preços </t>
  </si>
  <si>
    <t xml:space="preserve">Guias e sarjetas</t>
  </si>
  <si>
    <t xml:space="preserve"> 88629 </t>
  </si>
  <si>
    <t xml:space="preserve">ARGAMASSA TRAÇO 1:3 (EM VOLUME DE CIMENTO E AREIA MÉDIA ÚMIDA), PREPARO MANUAL. AF_08/2019</t>
  </si>
  <si>
    <t xml:space="preserve"> 88309 </t>
  </si>
  <si>
    <t xml:space="preserve">PEDREIRO COM ENCARGOS COMPLEMENTARES</t>
  </si>
  <si>
    <t xml:space="preserve"> 00000370 </t>
  </si>
  <si>
    <t xml:space="preserve">AREIA MEDIA - POSTO JAZIDA/FORNECEDOR (RETIRADO NA JAZIDA, SEM TRANSPORTE)</t>
  </si>
  <si>
    <t xml:space="preserve"> 00004059 </t>
  </si>
  <si>
    <t xml:space="preserve">MEIO-FIO OU GUIA DE CONCRETO, PRE-MOLDADO, COMP 1 M, *30 X 12/15* CM (H X L1/L2)</t>
  </si>
  <si>
    <t xml:space="preserve">Pintura para Pisos e para Sinalização Horizontal e Vertical</t>
  </si>
  <si>
    <t xml:space="preserve"> 88310 </t>
  </si>
  <si>
    <t xml:space="preserve">PINTOR COM ENCARGOS COMPLEMENTARES</t>
  </si>
  <si>
    <t xml:space="preserve"> 00011161 </t>
  </si>
  <si>
    <t xml:space="preserve">CAL HIDRATADA PARA PINTURA</t>
  </si>
  <si>
    <t xml:space="preserve">ASTU - ASSENTAMENTO DE TUBOS E PECAS</t>
  </si>
  <si>
    <t xml:space="preserve"> INS0690 </t>
  </si>
  <si>
    <t xml:space="preserve">MEIO FIO EM PEDRA GRANÍTICA COM FRETE P/ JOÃO PESSOA</t>
  </si>
  <si>
    <t xml:space="preserve">m</t>
  </si>
  <si>
    <t xml:space="preserve">Composição de referência: 4960/ORSE
COTAÇÕES (JAN/2026):
1)Areia Express /CNPJ: 11.759.203/0001-82 /(81) 9 9323-4471/ (MELQUÍADES) =&gt; R$ 45,00//
2)Bruno da Pedra / CNPJ: 35.137.460/0001-40/ (83) 99103-9089 /(Bruno) =&gt; R$ 25,53//
3)Só Pedras /CNPJ: 07.305.450/0001-31/ (81) 99961-1633 /(OSIAS) =&gt; R$ 25,00
</t>
  </si>
  <si>
    <t xml:space="preserve">Produção de Concreto</t>
  </si>
  <si>
    <t xml:space="preserve"> 89225 </t>
  </si>
  <si>
    <t xml:space="preserve">BETONEIRA CAPACIDADE NOMINAL DE 600 L, CAPACIDADE DE MISTURA 360 L, MOTOR ELÉTRICO TRIFÁSICO POTÊNCIA DE 4 CV, SEM CARREGADOR - CHP DIURNO. AF_05/2023</t>
  </si>
  <si>
    <t xml:space="preserve"> 88377 </t>
  </si>
  <si>
    <t xml:space="preserve">OPERADOR DE BETONEIRA ESTACIONÁRIA/MISTURADOR COM ENCARGOS COMPLEMENTARES</t>
  </si>
  <si>
    <t xml:space="preserve"> 89226 </t>
  </si>
  <si>
    <t xml:space="preserve">BETONEIRA CAPACIDADE NOMINAL DE 600 L, CAPACIDADE DE MISTURA 360 L, MOTOR ELÉTRICO TRIFÁSICO POTÊNCIA DE 4 CV, SEM CARREGADOR - CHI DIURNO. AF_05/2023</t>
  </si>
  <si>
    <t xml:space="preserve"> 00001379 </t>
  </si>
  <si>
    <t xml:space="preserve">CIMENTO PORTLAND COMPOSTO CP II-32</t>
  </si>
  <si>
    <t xml:space="preserve"> 00004721 </t>
  </si>
  <si>
    <t xml:space="preserve">PEDRA BRITADA N. 1 (9,5 A 19 MM) POSTO PEDREIRA/FORNECEDOR, SEM FRETE</t>
  </si>
  <si>
    <t xml:space="preserve">Concretagem para Estruturas de Concreto Armado</t>
  </si>
  <si>
    <t xml:space="preserve"> 90586 </t>
  </si>
  <si>
    <t xml:space="preserve">VIBRADOR DE IMERSÃO, DIÂMETRO DE PONTEIRA 45MM, MOTOR ELÉTRICO TRIFÁSICO POTÊNCIA DE 2 CV - CHP DIURNO. AF_06/2015</t>
  </si>
  <si>
    <t xml:space="preserve"> 90587 </t>
  </si>
  <si>
    <t xml:space="preserve">VIBRADOR DE IMERSÃO, DIÂMETRO DE PONTEIRA 45MM, MOTOR ELÉTRICO TRIFÁSICO POTÊNCIA DE 2 CV - CHI DIURNO. AF_06/2015</t>
  </si>
  <si>
    <t xml:space="preserve"> 00034357 </t>
  </si>
  <si>
    <t xml:space="preserve">REJUNTE CIMENTICIO, QUALQUER COR</t>
  </si>
  <si>
    <t xml:space="preserve"> 13915 </t>
  </si>
  <si>
    <t xml:space="preserve">ORSE</t>
  </si>
  <si>
    <t xml:space="preserve">Piso tátil direcional/alerta, de concreto vibrado fck=35Mpa, diversas cores, dimensões 0,25x0,25x0,02m, para revestimento de Passeio Público/calçadas. Da Relevo Premoldados/similar.</t>
  </si>
  <si>
    <t xml:space="preserve"> 00034353 </t>
  </si>
  <si>
    <t xml:space="preserve">ARGAMASSA COLANTE AC II</t>
  </si>
  <si>
    <t xml:space="preserve">Composição de referência: 7324 / ORSE</t>
  </si>
  <si>
    <t xml:space="preserve">Radier, Piso de Concreto e Laje sobre Solo</t>
  </si>
  <si>
    <t xml:space="preserve"> 95264 </t>
  </si>
  <si>
    <t xml:space="preserve">COMPACTADOR DE SOLOS DE PERCUSÃO (SOQUETE) COM MOTOR A GASOLINA, POTÊNCIA 3 CV - CHP DIURNO. AF_09/2016</t>
  </si>
  <si>
    <t xml:space="preserve"> 95265 </t>
  </si>
  <si>
    <t xml:space="preserve">COMPACTADOR DE SOLOS DE PERCUSÃO (SOQUETE) COM MOTOR A GASOLINA, POTÊNCIA 3 CV - CHI DIURNO. AF_09/2016</t>
  </si>
  <si>
    <t xml:space="preserve">PISO - PISOS</t>
  </si>
  <si>
    <t xml:space="preserve"> 97087 </t>
  </si>
  <si>
    <t xml:space="preserve">CAMADA SEPARADORA PARA EXECUÇÃO DE RADIER, PISO DE CONCRETO OU LAJE SOBRE SOLO, EM LONA PLÁSTICA. AF_09/2021</t>
  </si>
  <si>
    <t xml:space="preserve"> CPU0130 </t>
  </si>
  <si>
    <t xml:space="preserve">ACABAMENTO DE SUPERFÍCIE DE PISO DE CONCRETO COM POLIMENTO MECÂNICO COM ACABADORA SIMPLES, INCLUSIVE ALIMENTAÇÃO ELÉTRICA.</t>
  </si>
  <si>
    <t xml:space="preserve"> 00007156 </t>
  </si>
  <si>
    <t xml:space="preserve">TELA DE ACO SOLDADA NERVURADA, CA-60, Q-196, (3,11 KG/M2), DIAMETRO DO FIO = 5,0 MM, LARGURA = 2,45 M, ESPACAMENTO DA MALHA = 10 X 10 CM</t>
  </si>
  <si>
    <t xml:space="preserve"> 00004517 </t>
  </si>
  <si>
    <t xml:space="preserve">SARRAFO *2,5 X 7,5* CM EM PINUS, MISTA OU EQUIVALENTE DA REGIAO - BRUTA</t>
  </si>
  <si>
    <t xml:space="preserve"> 00034492 </t>
  </si>
  <si>
    <t xml:space="preserve">CONCRETO USINADO BOMBEAVEL, CLASSE DE RESISTENCIA C20, COM BRITA 0 E 1, SLUMP = 100 +/- 20 MM, EXCLUI SERVICO DE BOMBEAMENTO (NBR 8953)</t>
  </si>
  <si>
    <t xml:space="preserve"> 12749 </t>
  </si>
  <si>
    <t xml:space="preserve">Aluguel de Máquina de corte em asfalto/concreto utilizando disco diamantado diam. 350 mm (não inclui o disco)</t>
  </si>
  <si>
    <t xml:space="preserve">d</t>
  </si>
  <si>
    <t xml:space="preserve"> 00004412 </t>
  </si>
  <si>
    <t xml:space="preserve">RIPA NAO APARELHADA *1 X 3* CM, EM MACARANDUBA/MASSARANDUBA, ANGELIM OU EQUIVALENTE DA REGIAO - BRUTA</t>
  </si>
  <si>
    <t xml:space="preserve"> 00013887 </t>
  </si>
  <si>
    <t xml:space="preserve">DISCO DE CORTE DIAMANTADO SEGMENTADO PARA CONCRETO/ASFALTO, DIAMETRO DE *350* MM, FURO DE 25,40 MM</t>
  </si>
  <si>
    <t xml:space="preserve"> 00005068 </t>
  </si>
  <si>
    <t xml:space="preserve">PREGO DE ACO POLIDO COM CABECA 17 X 21 (2 X 11)</t>
  </si>
  <si>
    <t xml:space="preserve">Composição de referência: SINAPI / 94993 (Passeio em concreto) + ORSE / 12800 (Insumos - Junta serrada)
- Cálculo dos coeficientes:
* Concreto = 0,0739 - (0,25 x 1,00 x 0,035) = 0,0651m³ --- (Desconto referente ao piso tátil)
* Forma = (1,00 + 1,00 + 0,25 + 0,25) = 2,50m --- (Forma para o piso tátil - Travamento a cada 50 cm)
- Lona Plástica = 1,00m²
- Acabamento = 1,00 - (0,25 x 1,00) = 0,75m²</t>
  </si>
  <si>
    <t xml:space="preserve"> 93358 </t>
  </si>
  <si>
    <t xml:space="preserve">ESCAVAÇÃO MANUAL DE VALA. AF_09/2024</t>
  </si>
  <si>
    <t xml:space="preserve">Escavação de Valas</t>
  </si>
  <si>
    <t xml:space="preserve"> 102494 </t>
  </si>
  <si>
    <t xml:space="preserve">PINTURA DE PISO COM TINTA EPÓXI, APLICAÇÃO MANUAL, 2 DEMÃOS, INCLUSO PRIMER EPÓXI. AF_05/2021</t>
  </si>
  <si>
    <t xml:space="preserve"> 94964 </t>
  </si>
  <si>
    <t xml:space="preserve">CONCRETO FCK = 20MPA, TRAÇO 1:2,7:3 (EM MASSA SECA DE CIMENTO/ AREIA MÉDIA/ BRITA 1) - PREPARO MECÂNICO COM BETONEIRA 400 L. AF_05/2021</t>
  </si>
  <si>
    <t xml:space="preserve"> CPU0578 </t>
  </si>
  <si>
    <t xml:space="preserve">PISO TÁTIL DIRECIONAL E/OU ALERTA, DE CONCRETO, NA COR NATURAL/COLORIDO, P/ DEFICIENTES VISUAIS, DIMENSÕES (*40 x 40*CM) ou (*25 x 25*CM), APLICADO COM ARGAMASSA INDUSTRIALIZADA AC-II, REJUNTADO, EXCLUSIVE REGULARIZAÇÃO DE BASE</t>
  </si>
  <si>
    <t xml:space="preserve"> 96995 </t>
  </si>
  <si>
    <t xml:space="preserve">REATERRO MANUAL APILOADO COM SOQUETE. AF_10/2017</t>
  </si>
  <si>
    <t xml:space="preserve">* Cálculo dos índices, de acordo com as inclinações recomendadas, para uma rampa de 6,46 m², conforme projeto:
- Piso em lajota (dimensões - 40x40cm) - 3,00 und     --     3,00 x (0,40 x 0,40) = 0,48m²    --    0,48 / 6,46 = 0,0743m²
- Escavação manual: (6,46 x 0,15) = 0,9690m³    --     0,969 / 6,46 = 0,15m³
- Aterro: (1,90 x 0,08 / 2 x 1,10 x 2) + (1,90 x 0,08 / 2 x 1,20) = 0,2584m³    --    0,2584 / 6,46 = 0,04m³
- Concreto e lançamento: (6,46 x 0,07) - (0,40 x 1,2 x 0,025) = 0,4402m²    --    0,4402 / 6,46 = 0,0681m³
- Pintura de sinal. horizontal: (6,46 - 0,48) = 5,98m²    --    5,98 / 6,46 = 0,9257m²
OBS: Os índices encontrados acima, foram convertidos para m² na composição
</t>
  </si>
  <si>
    <t xml:space="preserve"> CPU1776 </t>
  </si>
  <si>
    <t xml:space="preserve">REATERRO MANUAL APILOADO COM SOQUETE</t>
  </si>
  <si>
    <t xml:space="preserve">* Cálculo dos índices, de acordo com as inclinações recomendadas, para uma rampa de 4,26 m², conforme projeto:
- Piso em lajota (dimensões - 25x25cm):  (0,25 x 0,25 x 3) = 0,1875m²    ---     0,1875 / 4,26 = 0,0440m²
                         (dimensões - 40x40cm): (0,40 x 0,40 x 3) = 0,48m²    ---    0,48 / 4,26 = 0,1127m²
- Escavação manual: (4,26 x 0,15) = 0,6390m²    ---     0,6390 / 4,26 = 0,15m³
- Aterro: (1,55 x 0,08 / 2 x 1,55)x2 + (1,55 x 0,08 / 2 x 1,2) = 0,2666m³    ---    0,2666/ 4,26 = 0,063m³
- Concreto: (4,26 x 0,07) - ((0,1875 + 0,48) x 0,025) = 0,2815m³    ---    0,2815 / 4,26 = 0,0661m³
- Pintura de sinal. horizontal: (4,26 - (0,1875 + 0,48)) = 3,5925m²    ---    3,5925 / 4,26 = 0,8433m²
OBS: Os índices encontrados acima, foram convertidos para m² na composição
</t>
  </si>
  <si>
    <t xml:space="preserve"> 88277 </t>
  </si>
  <si>
    <t xml:space="preserve">MONTADOR (TUBO AÇO/EQUIPAMENTOS) COM ENCARGOS COMPLEMENTARES</t>
  </si>
  <si>
    <t xml:space="preserve"> 00034723 </t>
  </si>
  <si>
    <t xml:space="preserve">PLACA DE SINALIZACAO EM CHAPA DE ACO NUM 16 COM PINTURA REFLETIVA</t>
  </si>
  <si>
    <t xml:space="preserve">Comp. de ref. -  DNIT / 5213446
Composição do Sicro para uma produção de equipe de 3,00/un, logo:
Montador: 1,00÷3,00 = 0,3333 h / Servente: 2,00÷3,00 = 0,6667 h</t>
  </si>
  <si>
    <t xml:space="preserve"> 00013521 </t>
  </si>
  <si>
    <t xml:space="preserve">PLACA DE ACO ESMALTADA PARA IDENTIFICACAO DE RUA, *45 CM X 20* CM</t>
  </si>
  <si>
    <t xml:space="preserve">Composição de ref. -  ORSE - 02555</t>
  </si>
  <si>
    <t xml:space="preserve"> 73467 </t>
  </si>
  <si>
    <t xml:space="preserve">CAMINHÃO TOCO, PBT 14.300 KG, CARGA ÚTIL MÁX. 9.710 KG, DIST. ENTRE EIXOS 3,56 M, POTÊNCIA 185 CV, INCLUSIVE CARROCERIA FIXA ABERTA DE MADEIRA P/ TRANSPORTE GERAL DE CARGA SECA, DIMEN. APROX. 2,50 X 6,50 X 0,50 M - CHP DIURNO. AF_06/2014</t>
  </si>
  <si>
    <t xml:space="preserve"> 93382 </t>
  </si>
  <si>
    <t xml:space="preserve">REATERRO MANUAL DE VALAS, COM COMPACTADOR DE SOLOS DE PERCUSSÃO. AF_08/2023</t>
  </si>
  <si>
    <t xml:space="preserve">Aterro e Reaterro de Valas</t>
  </si>
  <si>
    <t xml:space="preserve"> 91395 </t>
  </si>
  <si>
    <t xml:space="preserve">CAMINHÃO TOCO, PBT 14.300 KG, CARGA ÚTIL MÁX. 9.710 KG, DIST. ENTRE EIXOS 3,56 M, POTÊNCIA 185 CV, INCLUSIVE CARROCERIA FIXA ABERTA DE MADEIRA P/ TRANSPORTE GERAL DE CARGA SECA, DIMEN. APROX. 2,50 X 6,50 X 0,50 M - CHI DIURNO. AF_06/2014</t>
  </si>
  <si>
    <t xml:space="preserve"> 94963 </t>
  </si>
  <si>
    <t xml:space="preserve">CONCRETO FCK = 15MPA, TRAÇO 1:3,4:3,5 (EM MASSA SECA DE CIMENTO/ AREIA MÉDIA/ BRITA 1) - PREPARO MECÂNICO COM BETONEIRA 400 L. AF_05/2021</t>
  </si>
  <si>
    <t xml:space="preserve"> M0789 </t>
  </si>
  <si>
    <t xml:space="preserve">Conjunto para fixação de placas em aço galvanizado composto por barra chata, abraçadeira, parafusos, porcas e arruelas</t>
  </si>
  <si>
    <t xml:space="preserve">kg</t>
  </si>
  <si>
    <t xml:space="preserve"> 00021013 </t>
  </si>
  <si>
    <t xml:space="preserve">TUBO ACO GALVANIZADO COM COSTURA, CLASSE LEVE, DN 50 MM (2"), E = 3,00 MM, *4,40* KG/M (NBR 5580)</t>
  </si>
  <si>
    <t xml:space="preserve">Comp. de ref. -  DNIT / 5213856
- Cálculo dos Índices:
* Produtividade da composição do Sicro: 4,5 und					
* Montador e Servente: 1,00h ÷ 4,50 und = 0,2222h					
* Caminhão carroceria (chp): 0,30h ÷ 4,50 und = 0,0667 chp / Caminhão carroceria (chi): 0,70h ÷ 4,50 und = 0,1556 chi					
- Informações a seguir, conforme aferição do Engenheiro Fiscal:					
* Volume de escavação: (0,20 x 0,20 x 0,60) = 0,0240 m³					
* Volume do concreto de base: (0,20 x 0,20 x 0,50) = 0,020 m³					
* Reaterro de vala (volume escavado - volume de concreto) = 0,0040 m³					
</t>
  </si>
  <si>
    <t xml:space="preserve"> 88248 </t>
  </si>
  <si>
    <t xml:space="preserve">AUXILIAR DE ENCANADOR OU BOMBEIRO HIDRÁULICO COM ENCARGOS COMPLEMENTARES</t>
  </si>
  <si>
    <t xml:space="preserve"> 88267 </t>
  </si>
  <si>
    <t xml:space="preserve">ENCANADOR OU BOMBEIRO HIDRÁULICO COM ENCARGOS COMPLEMENTARES</t>
  </si>
  <si>
    <t xml:space="preserve"> 00003884 </t>
  </si>
  <si>
    <t xml:space="preserve">LUVA PVC, ROSCAVEL, 3/4", AGUA FRIA PREDIAL</t>
  </si>
  <si>
    <t xml:space="preserve"> 00009859 </t>
  </si>
  <si>
    <t xml:space="preserve">TUBO PVC ROSCAVEL, 3/4", AGUA FRIA PREDIAL</t>
  </si>
  <si>
    <t xml:space="preserve"> 00003148 </t>
  </si>
  <si>
    <t xml:space="preserve">FITA VEDA ROSCA, EM PTFE, ROLO DE 18 MM X 50 M (L X C)</t>
  </si>
  <si>
    <t xml:space="preserve">Comp. de referência -  SEINFRA/PMJP - 20.0623
OBS: Composição conforme aferição do Engenheiro Fiscal.</t>
  </si>
  <si>
    <t xml:space="preserve"> E9028 </t>
  </si>
  <si>
    <t xml:space="preserve">Bomba de alta pressão para hidrojateamento com capacidade de 18 MPa - 5,20 kW</t>
  </si>
  <si>
    <t xml:space="preserve">Composição de Referência: 3806402 / DNIT - PRODUÇÃO DA EQUIPE: 56,27 m²	
- Cálculo dos índices:	
* Bomba alta pressão: 1 / 56,27 = 0,0178h	
* Caminhão Pipa: - Produtivo = 0,03 / 56,27 = 0,0005 (chp)	
                                - Improdutivo = 0,97 / 56,27 = 0,0172 (chi)	
* Servente: 1 / 56,27 = 0,0178h	
</t>
  </si>
  <si>
    <t xml:space="preserve">Composição de referência: SINAPI / 99802</t>
  </si>
  <si>
    <t xml:space="preserve">Alvenaria de Vedação</t>
  </si>
  <si>
    <t xml:space="preserve"> 87292 </t>
  </si>
  <si>
    <t xml:space="preserve">ARGAMASSA TRAÇO 1:2:8 (EM VOLUME DE CIMENTO, CAL E AREIA MÉDIA ÚMIDA) PARA EMBOÇO/MASSA ÚNICA/ASSENTAMENTO DE ALVENARIA DE VEDAÇÃO, PREPARO MECÂNICO COM BETONEIRA 400 L. AF_08/2019</t>
  </si>
  <si>
    <t xml:space="preserve"> 00034557 </t>
  </si>
  <si>
    <t xml:space="preserve">TELA DE ACO SOLDADA GALVANIZADA/ZINCADA PARA ALVENARIA, FIO D = *1,20 A 1,70* MM, MALHA 15 X 15 MM, (C X L) *50 X 7,5* CM</t>
  </si>
  <si>
    <t xml:space="preserve"> 00007271 </t>
  </si>
  <si>
    <t xml:space="preserve">BLOCO CERAMICO / TIJOLO VAZADO PARA ALVENARIA DE VEDACAO, 8 FUROS NA HORIZONTAL DE 9 X 19 X 19 CM (L X A X C)</t>
  </si>
  <si>
    <t xml:space="preserve"> 00037395 </t>
  </si>
  <si>
    <t xml:space="preserve">PINO DE ACO COM FURO, HASTE = 27 MM (ACAO DIRETA)</t>
  </si>
  <si>
    <t xml:space="preserve">CENTO</t>
  </si>
  <si>
    <t xml:space="preserve">CHAPISCO APLICADO EM ALVENARIAS E ESTRUTURAS DE CONCRETO INTERNAS, COM COLHER DE PEDREIRO. ARGAMASSA TRAÇO 1:3 COM PREPARO EM BETONEIRA 400L. AF_10/2022</t>
  </si>
  <si>
    <t xml:space="preserve">Chapisco</t>
  </si>
  <si>
    <t xml:space="preserve"> 87313 </t>
  </si>
  <si>
    <t xml:space="preserve">ARGAMASSA TRAÇO 1:3 (EM VOLUME DE CIMENTO E AREIA GROSSA ÚMIDA) PARA CHAPISCO CONVENCIONAL, PREPARO MECÂNICO COM BETONEIRA 400 L. AF_08/2019</t>
  </si>
  <si>
    <t xml:space="preserve">Massa Única Interna</t>
  </si>
  <si>
    <t xml:space="preserve"> 00012532 </t>
  </si>
  <si>
    <t xml:space="preserve">ANEL EM CONCRETO ARMADO, LISO, PARA POCOS DE INSPECAO, SEM FUNDO, DIAMETRO INTERNO DE 0,60 M E ALTURA DE 0,50 M</t>
  </si>
  <si>
    <t xml:space="preserve">Composição de referência: SEINFRAJP</t>
  </si>
  <si>
    <t xml:space="preserve"> 00007253 </t>
  </si>
  <si>
    <t xml:space="preserve">TERRA VEGETAL (GRANEL)</t>
  </si>
  <si>
    <t xml:space="preserve"> 140 </t>
  </si>
  <si>
    <t xml:space="preserve">Adubo orgânico bovino, cacau ou similar</t>
  </si>
  <si>
    <t xml:space="preserve">BASE: 02394/ORSE</t>
  </si>
  <si>
    <t xml:space="preserve">FUES - FUNDAÇÕES E ESTRUTURAS</t>
  </si>
  <si>
    <t xml:space="preserve"> CPV402 </t>
  </si>
  <si>
    <t xml:space="preserve">CONFECÇÃO DE BARREIRA DUPLA DE CONCRETO, ARMADA, PRÉ-MOLDADA (PERFIL NEW JERSEY) - L &gt; 3,00 M E H = 810 MM</t>
  </si>
  <si>
    <t xml:space="preserve"> E9041 </t>
  </si>
  <si>
    <t xml:space="preserve">Caminhão guindauto com capacidade de elevação de 11,9 t e carroceria de 11,5 t - 188 kW</t>
  </si>
  <si>
    <t xml:space="preserve">Comp. de Ref. DNIT: Sicro – 3713828 - OUT./2024.
Produção de equipe de 75,00 m. 
Cálculo dos índices: 
Caminhão carroceria com guindauto: (1,00H) ÷ 75,00M = 0,0133 h; 
Servente: 4,00h ÷ 75,00M = 0,0533 h; 
Pedreiro: 1,00h ÷ 75,00M = 0,0133 h.</t>
  </si>
  <si>
    <t xml:space="preserve">BASE: DNIT 5915015.
Dnit: Produção equipe: 20,61 Tonelada;
Produção servente para 1 Tonelada = 2/20,61 = 0,097h;
Produção equipamento para 1 Tonelada = 1/20,61 = 0,0485h.</t>
  </si>
  <si>
    <t xml:space="preserve">TRANSPORTE COM CAMINHÃO CARROCERIA COM GUINDAUTO (MUNCK), MOMENTO MÁXIMO DE CARGA 11,7 TM, EM VIA URBANA PAVIMENTADA, DMT ATÉ 30KM (UNIDADE: TXKM). AF_02/2026</t>
  </si>
  <si>
    <t xml:space="preserve"> 5928 </t>
  </si>
  <si>
    <t xml:space="preserve">GUINDAUTO HIDRÁULICO, CAPACIDADE MÁXIMA DE CARGA 6200 KG, MOMENTO MÁXIMO DE CARGA 11,7 TM, ALCANCE MÁXIMO HORIZONTAL 9,70 M, INCLUSIVE CAMINHÃO TOCO PBT 16.000 KG, POTÊNCIA DE 189 CV - CHP DIURNO. AF_06/2014</t>
  </si>
  <si>
    <t xml:space="preserve"> 5930 </t>
  </si>
  <si>
    <t xml:space="preserve">GUINDAUTO HIDRÁULICO, CAPACIDADE MÁXIMA DE CARGA 6200 KG, MOMENTO MÁXIMO DE CARGA 11,7 TM, ALCANCE MÁXIMO HORIZONTAL 9,70 M, INCLUSIVE CAMINHÃO TOCO PBT 16.000 KG, POTÊNCIA DE 189 CV - CHI DIURNO. AF_06/2014</t>
  </si>
  <si>
    <t xml:space="preserve">Instalações Prediais de Esgoto - Tubos e Conexões</t>
  </si>
  <si>
    <t xml:space="preserve"> 00009837 </t>
  </si>
  <si>
    <t xml:space="preserve">TUBO PVC SERIE NORMAL, DN 75 MM, PARA ESGOTO PREDIAL (NBR 5688)</t>
  </si>
  <si>
    <t xml:space="preserve"> 00038383 </t>
  </si>
  <si>
    <t xml:space="preserve">LIXA D'AGUA EM FOLHA, COR PRETA, GRAO 100</t>
  </si>
  <si>
    <t xml:space="preserve"> 00009836 </t>
  </si>
  <si>
    <t xml:space="preserve">TUBO PVC SERIE NORMAL, DN 100 MM, PARA ESGOTO PREDIAL (NBR 5688)</t>
  </si>
  <si>
    <t xml:space="preserve"> CPU1393 </t>
  </si>
  <si>
    <t xml:space="preserve">MOBILIZAÇÃO / DESMOBILIZAÇÃO DE CAMINHÃO PIPA 10.000L.</t>
  </si>
  <si>
    <t xml:space="preserve">KM</t>
  </si>
  <si>
    <t xml:space="preserve"> CPU1395 </t>
  </si>
  <si>
    <t xml:space="preserve">MOBILIZAÇÃO / DESMOBILIZAÇÃO DE ROLO COMPACTADOR PÉ DE CARNEIRO.</t>
  </si>
  <si>
    <t xml:space="preserve"> CPV039 </t>
  </si>
  <si>
    <t xml:space="preserve">MOBILIZAÇÃO/ DESMOBIIZAÇÃO DE CAMINHÃO CARROCERIA COM GUINDAUTO</t>
  </si>
  <si>
    <t xml:space="preserve"> CPU1392 </t>
  </si>
  <si>
    <t xml:space="preserve">MOBILIZAÇÃO / DESMOBILIZAÇÃO DE ROLO COMPACTADOR TANDEM.</t>
  </si>
  <si>
    <t xml:space="preserve"> CPU1390 </t>
  </si>
  <si>
    <t xml:space="preserve">MOBILIZAÇÃO / DESMOBILIZAÇÃO DE RETROESCAVADEIRA.</t>
  </si>
  <si>
    <t xml:space="preserve"> CPU1630 </t>
  </si>
  <si>
    <t xml:space="preserve">MOBILIZAÇÃO/ DESMOBIIZAÇÃO DE GUINDAUTO HIDRÁULICO</t>
  </si>
  <si>
    <t xml:space="preserve"> CPU1391 </t>
  </si>
  <si>
    <t xml:space="preserve">MOBILIZAÇÃO / DESMOBILIZAÇÃO DE CAMINHÃO BASCULANTE.</t>
  </si>
  <si>
    <t xml:space="preserve"> CPU1394 </t>
  </si>
  <si>
    <t xml:space="preserve">MOBILIZAÇÃO / DESMOBILIZAÇÃO DE MOTONIVELADORA.</t>
  </si>
  <si>
    <t xml:space="preserve">Foi adotado uma distância média de 20Km para a grande João Pessoa (região metropolitana), distância percorrida de ida e volta (40 Km) do cavalo mecânico e 20 Km pelos caminhões que se locomovem sem o cavalo, considerando o deslocamento da sua origem até o local da obra, deslocamento entre os bairros, baixa velocidade do veículo e fluxo do tráfego na malha urbana. Baseado em informações de Empresas locadoras de equipamentos (Galpões localizados em João Pessoa, Bayeux, Conde e Poço (Cabedelo).</t>
  </si>
  <si>
    <t xml:space="preserve"> 101389 </t>
  </si>
  <si>
    <t xml:space="preserve">AUXILIAR DE TOPÓGRAFO COM ENCARGOS COMPLEMENTARES</t>
  </si>
  <si>
    <t xml:space="preserve"> 94296 </t>
  </si>
  <si>
    <t xml:space="preserve">TOPOGRAFO COM ENCARGOS COMPLEMENTARES</t>
  </si>
  <si>
    <t xml:space="preserve"> 100321 </t>
  </si>
  <si>
    <t xml:space="preserve">TÉCNICO EM SEGURANÇA DO TRABALHO COM ENCARGOS COMPLEMENTARES</t>
  </si>
  <si>
    <t xml:space="preserve"> 93567 </t>
  </si>
  <si>
    <t xml:space="preserve">ENGENHEIRO CIVIL DE OBRA PLENO COM ENCARGOS COMPLEMENTARES</t>
  </si>
  <si>
    <t xml:space="preserve"> 93572 </t>
  </si>
  <si>
    <t xml:space="preserve">ENCARREGADO GERAL DE OBRAS COM ENCARGOS COMPLEMENTARES</t>
  </si>
  <si>
    <t xml:space="preserve"> INS0562 </t>
  </si>
  <si>
    <t xml:space="preserve">CARRO DE PASSEIO (5 PASSAGEIROS, 4 PORTAS, DIR. HIDRÁULICA, AR CONDICIONADO, MOTOR 1.0), INCLUSIVE SEGURO, MANUTENÇÃO E COMBUSTÍVEL</t>
  </si>
  <si>
    <t xml:space="preserve">Os gastos alocados no item Administração Local da obra compreendem os custos incorridos para a manutenção das equipes técnica e administrativa e da infraestrutura necessárias para a execução do empreendimento e tendem a apresentar pouca variação durante os meses de execução do empreendimento. Dessa forma, por critério, o custo total da administração local será calculado em função do custo mensal obtido como referência. Entretanto, durante a fase de medição dos serviços, os custos de administração local devem ser proporcionais à execução financeira do contrato, conforme preconizado no Acórdão nº 2.622/2013-TCU-Plenário. 
COTAÇÃO/CARRO (JAN/26): 1-LOCALIZA/CNPJ:16.670.085/0001-55/PREÇO:R$2.448,81// 2-UNIDAS/CNPJ:04.437.534/0001-30/PREÇO:R$2.517,25// 3-MOVIDA/CNPJ:07.976.147/0255-89/PREÇO:R$2.211,01 (Adotado a mediana dos preços). Considerou-se uma estimativa de combustível por semana de 20 litros, logo para 4 semanas (em média) = 80 litros/mês. Cálc. Combustível (20L/semana): 5,91 (Preço unit. gasolina/PROCON/Preço Médio/JAN/26) x 80= 472,80 reais/mês. Preço Total=2.448,81 + 472,80 = R$ 2.921,61</t>
  </si>
  <si>
    <t xml:space="preserve">Composições Auxiliares</t>
  </si>
  <si>
    <t xml:space="preserve"> 88297 </t>
  </si>
  <si>
    <t xml:space="preserve">OPERADOR DE MÁQUINAS E EQUIPAMENTOS COM ENCARGOS COMPLEMENTARES</t>
  </si>
  <si>
    <t xml:space="preserve"> 2871 </t>
  </si>
  <si>
    <t xml:space="preserve">Aluguel de máquina acabadora  de superfície de concreto (trifásica) com 1 jogo de pás e disco de acabamento</t>
  </si>
  <si>
    <t xml:space="preserve">h</t>
  </si>
  <si>
    <t xml:space="preserve">Composição de referência: ORSE / 3641
- Esta composição possui produção de equipe, que divide o valor dos coeficientes, e apresenta a composição diferente do ORSE Web, porém, os valores condizem com o ORSE Desktop.</t>
  </si>
  <si>
    <t xml:space="preserve"> 88238 </t>
  </si>
  <si>
    <t xml:space="preserve">AJUDANTE DE ARMADOR COM ENCARGOS COMPLEMENTARES</t>
  </si>
  <si>
    <t xml:space="preserve"> 95308 </t>
  </si>
  <si>
    <t xml:space="preserve">CURSO DE CAPACITAÇÃO PARA AJUDANTE DE ARMADOR (ENCARGOS COMPLEMENTARES) - HORISTA</t>
  </si>
  <si>
    <t xml:space="preserve"> 00037373 </t>
  </si>
  <si>
    <t xml:space="preserve">SEGURO - HORISTA (COLETADO CAIXA - ENCARGOS COMPLEMENTARES)</t>
  </si>
  <si>
    <t xml:space="preserve"> 00037372 </t>
  </si>
  <si>
    <t xml:space="preserve">EXAMES - HORISTA (COLETADO CAIXA - ENCARGOS COMPLEMENTARES)</t>
  </si>
  <si>
    <t xml:space="preserve"> 00043465 </t>
  </si>
  <si>
    <t xml:space="preserve">FERRAMENTAS - FAMILIA PEDREIRO - HORISTA (ENCARGOS COMPLEMENTARES - COLETADO CAIXA)</t>
  </si>
  <si>
    <t xml:space="preserve"> 00037371 </t>
  </si>
  <si>
    <t xml:space="preserve">TRANSPORTE - HORISTA (COLETADO CAIXA - ENCARGOS COMPLEMENTARES)</t>
  </si>
  <si>
    <t xml:space="preserve"> 00043489 </t>
  </si>
  <si>
    <t xml:space="preserve">EPI - FAMILIA PEDREIRO - HORISTA (ENCARGOS COMPLEMENTARES - COLETADO CAIXA)</t>
  </si>
  <si>
    <t xml:space="preserve"> 00006114 </t>
  </si>
  <si>
    <t xml:space="preserve">AJUDANTE DE ARMADOR (HORISTA)</t>
  </si>
  <si>
    <t xml:space="preserve">Mão de Obra</t>
  </si>
  <si>
    <t xml:space="preserve"> 00037370 </t>
  </si>
  <si>
    <t xml:space="preserve">ALIMENTACAO - HORISTA (COLETADO CAIXA - ENCARGOS COMPLEMENTARES)</t>
  </si>
  <si>
    <t xml:space="preserve"> 88831 </t>
  </si>
  <si>
    <t xml:space="preserve">BETONEIRA CAPACIDADE NOMINAL DE 400 L, CAPACIDADE DE MISTURA 280 L, MOTOR ELÉTRICO TRIFÁSICO POTÊNCIA DE 2 CV, SEM CARREGADOR - CHI DIURNO. AF_05/2023</t>
  </si>
  <si>
    <t xml:space="preserve"> 88830 </t>
  </si>
  <si>
    <t xml:space="preserve">BETONEIRA CAPACIDADE NOMINAL DE 400 L, CAPACIDADE DE MISTURA 280 L, MOTOR ELÉTRICO TRIFÁSICO POTÊNCIA DE 2 CV, SEM CARREGADOR - CHP DIURNO. AF_05/2023</t>
  </si>
  <si>
    <t xml:space="preserve"> 00001106 </t>
  </si>
  <si>
    <t xml:space="preserve">CAL HIDRATADA CH-I PARA ARGAMASSAS</t>
  </si>
  <si>
    <t xml:space="preserve"> 88245 </t>
  </si>
  <si>
    <t xml:space="preserve">ARMADOR COM ENCARGOS COMPLEMENTARES</t>
  </si>
  <si>
    <t xml:space="preserve"> 95314 </t>
  </si>
  <si>
    <t xml:space="preserve">CURSO DE CAPACITAÇÃO PARA ARMADOR (ENCARGOS COMPLEMENTARES) - HORISTA</t>
  </si>
  <si>
    <t xml:space="preserve"> 00000378 </t>
  </si>
  <si>
    <t xml:space="preserve">ARMADOR (HORISTA)</t>
  </si>
  <si>
    <t xml:space="preserve"> 92919 </t>
  </si>
  <si>
    <t xml:space="preserve">ARMAÇÃO DE ESTRUTURAS DIVERSAS DE CONCRETO ARMADO, EXCETO VIGAS, PILARES, LAJES E FUNDAÇÕES, UTILIZANDO AÇO CA-50 DE 10,0 MM - MONTAGEM. AF_06/2022</t>
  </si>
  <si>
    <t xml:space="preserve">Armação para Estruturas de Concreto Armado</t>
  </si>
  <si>
    <t xml:space="preserve"> 92803 </t>
  </si>
  <si>
    <t xml:space="preserve">CORTE E DOBRA DE AÇO CA-50, DIÂMETRO DE 10,0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</si>
  <si>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</si>
  <si>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</si>
  <si>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</si>
  <si>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</si>
  <si>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95317 </t>
  </si>
  <si>
    <t xml:space="preserve">CURSO DE CAPACITAÇÃO PARA AUXILIAR DE ENCANADOR OU BOMBEIRO HIDRÁULICO (ENCARGOS COMPLEMENTARES) - HORISTA</t>
  </si>
  <si>
    <t xml:space="preserve"> 00043485 </t>
  </si>
  <si>
    <t xml:space="preserve">EPI - FAMILIA ENCANADOR - HORISTA (ENCARGOS COMPLEMENTARES - COLETADO CAIXA)</t>
  </si>
  <si>
    <t xml:space="preserve"> 00000246 </t>
  </si>
  <si>
    <t xml:space="preserve">AUXILIAR DE ENCANADOR OU BOMBEIRO HIDRAULICO (HORISTA)</t>
  </si>
  <si>
    <t xml:space="preserve"> 00043461 </t>
  </si>
  <si>
    <t xml:space="preserve">FERRAMENTAS - FAMILIA ENCANADOR - HORISTA (ENCARGOS COMPLEMENTARES - COLETADO CAIXA)</t>
  </si>
  <si>
    <t xml:space="preserve"> 00040861 </t>
  </si>
  <si>
    <t xml:space="preserve">TRANSPORTE - MENSALISTA (COLETADO CAIXA - ENCARGOS COMPLEMENTARES)</t>
  </si>
  <si>
    <t xml:space="preserve"> 00043505 </t>
  </si>
  <si>
    <t xml:space="preserve">EPI - FAMILIA TOPOGRAFO - MENSALISTA (ENCARGOS COMPLEMENTARES - COLETADO CAIXA)</t>
  </si>
  <si>
    <t xml:space="preserve"> 00040862 </t>
  </si>
  <si>
    <t xml:space="preserve">ALIMENTACAO - MENSALISTA (COLETADO CAIXA - ENCARGOS COMPLEMENTARES)</t>
  </si>
  <si>
    <t xml:space="preserve"> 00043481 </t>
  </si>
  <si>
    <t xml:space="preserve">FERRAMENTAS - FAMILIA TOPOGRAFO - MENSALISTA (ENCARGOS COMPLEMENTARES - COLETADO CAIXA)</t>
  </si>
  <si>
    <t xml:space="preserve"> 00040863 </t>
  </si>
  <si>
    <t xml:space="preserve">EXAMES - MENSALISTA (COLETADO CAIXA - ENCARGOS COMPLEMENTARES)</t>
  </si>
  <si>
    <t xml:space="preserve"> 00040864 </t>
  </si>
  <si>
    <t xml:space="preserve">SEGURO - MENSALISTA (COLETADO CAIXA - ENCARGOS COMPLEMENTARES)</t>
  </si>
  <si>
    <t xml:space="preserve"> 00041093 </t>
  </si>
  <si>
    <t xml:space="preserve">AUXILIAR DE TOPOGRAFO (MENSALISTA)</t>
  </si>
  <si>
    <t xml:space="preserve"> 88826 </t>
  </si>
  <si>
    <t xml:space="preserve">BETONEIRA CAPACIDADE NOMINAL DE 400 L, CAPACIDADE DE MISTURA 280 L, MOTOR ELÉTRICO TRIFÁSICO POTÊNCIA DE 2 CV, SEM CARREGADOR - DEPRECIAÇÃO. AF_05/2023</t>
  </si>
  <si>
    <t xml:space="preserve">Depreciação, Juros, Impostos e Seguros, Manutenção e Materiais na Operação dos Equipamentos</t>
  </si>
  <si>
    <t xml:space="preserve"> 88827 </t>
  </si>
  <si>
    <t xml:space="preserve">BETONEIRA CAPACIDADE NOMINAL DE 400 L, CAPACIDADE DE MISTURA 280 L, MOTOR ELÉTRICO TRIFÁSICO POTÊNCIA DE 2 CV, SEM CARREGADOR - JUROS. AF_05/2023</t>
  </si>
  <si>
    <t xml:space="preserve"> 88828 </t>
  </si>
  <si>
    <t xml:space="preserve">BETONEIRA CAPACIDADE NOMINAL DE 400 L, CAPACIDADE DE MISTURA 280 L, MOTOR ELÉTRICO TRIFÁSICO POTÊNCIA DE 2 CV, SEM CARREGADOR - MANUTENÇÃO. AF_05/2023</t>
  </si>
  <si>
    <t xml:space="preserve"> 88829 </t>
  </si>
  <si>
    <t xml:space="preserve">BETONEIRA CAPACIDADE NOMINAL DE 400 L, CAPACIDADE DE MISTURA 280 L, MOTOR ELÉTRICO TRIFÁSICO POTÊNCIA DE 2 CV, SEM CARREGADOR - MATERIAIS NA OPERAÇÃO. AF_05/2023</t>
  </si>
  <si>
    <t xml:space="preserve"> 00010535 </t>
  </si>
  <si>
    <t xml:space="preserve">BETONEIRA, CAPACIDADE NOMINAL 400 L, CAPACIDADE DE MISTURA 280 L, MOTOR ELETRICO TRIFASICO 220/380 V, POTENCIA 2 CV, SEM CARREGADOR</t>
  </si>
  <si>
    <t xml:space="preserve">Equipamento para Aquisição Permanente</t>
  </si>
  <si>
    <t xml:space="preserve"> 00002705 </t>
  </si>
  <si>
    <t xml:space="preserve">ENERGIA ELETRICA ATE 2000 KWH INDUSTRIAL, SEM DEMANDA</t>
  </si>
  <si>
    <t xml:space="preserve">Franquia</t>
  </si>
  <si>
    <t xml:space="preserve">KWH</t>
  </si>
  <si>
    <t xml:space="preserve"> 89221 </t>
  </si>
  <si>
    <t xml:space="preserve">BETONEIRA CAPACIDADE NOMINAL DE 600 L, CAPACIDADE DE MISTURA 360 L, MOTOR ELÉTRICO TRIFÁSICO POTÊNCIA DE 4 CV, SEM CARREGADOR - DEPRECIAÇÃO. AF_05/2023</t>
  </si>
  <si>
    <t xml:space="preserve"> 89222 </t>
  </si>
  <si>
    <t xml:space="preserve">BETONEIRA CAPACIDADE NOMINAL DE 600 L, CAPACIDADE DE MISTURA 360 L, MOTOR ELÉTRICO TRIFÁSICO POTÊNCIA DE 4 CV, SEM CARREGADOR - JUROS. AF_05/2023</t>
  </si>
  <si>
    <t xml:space="preserve"> 89223 </t>
  </si>
  <si>
    <t xml:space="preserve">BETONEIRA CAPACIDADE NOMINAL DE 600 L, CAPACIDADE DE MISTURA 360 L, MOTOR ELÉTRICO TRIFÁSICO POTÊNCIA DE 4 CV, SEM CARREGADOR - MANUTENÇÃO. AF_05/2023</t>
  </si>
  <si>
    <t xml:space="preserve"> 89224 </t>
  </si>
  <si>
    <t xml:space="preserve">BETONEIRA CAPACIDADE NOMINAL DE 600 L, CAPACIDADE DE MISTURA 360 L, MOTOR ELÉTRICO TRIFÁSICO POTÊNCIA DE 4 CV, SEM CARREGADOR - MATERIAIS NA OPERAÇÃO. AF_05/2023</t>
  </si>
  <si>
    <t xml:space="preserve"> 00036397 </t>
  </si>
  <si>
    <t xml:space="preserve">BETONEIRA, CAPACIDADE NOMINAL 600 L, CAPACIDADE DE MISTURA 360 L, MOTOR ELETRICO TRIFASICO 220/380V, POTENCIA 4CV, SEM CARREGADOR</t>
  </si>
  <si>
    <t xml:space="preserve"> 95328 </t>
  </si>
  <si>
    <t xml:space="preserve">CURSO DE CAPACITAÇÃO PARA CALCETEIRO (ENCARGOS COMPLEMENTARES) - HORISTA</t>
  </si>
  <si>
    <t xml:space="preserve"> 00004759 </t>
  </si>
  <si>
    <t xml:space="preserve">CALCETEIRO / RASTELEIRO (HORISTA)</t>
  </si>
  <si>
    <t xml:space="preserve"> 00042408 </t>
  </si>
  <si>
    <t xml:space="preserve">LONA PLASTICA EXTRA FORTE PRETA, E = 200 MICRA</t>
  </si>
  <si>
    <t xml:space="preserve"> 88281 </t>
  </si>
  <si>
    <t xml:space="preserve">MOTORISTA DE BASCULANTE COM ENCARGOS COMPLEMENTARES</t>
  </si>
  <si>
    <t xml:space="preserve"> 91380 </t>
  </si>
  <si>
    <t xml:space="preserve">CAMINHÃO BASCULANTE 10 M3, TRUCADO CABINE SIMPLES, PESO BRUTO TOTAL 23.000 KG, CARGA ÚTIL MÁXIMA 15.935 KG, DISTÂNCIA ENTRE EIXOS 4,80 M, POTÊNCIA 230 CV INCLUSIVE CAÇAMBA METÁLICA - DEPRECIAÇÃO. AF_06/2014</t>
  </si>
  <si>
    <t xml:space="preserve"> 91382 </t>
  </si>
  <si>
    <t xml:space="preserve">CAMINHÃO BASCULANTE 10 M3, TRUCADO CABINE SIMPLES, PESO BRUTO TOTAL 23.000 KG, CARGA ÚTIL MÁXIMA 15.935 KG, DISTÂNCIA ENTRE EIXOS 4,80 M, POTÊNCIA 230 CV INCLUSIVE CAÇAMBA METÁLICA - IMPOSTOS E SEGUROS. AF_06/2014</t>
  </si>
  <si>
    <t xml:space="preserve"> 91381 </t>
  </si>
  <si>
    <t xml:space="preserve">CAMINHÃO BASCULANTE 10 M3, TRUCADO CABINE SIMPLES, PESO BRUTO TOTAL 23.000 KG, CARGA ÚTIL MÁXIMA 15.935 KG, DISTÂNCIA ENTRE EIXOS 4,80 M, POTÊNCIA 230 CV INCLUSIVE CAÇAMBA METÁLICA - JUROS. AF_06/2014</t>
  </si>
  <si>
    <t xml:space="preserve"> 91384 </t>
  </si>
  <si>
    <t xml:space="preserve">CAMINHÃO BASCULANTE 10 M3, TRUCADO CABINE SIMPLES, PESO BRUTO TOTAL 23.000 KG, CARGA ÚTIL MÁXIMA 15.935 KG, DISTÂNCIA ENTRE EIXOS 4,80 M, POTÊNCIA 230 CV INCLUSIVE CAÇAMBA METÁLICA - MATERIAIS NA OPERAÇÃO. AF_06/2014</t>
  </si>
  <si>
    <t xml:space="preserve"> 91383 </t>
  </si>
  <si>
    <t xml:space="preserve">CAMINHÃO BASCULANTE 10 M3, TRUCADO CABINE SIMPLES, PESO BRUTO TOTAL 23.000 KG, CARGA ÚTIL MÁXIMA 15.935 KG, DISTÂNCIA ENTRE EIXOS 4,80 M, POTÊNCIA 230 CV INCLUSIVE CAÇAMBA METÁLICA - MANUTENÇÃO. AF_06/2014</t>
  </si>
  <si>
    <t xml:space="preserve"> 00037758 </t>
  </si>
  <si>
    <t xml:space="preserve">CAMINHAO TRUCADO, PESO BRUTO TOTAL 23000 KG, CARGA UTIL MAXIMA 15285 KG, DISTANCIA ENTRE EIXOS 4,80 M, POTENCIA 326 CV (INCLUI CABINE E CHASSI, NAO INCLUI CARROCERIA)</t>
  </si>
  <si>
    <t xml:space="preserve"> 00037734 </t>
  </si>
  <si>
    <t xml:space="preserve">CACAMBA METALICA BASCULANTE COM CAPACIDADE DE 10 M3 (INCLUI MONTAGEM, NAO INCLUI CAMINHAO)</t>
  </si>
  <si>
    <t xml:space="preserve"> 00004221 </t>
  </si>
  <si>
    <t xml:space="preserve">OLEO DIESEL COMBUSTIVEL COMUM METROPOLITANO S-10 OU S-500</t>
  </si>
  <si>
    <t xml:space="preserve">L</t>
  </si>
  <si>
    <t xml:space="preserve"> 89876 </t>
  </si>
  <si>
    <t xml:space="preserve">CAMINHÃO BASCULANTE 14 M3, COM CAVALO MECÂNICO DE CAPACIDADE MÁXIMA DE TRAÇÃO COMBINADO DE 36000 KG, POTÊNCIA 286 CV, INCLUSIVE SEMIREBOQUE COM CAÇAMBA METÁLICA - CHP DIURNO. AF_12/2014</t>
  </si>
  <si>
    <t xml:space="preserve"> 89870 </t>
  </si>
  <si>
    <t xml:space="preserve">CAMINHÃO BASCULANTE 14 M3, COM CAVALO MECÂNICO DE CAPACIDADE MÁXIMA DE TRAÇÃO COMBINADO DE 36000 KG, POTÊNCIA 286 CV, INCLUSIVE SEMIREBOQUE COM CAÇAMBA METÁLICA - DEPRECIAÇÃO. AF_12/2014</t>
  </si>
  <si>
    <t xml:space="preserve"> 89874 </t>
  </si>
  <si>
    <t xml:space="preserve">CAMINHÃO BASCULANTE 14 M3, COM CAVALO MECÂNICO DE CAPACIDADE MÁXIMA DE TRAÇÃO COMBINADO DE 36000 KG, POTÊNCIA 286 CV, INCLUSIVE SEMIREBOQUE COM CAÇAMBA METÁLICA - MATERIAIS NA OPERAÇÃO. AF_12/2014</t>
  </si>
  <si>
    <t xml:space="preserve"> 89871 </t>
  </si>
  <si>
    <t xml:space="preserve">CAMINHÃO BASCULANTE 14 M3, COM CAVALO MECÂNICO DE CAPACIDADE MÁXIMA DE TRAÇÃO COMBINADO DE 36000 KG, POTÊNCIA 286 CV, INCLUSIVE SEMIREBOQUE COM CAÇAMBA METÁLICA - JUROS. AF_12/2014</t>
  </si>
  <si>
    <t xml:space="preserve"> 89873 </t>
  </si>
  <si>
    <t xml:space="preserve">CAMINHÃO BASCULANTE 14 M3, COM CAVALO MECÂNICO DE CAPACIDADE MÁXIMA DE TRAÇÃO COMBINADO DE 36000 KG, POTÊNCIA 286 CV, INCLUSIVE SEMIREBOQUE COM CAÇAMBA METÁLICA - MANUTENÇÃO. AF_12/2014</t>
  </si>
  <si>
    <t xml:space="preserve"> 89872 </t>
  </si>
  <si>
    <t xml:space="preserve">CAMINHÃO BASCULANTE 14 M3, COM CAVALO MECÂNICO DE CAPACIDADE MÁXIMA DE TRAÇÃO COMBINADO DE 36000 KG, POTÊNCIA 286 CV, INCLUSIVE SEMIREBOQUE COM CAÇAMBA METÁLICA - IMPOSTOS E SEGUROS. AF_12/2014</t>
  </si>
  <si>
    <t xml:space="preserve"> 00037762 </t>
  </si>
  <si>
    <t xml:space="preserve">CAVALO MECANICO TRACAO 4X2, PESO BRUTO TOTAL 16000 KG, CAPACIDADE MAXIMA DE TRACAO *36000* KG, DISTANCIA ENTRE EIXOS *3,56* M, POTENCIA *286* CV (INCLUI CABINE E CHASSI, NAO INCLUI SEMIRREBOQUE)</t>
  </si>
  <si>
    <t xml:space="preserve"> 00037743 </t>
  </si>
  <si>
    <t xml:space="preserve">SEMIRREBOQUE COM DOIS EIXOS EM TANDEM TIPO BASCULANTE COM CACAMBA METALICA 14 M3 (INCLUI MONTAGEM, NAO INCLUI CAVALO MECANICO)</t>
  </si>
  <si>
    <t xml:space="preserve"> 91397 </t>
  </si>
  <si>
    <t xml:space="preserve">CAMINHÃO PIPA 10.000 L TRUCADO, PESO BRUTO TOTAL 23.000 KG, CARGA ÚTIL MÁXIMA 15.935 KG, DISTÂNCIA ENTRE EIXOS 4,8 M, POTÊNCIA 230 CV, INCLUSIVE TANQUE DE AÇO PARA TRANSPORTE DE ÁGUA - JUROS. AF_06/2014</t>
  </si>
  <si>
    <t xml:space="preserve"> 91396 </t>
  </si>
  <si>
    <t xml:space="preserve">CAMINHÃO PIPA 10.000 L TRUCADO, PESO BRUTO TOTAL 23.000 KG, CARGA ÚTIL MÁXIMA 15.935 KG, DISTÂNCIA ENTRE EIXOS 4,8 M, POTÊNCIA 230 CV, INCLUSIVE TANQUE DE AÇO PARA TRANSPORTE DE ÁGUA - DEPRECIAÇÃO. AF_06/2014</t>
  </si>
  <si>
    <t xml:space="preserve"> 88282 </t>
  </si>
  <si>
    <t xml:space="preserve">MOTORISTA DE CAMINHÃO COM ENCARGOS COMPLEMENTARES</t>
  </si>
  <si>
    <t xml:space="preserve"> 91398 </t>
  </si>
  <si>
    <t xml:space="preserve">CAMINHÃO PIPA 10.000 L TRUCADO, PESO BRUTO TOTAL 23.000 KG, CARGA ÚTIL MÁXIMA 15.935 KG, DISTÂNCIA ENTRE EIXOS 4,8 M, POTÊNCIA 230 CV, INCLUSIVE TANQUE DE AÇO PARA TRANSPORTE DE ÁGUA - IMPOSTOS E SEGUROS. AF_06/2014</t>
  </si>
  <si>
    <t xml:space="preserve"> 53831 </t>
  </si>
  <si>
    <t xml:space="preserve">CAMINHÃO PIPA 10.000 L TRUCADO, PESO BRUTO TOTAL 23.000 KG, CARGA ÚTIL MÁXIMA 15.935 KG, DISTÂNCIA ENTRE EIXOS 4,8 M, POTÊNCIA 230 CV, INCLUSIVE TANQUE DE AÇO PARA TRANSPORTE DE ÁGUA - MATERIAIS NA OPERAÇÃO. AF_06/2014</t>
  </si>
  <si>
    <t xml:space="preserve"> 5763 </t>
  </si>
  <si>
    <t xml:space="preserve">CAMINHÃO PIPA 10.000 L TRUCADO, PESO BRUTO TOTAL 23.000 KG, CARGA ÚTIL MÁXIMA 15.935 KG, DISTÂNCIA ENTRE EIXOS 4,8 M, POTÊNCIA 230 CV, INCLUSIVE TANQUE DE AÇO PARA TRANSPORTE DE ÁGUA - MANUTENÇÃO. AF_06/2014</t>
  </si>
  <si>
    <t xml:space="preserve"> 00037736 </t>
  </si>
  <si>
    <t xml:space="preserve">TANQUE DE ACO CARBONO NAO REVESTIDO, PARA TRANSPORTE DE AGUA COM CAPACIDADE DE 10 M3, COM BOMBA CENTRIFUGA POR TOMADA DE FORCA, VAZAO MAXIMA *75* M3/H (INCLUI MONTAGEM, NAO INCLUI CAMINHAO)</t>
  </si>
  <si>
    <t xml:space="preserve"> 91391 </t>
  </si>
  <si>
    <t xml:space="preserve">CAMINHÃO TOCO, PBT 14.300 KG, CARGA ÚTIL MÁX. 9.710 KG, DIST. ENTRE EIXOS 3,56 M, POTÊNCIA 185 CV, INCLUSIVE CARROCERIA FIXA ABERTA DE MADEIRA P/ TRANSPORTE GERAL DE CARGA SECA, DIMEN. APROX. 2,50 X 6,50 X 0,50 M - JUROS. AF_06/2014</t>
  </si>
  <si>
    <t xml:space="preserve"> 91392 </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</si>
  <si>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</si>
  <si>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 91390 </t>
  </si>
  <si>
    <t xml:space="preserve">CAMINHÃO TOCO, PBT 14.300 KG, CARGA ÚTIL MÁX. 9.710 KG, DIST. ENTRE EIXOS 3,56 M, POTÊNCIA 185 CV, INCLUSIVE CARROCERIA FIXA ABERTA DE MADEIRA P/ TRANSPORTE GERAL DE CARGA SECA, DIMEN. APROX. 2,50 X 6,50 X 0,50 M - DEPRECIAÇÃO. AF_06/2014</t>
  </si>
  <si>
    <t xml:space="preserve"> 73340 </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</si>
  <si>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</si>
  <si>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 73335 </t>
  </si>
  <si>
    <t xml:space="preserve">CAMINHÃO TOCO, PBT 14.300 KG, CARGA ÚTIL MÁX. 9.710 KG, DIST. ENTRE EIXOS 3,56 M, POTÊNCIA 185 CV, INCLUSIVE CARROCERIA FIXA ABERTA DE MADEIRA P/ TRANSPORTE GERAL DE CARGA SECA, DIMEN. APROX. 2,50 X 6,50 X 0,50 M - MANUTENÇÃO. AF_06/2014</t>
  </si>
  <si>
    <t xml:space="preserve"> 00037754 </t>
  </si>
  <si>
    <t xml:space="preserve">CAMINHAO TOCO, PESO BRUTO TOTAL 14300 KG, CARGA UTIL MAXIMA 9480 KG, DISTANCIA ENTRE EIXOS 4,80 M, POTENCIA 185 CV (INCLUI CABINE E CHASSI, NAO INCLUI CARROCERIA)</t>
  </si>
  <si>
    <t xml:space="preserve"> 00037730 </t>
  </si>
  <si>
    <t xml:space="preserve">CARROCERIA FIXA ABERTA DE MADEIRA PARA TRANSPORTE GERAL DE CARGA SECA DIMENSOES APROXIMADAS 2,5 X 6,5 X 0,50 M (INCLUI MONTAGEM, NAO INCLUI CAMINHAO)</t>
  </si>
  <si>
    <t xml:space="preserve"> 95330 </t>
  </si>
  <si>
    <t xml:space="preserve">CURSO DE CAPACITAÇÃO PARA CARPINTEIRO DE FÔRMAS (ENCARGOS COMPLEMENTARES) - HORISTA</t>
  </si>
  <si>
    <t xml:space="preserve"> 00043459 </t>
  </si>
  <si>
    <t xml:space="preserve">FERRAMENTAS - FAMILIA CARPINTEIRO DE FORMAS - HORISTA (ENCARGOS COMPLEMENTARES - COLETADO CAIXA)</t>
  </si>
  <si>
    <t xml:space="preserve"> 00043483 </t>
  </si>
  <si>
    <t xml:space="preserve">EPI - FAMILIA CARPINTEIRO DE FORMAS - HORISTA (ENCARGOS COMPLEMENTARES - COLETADO CAIXA)</t>
  </si>
  <si>
    <t xml:space="preserve"> 00001213 </t>
  </si>
  <si>
    <t xml:space="preserve">CARPINTEIRO DE FORMAS PARA CONCRETO (HORISTA)</t>
  </si>
  <si>
    <t xml:space="preserve"> 91532 </t>
  </si>
  <si>
    <t xml:space="preserve">COMPACTADOR DE SOLOS DE PERCUSSÃO (SOQUETE) COM MOTOR A GASOLINA 4 TEMPOS, POTÊNCIA 4 CV - MATERIAIS NA OPERAÇÃO. AF_08/2015</t>
  </si>
  <si>
    <t xml:space="preserve"> 91529 </t>
  </si>
  <si>
    <t xml:space="preserve">COMPACTADOR DE SOLOS DE PERCUSSÃO (SOQUETE) COM MOTOR A GASOLINA 4 TEMPOS, POTÊNCIA 4 CV - DEPRECIAÇÃO. AF_08/2015</t>
  </si>
  <si>
    <t xml:space="preserve"> 91530 </t>
  </si>
  <si>
    <t xml:space="preserve">COMPACTADOR DE SOLOS DE PERCUSSÃO (SOQUETE) COM MOTOR A GASOLINA 4 TEMPOS, POTÊNCIA 4 CV - JUROS. AF_08/2015</t>
  </si>
  <si>
    <t xml:space="preserve"> 91531 </t>
  </si>
  <si>
    <t xml:space="preserve">COMPACTADOR DE SOLOS DE PERCUSSÃO (SOQUETE) COM MOTOR A GASOLINA 4 TEMPOS, POTÊNCIA 4 CV - MANUTENÇÃO. AF_08/2015</t>
  </si>
  <si>
    <t xml:space="preserve"> 00013458 </t>
  </si>
  <si>
    <t xml:space="preserve">COMPACTADOR DE SOLOS DE PERCURSAO (SOQUETE) COM MOTOR A GASOLINA 4 TEMPOS DE 4 HP (4 CV)</t>
  </si>
  <si>
    <t xml:space="preserve"> 00004222 </t>
  </si>
  <si>
    <t xml:space="preserve">GASOLINA COMUM</t>
  </si>
  <si>
    <t xml:space="preserve"> 95260 </t>
  </si>
  <si>
    <t xml:space="preserve">COMPACTADOR DE SOLOS DE PERCUSÃO (SOQUETE) COM MOTOR A GASOLINA, POTÊNCIA 3 CV - DEPRECIAÇÃO. AF_09/2016</t>
  </si>
  <si>
    <t xml:space="preserve"> 95261 </t>
  </si>
  <si>
    <t xml:space="preserve">COMPACTADOR DE SOLOS DE PERCUSÃO (SOQUETE) COM MOTOR A GASOLINA, POTÊNCIA 3 CV - JUROS. AF_09/2016</t>
  </si>
  <si>
    <t xml:space="preserve"> 95263 </t>
  </si>
  <si>
    <t xml:space="preserve">COMPACTADOR DE SOLOS DE PERCUSÃO (SOQUETE) COM MOTOR A GASOLINA, POTÊNCIA 3 CV - MATERIAIS NA OPERAÇÃO. AF_09/2016</t>
  </si>
  <si>
    <t xml:space="preserve"> 95262 </t>
  </si>
  <si>
    <t xml:space="preserve">COMPACTADOR DE SOLOS DE PERCUSÃO (SOQUETE) COM MOTOR A GASOLINA, POTÊNCIA 3 CV - MANUTENÇÃO. AF_09/2016</t>
  </si>
  <si>
    <t xml:space="preserve"> 00011281 </t>
  </si>
  <si>
    <t xml:space="preserve">COMPACTADOR DE SOLO A PERCUSSAO (SOQUETE), A GASOLINA 4 TEMPOS, PESO 55 A 65 KG, FORCA DE IMPACTO 1.000 A 1.500 KGF, FREQ. 600 A 700 GOLPES P/ MINUTO, VELOCIDADE TRABALHO DE 10 A 15 M/MIN, POT. DE 2,00 A 3,00 HP</t>
  </si>
  <si>
    <t xml:space="preserve"> 90968 </t>
  </si>
  <si>
    <t xml:space="preserve">COMPRESSOR DE AR REBOCAVEL, VAZÃO 250 PCM, PRESSAO DE TRABALHO 102 PSI, MOTOR A DIESEL POTÊNCIA 81 CV - DEPRECIAÇÃO. AF_06/2015</t>
  </si>
  <si>
    <t xml:space="preserve"> 90970 </t>
  </si>
  <si>
    <t xml:space="preserve">COMPRESSOR DE AR REBOCAVEL, VAZÃO 250 PCM, PRESSAO DE TRABALHO 102 PSI, MOTOR A DIESEL POTÊNCIA 81 CV - MANUTENÇÃO. AF_06/2015</t>
  </si>
  <si>
    <t xml:space="preserve"> 90971 </t>
  </si>
  <si>
    <t xml:space="preserve">COMPRESSOR DE AR REBOCAVEL, VAZÃO 250 PCM, PRESSAO DE TRABALHO 102 PSI, MOTOR A DIESEL POTÊNCIA 81 CV - MATERIAIS NA OPERAÇÃO. AF_06/2015</t>
  </si>
  <si>
    <t xml:space="preserve"> 90969 </t>
  </si>
  <si>
    <t xml:space="preserve">COMPRESSOR DE AR REBOCAVEL, VAZÃO 250 PCM, PRESSAO DE TRABALHO 102 PSI, MOTOR A DIESEL POTÊNCIA 81 CV - JUROS. AF_06/2015</t>
  </si>
  <si>
    <t xml:space="preserve"> 00036525 </t>
  </si>
  <si>
    <t xml:space="preserve">COMPRESSOR DE AR REBOCAVEL, VAZAO 250 PCM, PRESSAO EFETIVA DE TRABALHO 102 PSI, MOTOR DIESEL, POTENCIA 81 CV</t>
  </si>
  <si>
    <t xml:space="preserve"> 94965 </t>
  </si>
  <si>
    <t xml:space="preserve">CONCRETO FCK = 25MPA, TRAÇO 1:2,3:2,7 (EM MASSA SECA DE CIMENTO/ AREIA MÉDIA/ BRITA 1) - PREPARO MECÂNICO COM BETONEIRA 400 L. AF_05/2021</t>
  </si>
  <si>
    <t xml:space="preserve"> CPV033 </t>
  </si>
  <si>
    <t xml:space="preserve">FÔRMA METÁLICA EM CHAPA 1/8” REFORÇADA COM NERVURAS DE 40 MM X 1/8” DISPOSTAS EM GRELHAS DE 40 X 60 CM - UTILIZAÇÃO DE100 VEZES - CONFECÇÃO, INSTALAÇÃO E RETIRADA</t>
  </si>
  <si>
    <t xml:space="preserve"> E9144 </t>
  </si>
  <si>
    <t xml:space="preserve">Pórtico metálico rolante com talha com capacidade de 5 t - 5,6 kW</t>
  </si>
  <si>
    <t xml:space="preserve"> E9763 </t>
  </si>
  <si>
    <t xml:space="preserve">Grupo gerador - 40 kVA</t>
  </si>
  <si>
    <t xml:space="preserve"> E9052 </t>
  </si>
  <si>
    <t xml:space="preserve">Empilhadeira a diesel com capacidade de 10 t - 82 kW</t>
  </si>
  <si>
    <t xml:space="preserve">Comp. de Ref. DNIT: Sicro – 3713824/outubro/2024 - Composição do Sicro para uma produção de equipe de 32,48 m, logo:
Empilhadeira: 0,47 ÷ 32,48 = 0,0145 h//
Grupo gerador: 1,00 ÷ 32,48 = 0,0308 h//
Pórtico metálico rolante com talha: 1,00 ÷ 32,48 = 0,0308 h//
Servente: 2,00 ÷ 32,48 = 0,0616 h
</t>
  </si>
  <si>
    <t xml:space="preserve"> CPU1589 </t>
  </si>
  <si>
    <t xml:space="preserve">CORTE DE CHAPAS DE AÇO COM ESPESSURA DE 3 MM COM MAÇARICO OXIACETILENO</t>
  </si>
  <si>
    <t xml:space="preserve"> 88317 </t>
  </si>
  <si>
    <t xml:space="preserve">SOLDADOR COM ENCARGOS COMPLEMENTARES</t>
  </si>
  <si>
    <t xml:space="preserve"> 00000001 </t>
  </si>
  <si>
    <t xml:space="preserve">ACETILENO - RECARGA DE GAS PARA CILINDRO (NAO INCLUI TROCA/MANUTENCAO DO CILINDRO)</t>
  </si>
  <si>
    <t xml:space="preserve"> E9662 </t>
  </si>
  <si>
    <t xml:space="preserve">Equipamento para solda e corte com oxiacetileno</t>
  </si>
  <si>
    <t xml:space="preserve"> 00000002 </t>
  </si>
  <si>
    <t xml:space="preserve">OXIGENIO - RECARGA DE GAS PARA CILINDRO (NAO INCLUI TROCA/MANUTENCAO DO CILINDRO)</t>
  </si>
  <si>
    <t xml:space="preserve">Comp. de Ref. DNIT: Sicro – 1400973/OUT/2025 - Composição do Sicro para uma produção de equipe de 45,85 m, logo:
Equipamento para solda e corte com oxiacetileno: 1,00 ÷ 45,85 = 0,0218 h//
soldador: 1,00 ÷ 45,85 = 0,0218 h 
</t>
  </si>
  <si>
    <t xml:space="preserve"> CPU1590 </t>
  </si>
  <si>
    <t xml:space="preserve">CORTE DE PERFIL METÁLICO COM MÁQUINA POLICORTE COM ESPESSURA DE ATÉ 1/8”</t>
  </si>
  <si>
    <t xml:space="preserve"> M0076 </t>
  </si>
  <si>
    <t xml:space="preserve">Disco de corte abrasivo para policorte - D = 300 mm</t>
  </si>
  <si>
    <t xml:space="preserve">un</t>
  </si>
  <si>
    <t xml:space="preserve"> E9764 </t>
  </si>
  <si>
    <t xml:space="preserve">Grupo gerador - 7,2 kVA</t>
  </si>
  <si>
    <t xml:space="preserve"> E9717 </t>
  </si>
  <si>
    <t xml:space="preserve">Máquina policorte - 2,20 kW</t>
  </si>
  <si>
    <t xml:space="preserve">Comp. de Ref. DNIT: Sicro – 1419543/OUT/2025 - Composição do Sicro para uma produção de equipe de 249,00 UN, logo:
Grupo gerador: 0,42 ÷ 249,00 = 0,0017 h//
Máquina policorte: 0,42 ÷ 249,00 = 0,0017 h//
Serralheiro/soldador: 1,00 ÷ 249,00 = 0,0040 h 
</t>
  </si>
  <si>
    <t xml:space="preserve"> 00000034 </t>
  </si>
  <si>
    <t xml:space="preserve">ACO CA-50, 10,0 MM, VERGALHAO</t>
  </si>
  <si>
    <t xml:space="preserve"> 95335 </t>
  </si>
  <si>
    <t xml:space="preserve">CURSO DE CAPACITAÇÃO PARA ENCANADOR OU BOMBEIRO HIDRÁULICO (ENCARGOS COMPLEMENTARES) - HORISTA</t>
  </si>
  <si>
    <t xml:space="preserve"> 00002696 </t>
  </si>
  <si>
    <t xml:space="preserve">ENCANADOR OU BOMBEIRO HIDRAULICO (HORISTA)</t>
  </si>
  <si>
    <t xml:space="preserve"> 95343 </t>
  </si>
  <si>
    <t xml:space="preserve">CURSO DE CAPACITAÇÃO PARA MONTADOR DE TUBO AÇO/EQUIPAMENTOS (ENCARGOS COMPLEMENTARES) - HORISTA</t>
  </si>
  <si>
    <t xml:space="preserve"> 00002701 </t>
  </si>
  <si>
    <t xml:space="preserve">INSTALADOR DE TUBULACOES - TUBOS/EQUIPAMENTOS (HORISTA)</t>
  </si>
  <si>
    <t xml:space="preserve"> 95346 </t>
  </si>
  <si>
    <t xml:space="preserve">CURSO DE CAPACITAÇÃO PARA MOTORISTA DE BASCULANTE (ENCARGOS COMPLEMENTARES) - HORISTA</t>
  </si>
  <si>
    <t xml:space="preserve"> 00020020 </t>
  </si>
  <si>
    <t xml:space="preserve">MOTORISTA DE CAMINHAO-BASCULANTE (HORISTA)</t>
  </si>
  <si>
    <t xml:space="preserve"> 95347 </t>
  </si>
  <si>
    <t xml:space="preserve">CURSO DE CAPACITAÇÃO PARA MOTORISTA DE CAMINHÃO (ENCARGOS COMPLEMENTARES) - HORISTA</t>
  </si>
  <si>
    <t xml:space="preserve"> 00004093 </t>
  </si>
  <si>
    <t xml:space="preserve">MOTORISTA DE CAMINHAO (HORISTA)</t>
  </si>
  <si>
    <t xml:space="preserve"> 95351 </t>
  </si>
  <si>
    <t xml:space="preserve">CURSO DE CAPACITAÇÃO PARA MOTORISTA OPERADOR DE MUNCK (ENCARGOS COMPLEMENTARES) - HORISTA</t>
  </si>
  <si>
    <t xml:space="preserve"> 00004096 </t>
  </si>
  <si>
    <t xml:space="preserve">MOTORISTA OPERADOR DE CAMINHAO COM MUNCK (HORISTA)</t>
  </si>
  <si>
    <t xml:space="preserve"> 95389 </t>
  </si>
  <si>
    <t xml:space="preserve">CURSO DE CAPACITAÇÃO PARA OPERADOR DE BETONEIRA ESTACIONÁRIA/MISTURADOR (ENCARGOS COMPLEMENTARES) - HORISTA</t>
  </si>
  <si>
    <t xml:space="preserve"> 00037666 </t>
  </si>
  <si>
    <t xml:space="preserve">OPERADOR DE BETONEIRA ESTACIONARIA / MISTURADOR (HORISTA)</t>
  </si>
  <si>
    <t xml:space="preserve"> 95357 </t>
  </si>
  <si>
    <t xml:space="preserve">CURSO DE CAPACITAÇÃO PARA OPERADOR DE ESCAVADEIRA (ENCARGOS COMPLEMENTARES) - HORISTA</t>
  </si>
  <si>
    <t xml:space="preserve"> 00004234 </t>
  </si>
  <si>
    <t xml:space="preserve">OPERADOR DE ESCAVADEIRA (HORISTA)</t>
  </si>
  <si>
    <t xml:space="preserve"> 95361 </t>
  </si>
  <si>
    <t xml:space="preserve">CURSO DE CAPACITAÇÃO PARA OPERADOR DE MARTELETE OU MARTELETEIRO (ENCARGOS COMPLEMENTARES) - HORISTA</t>
  </si>
  <si>
    <t xml:space="preserve"> 00004257 </t>
  </si>
  <si>
    <t xml:space="preserve">OPERADOR DE MARTELETE OU MARTELETEIRO (HORISTA)</t>
  </si>
  <si>
    <t xml:space="preserve"> 95363 </t>
  </si>
  <si>
    <t xml:space="preserve">CURSO DE CAPACITAÇÃO PARA OPERADOR DE MOTONIVELADORA (ENCARGOS COMPLEMENTARES) - HORISTA</t>
  </si>
  <si>
    <t xml:space="preserve"> 00004239 </t>
  </si>
  <si>
    <t xml:space="preserve">OPERADOR DE MOTONIVELADORA (HORISTA)</t>
  </si>
  <si>
    <t xml:space="preserve"> 95360 </t>
  </si>
  <si>
    <t xml:space="preserve">CURSO DE CAPACITAÇÃO PARA OPERADOR DE MÁQUINAS E EQUIPAMENTOS (ENCARGOS COMPLEMENTARES) - HORISTA</t>
  </si>
  <si>
    <t xml:space="preserve"> 00004230 </t>
  </si>
  <si>
    <t xml:space="preserve">OPERADOR DE MAQUINAS E TRATORES DIVERSOS - TERRAPLANAGEM (HORISTA)</t>
  </si>
  <si>
    <t xml:space="preserve"> 95366 </t>
  </si>
  <si>
    <t xml:space="preserve">CURSO DE CAPACITAÇÃO PARA OPERADOR DE ROLO COMPACTADOR (ENCARGOS COMPLEMENTARES) - HORISTA</t>
  </si>
  <si>
    <t xml:space="preserve"> 00004238 </t>
  </si>
  <si>
    <t xml:space="preserve">OPERADOR DE ROLO COMPACTADOR (HORISTA)</t>
  </si>
  <si>
    <t xml:space="preserve"> 95371 </t>
  </si>
  <si>
    <t xml:space="preserve">CURSO DE CAPACITAÇÃO PARA PEDREIRO (ENCARGOS COMPLEMENTARES) - HORISTA</t>
  </si>
  <si>
    <t xml:space="preserve"> 00004750 </t>
  </si>
  <si>
    <t xml:space="preserve">PEDREIRO (HORISTA)</t>
  </si>
  <si>
    <t xml:space="preserve"> 95372 </t>
  </si>
  <si>
    <t xml:space="preserve">CURSO DE CAPACITAÇÃO PARA PINTOR (ENCARGOS COMPLEMENTARES) - HORISTA</t>
  </si>
  <si>
    <t xml:space="preserve"> 00004783 </t>
  </si>
  <si>
    <t xml:space="preserve">PINTOR (HORISTA)</t>
  </si>
  <si>
    <t xml:space="preserve"> 95378 </t>
  </si>
  <si>
    <t xml:space="preserve">CURSO DE CAPACITAÇÃO PARA SERVENTE (ENCARGOS COMPLEMENTARES) - HORISTA</t>
  </si>
  <si>
    <t xml:space="preserve"> 00006111 </t>
  </si>
  <si>
    <t xml:space="preserve">SERVENTE DE OBRAS (HORISTA)</t>
  </si>
  <si>
    <t xml:space="preserve"> 95379 </t>
  </si>
  <si>
    <t xml:space="preserve">CURSO DE CAPACITAÇÃO PARA SOLDADOR (ENCARGOS COMPLEMENTARES) - HORISTA</t>
  </si>
  <si>
    <t xml:space="preserve"> 00006160 </t>
  </si>
  <si>
    <t xml:space="preserve">SOLDADOR (HORISTA)</t>
  </si>
  <si>
    <t xml:space="preserve"> 00043475 </t>
  </si>
  <si>
    <t xml:space="preserve">FERRAMENTAS - FAMILIA ENCARREGADO GERAL - MENSALISTA (ENCARGOS COMPLEMENTARES - COLETADO CAIXA)</t>
  </si>
  <si>
    <t xml:space="preserve"> 00040818 </t>
  </si>
  <si>
    <t xml:space="preserve">ENCARREGADO GERAL DE OBRAS (MENSALISTA)</t>
  </si>
  <si>
    <t xml:space="preserve"> 00043499 </t>
  </si>
  <si>
    <t xml:space="preserve">EPI - FAMILIA ENCARREGADO GERAL - MENSALISTA (ENCARGOS COMPLEMENTARES - COLETADO CAIXA)</t>
  </si>
  <si>
    <t xml:space="preserve"> 00043498 </t>
  </si>
  <si>
    <t xml:space="preserve">EPI - FAMILIA ENGENHEIRO CIVIL - MENSALISTA (ENCARGOS COMPLEMENTARES - COLETADO CAIXA)</t>
  </si>
  <si>
    <t xml:space="preserve"> 00040813 </t>
  </si>
  <si>
    <t xml:space="preserve">ENGENHEIRO CIVIL DE OBRA PLENO (MENSALISTA)</t>
  </si>
  <si>
    <t xml:space="preserve"> 00043474 </t>
  </si>
  <si>
    <t xml:space="preserve">FERRAMENTAS - FAMILIA ENGENHEIRO CIVIL - MENSALISTA (ENCARGOS COMPLEMENTARES - COLETADO CAIXA)</t>
  </si>
  <si>
    <t xml:space="preserve"> CPU1591 </t>
  </si>
  <si>
    <t xml:space="preserve">SOLDA ELÉTRICA DE PERFIS METÁLICOS E CHAPAS DE AÇO COM ELETRODO E60XX</t>
  </si>
  <si>
    <t xml:space="preserve"> M3947 </t>
  </si>
  <si>
    <t xml:space="preserve">Tubo em aço - E = 3,00 mm e seção de 40 x 40 mm</t>
  </si>
  <si>
    <t xml:space="preserve"> M1376 </t>
  </si>
  <si>
    <t xml:space="preserve">Chapa fina em aço ASTM A36</t>
  </si>
  <si>
    <t xml:space="preserve"> 00039397 </t>
  </si>
  <si>
    <t xml:space="preserve">DESMOLDANTE PARA FORMAS METALICAS A BASE DE OLEO VEGETAL</t>
  </si>
  <si>
    <t xml:space="preserve">Comp. de Ref. DNIT: Sicro – 3107967/OUT/2025</t>
  </si>
  <si>
    <t xml:space="preserve"> 89260 </t>
  </si>
  <si>
    <t xml:space="preserve">GUINDAUTO HIDRÁULICO, CAPACIDADE MÁXIMA DE CARGA 6200 KG, MOMENTO MÁXIMO DE CARGA 11,7 TM, ALCANCE MÁXIMO HORIZONTAL 9,70 M, INCLUSIVE CAMINHÃO TOCO PBT 16.000 KG, POTÊNCIA DE 189 CV - JUROS. AF_06/2014</t>
  </si>
  <si>
    <t xml:space="preserve"> 91466 </t>
  </si>
  <si>
    <t xml:space="preserve">GUINDAUTO HIDRÁULICO, CAPACIDADE MÁXIMA DE CARGA 6200 KG, MOMENTO MÁXIMO DE CARGA 11,7 TM, ALCANCE MÁXIMO HORIZONTAL 9,70 M, INCLUSIVE CAMINHÃO TOCO PBT 16.000 KG, POTÊNCIA DE 189 CV - IMPOSTOS E SEGUROS. AF_08/2015</t>
  </si>
  <si>
    <t xml:space="preserve"> 89259 </t>
  </si>
  <si>
    <t xml:space="preserve">GUINDAUTO HIDRÁULICO, CAPACIDADE MÁXIMA DE CARGA 6200 KG, MOMENTO MÁXIMO DE CARGA 11,7 TM, ALCANCE MÁXIMO HORIZONTAL 9,70 M, INCLUSIVE CAMINHÃO TOCO PBT 16.000 KG, POTÊNCIA DE 189 CV - DEPRECIAÇÃO. AF_06/2014</t>
  </si>
  <si>
    <t xml:space="preserve"> 88286 </t>
  </si>
  <si>
    <t xml:space="preserve">MOTORISTA OPERADOR DE MUNCK COM ENCARGOS COMPLEMENTARES</t>
  </si>
  <si>
    <t xml:space="preserve"> 91467 </t>
  </si>
  <si>
    <t xml:space="preserve">GUINDAUTO HIDRÁULICO, CAPACIDADE MÁXIMA DE CARGA 6200 KG, MOMENTO MÁXIMO DE CARGA 11,7 TM, ALCANCE MÁXIMO HORIZONTAL 9,70 M, INCLUSIVE CAMINHÃO TOCO PBT 16.000 KG, POTÊNCIA DE 189 CV - MATERIAIS NA OPERAÇÃO. AF_08/2015</t>
  </si>
  <si>
    <t xml:space="preserve"> 89262 </t>
  </si>
  <si>
    <t xml:space="preserve">GUINDAUTO HIDRÁULICO, CAPACIDADE MÁXIMA DE CARGA 6200 KG, MOMENTO MÁXIMO DE CARGA 11,7 TM, ALCANCE MÁXIMO HORIZONTAL 9,70 M, INCLUSIVE CAMINHÃO TOCO PBT 16.000 KG, POTÊNCIA DE 189 CV - MANUTENÇÃO. AF_06/2014</t>
  </si>
  <si>
    <t xml:space="preserve"> 00003363 </t>
  </si>
  <si>
    <t xml:space="preserve">GUINDAUTO HIDRAULICO, CAPACIDADE MAXIMA DE CARGA 6200 KG, MOMENTO MAXIMO DE CARGA 11,7 TM, ALCANCE MAXIMO HORIZONTAL 9,70 M, PARA MONTAGEM SOBRE CHASSI DE CAMINHAO PBT MINIMO 13000 KG (INCLUI MONTAGEM, NAO INCLUI CAMINHAO)</t>
  </si>
  <si>
    <t xml:space="preserve"> 00037752 </t>
  </si>
  <si>
    <t xml:space="preserve">CAMINHAO TOCO, PESO BRUTO TOTAL 16000 KG, CARGA UTIL MAXIMA 11030 KG, DISTANCIA ENTRE EIXOS 5,41 M, POTENCIA 185 CV (INCLUI CABINE E CHASSI, NAO INCLUI CARROCERIA)</t>
  </si>
  <si>
    <t xml:space="preserve"> 102272 </t>
  </si>
  <si>
    <t xml:space="preserve">MARTELO DEMOLIDOR ELÉTRICO, COM POTÊNCIA DE 2.000 W, 1.000 IMPACTOS POR MINUTO, PESO DE 30 KG - MANUTENÇÃO. AF_01/2021</t>
  </si>
  <si>
    <t xml:space="preserve"> 102273 </t>
  </si>
  <si>
    <t xml:space="preserve">MARTELO DEMOLIDOR ELÉTRICO, COM POTÊNCIA DE 2.000 W, 1.000 IMPACTOS POR MINUTO, PESO DE 30 KG - MATERIAIS NA OPERAÇÃO. AF_01/2021</t>
  </si>
  <si>
    <t xml:space="preserve"> 102271 </t>
  </si>
  <si>
    <t xml:space="preserve">MARTELO DEMOLIDOR ELÉTRICO, COM POTÊNCIA DE 2.000 W, 1.000 IMPACTOS POR MINUTO, PESO DE 30 KG - JUROS. AF_01/2021</t>
  </si>
  <si>
    <t xml:space="preserve"> 102270 </t>
  </si>
  <si>
    <t xml:space="preserve">MARTELO DEMOLIDOR ELÉTRICO, COM POTÊNCIA DE 2.000 W, 1.000 IMPACTOS POR MINUTO, PESO DE 30 KG - DEPRECIAÇÃO. AF_01/2021</t>
  </si>
  <si>
    <t xml:space="preserve"> 00040703 </t>
  </si>
  <si>
    <t xml:space="preserve">MARTELO DEMOLIDOR ELETRICO, COM POTENCIA DE 2.000 W, FREQUENCIA DE 1.000 IMPACTOS POR MINUTO, FORCA DE IMPACTO ENTRE 60 E 65 J, PESO DE 30 KG</t>
  </si>
  <si>
    <t xml:space="preserve"> 92965 </t>
  </si>
  <si>
    <t xml:space="preserve">MARTELO PERFURADOR PNEUMÁTICO MANUAL, HASTE 25 X 75 MM, 21 KG - MANUTENÇÃO. AF_12/2015</t>
  </si>
  <si>
    <t xml:space="preserve"> 92963 </t>
  </si>
  <si>
    <t xml:space="preserve">MARTELO PERFURADOR PNEUMÁTICO MANUAL, HASTE 25 X 75 MM, 21 KG - DEPRECIAÇÃO. AF_12/2015</t>
  </si>
  <si>
    <t xml:space="preserve"> 92964 </t>
  </si>
  <si>
    <t xml:space="preserve">MARTELO PERFURADOR PNEUMÁTICO MANUAL, HASTE 25 X 75 MM, 21 KG - JUROS. AF_12/2015</t>
  </si>
  <si>
    <t xml:space="preserve"> 00014529 </t>
  </si>
  <si>
    <t xml:space="preserve">MARTELO PERFURADOR PNEUMATICO MANUAL, HASTE 25 X 75 MM, 21 KG</t>
  </si>
  <si>
    <t xml:space="preserve">Composição de referência: SICRO 3 - CÓDIGO 6719698 / Produção: 24,90km/h; logo, 1,00 ÷ 24,90 = 0,0402 h (Util. Produtiva)</t>
  </si>
  <si>
    <t xml:space="preserve">Composição de referência: SICRO 3 - CÓDIGO 6719683 / Produção: 24,90km/h; logo, 1,00 ÷ 24,90 = 0,0402 h (Util. Produtiva)</t>
  </si>
  <si>
    <t xml:space="preserve">Composição de referência: SICRO 3 - CÓDIGO 6719628 / Produção: 12,45km/h; logo, 1,00 ÷ 12,45 = 0,0803 h (Util. Produtiva)</t>
  </si>
  <si>
    <t xml:space="preserve">Composição de referência: SICRO 3 - CÓDIGO 6719634 / Produção: 24,90km/h; logo, 1,00 ÷ 24,90 = 0,0402 h (Util. Produtiva)</t>
  </si>
  <si>
    <t xml:space="preserve">Composição de referência: SICRO 3 - CÓDIGO 6719843 / Produção: 24,90km/h; logo, 1,00 ÷ 24,90 = 0,0402 h (Util. Produtiva)</t>
  </si>
  <si>
    <t xml:space="preserve">Composição de referência: SICRO 3 - CÓDIGO 6719637 / Produção: 24,90km/h; logo, 1,00 ÷ 24,90 = 0,0402 h (Util. Produtiva)</t>
  </si>
  <si>
    <t xml:space="preserve"> E9686 </t>
  </si>
  <si>
    <t xml:space="preserve">Caminhão guindauto com capacidade de elevação de 6,2 t e carroceria de 7 t - 136 kW</t>
  </si>
  <si>
    <t xml:space="preserve">Comp. referência: SICRO 3 - CÓDIGO 6719846 / Produção: 24,90km/h; logo, 1,00 ÷ 24,90 = 0,040203 h (Util. Produtiva)</t>
  </si>
  <si>
    <t xml:space="preserve">Produtividade da composição do Sicro 3 - 6719580 = 24,90 km, logo para 1 km = 1 ÷ 24,90 = 0,0402 </t>
  </si>
  <si>
    <t xml:space="preserve"> 00043464 </t>
  </si>
  <si>
    <t xml:space="preserve">FERRAMENTAS - FAMILIA OPERADOR ESCAVADEIRA - HORISTA (ENCARGOS COMPLEMENTARES - COLETADO CAIXA)</t>
  </si>
  <si>
    <t xml:space="preserve"> 00043488 </t>
  </si>
  <si>
    <t xml:space="preserve">EPI - FAMILIA OPERADOR ESCAVADEIRA - HORISTA (ENCARGOS COMPLEMENTARES - COLETADO CAIXA)</t>
  </si>
  <si>
    <t xml:space="preserve"> 89228 </t>
  </si>
  <si>
    <t xml:space="preserve">MOTONIVELADORA POTÊNCIA BÁSICA LÍQUIDA (PRIMEIRA MARCHA) 125 HP, PESO BRUTO 13032 KG, LARGURA DA LÂMINA DE 3,7 M - DEPRECIAÇÃO. AF_06/2014</t>
  </si>
  <si>
    <t xml:space="preserve"> 88300 </t>
  </si>
  <si>
    <t xml:space="preserve">OPERADOR DE MOTONIVELADORA COM ENCARGOS COMPLEMENTARES</t>
  </si>
  <si>
    <t xml:space="preserve"> 89229 </t>
  </si>
  <si>
    <t xml:space="preserve">MOTONIVELADORA POTÊNCIA BÁSICA LÍQUIDA (PRIMEIRA MARCHA) 125 HP, PESO BRUTO 13032 KG, LARGURA DA LÂMINA DE 3,7 M - JUROS. AF_06/2014</t>
  </si>
  <si>
    <t xml:space="preserve"> 53849 </t>
  </si>
  <si>
    <t xml:space="preserve">MOTONIVELADORA POTÊNCIA BÁSICA LÍQUIDA (PRIMEIRA MARCHA) 125 HP, PESO BRUTO 13032 KG, LARGURA DA LÂMINA DE 3,7 M - MATERIAIS NA OPERAÇÃO. AF_06/2014</t>
  </si>
  <si>
    <t xml:space="preserve"> 5779 </t>
  </si>
  <si>
    <t xml:space="preserve">MOTONIVELADORA POTÊNCIA BÁSICA LÍQUIDA (PRIMEIRA MARCHA) 125 HP, PESO BRUTO 13032 KG, LARGURA DA LÂMINA DE 3,7 M - MANUTENÇÃO. AF_06/2014</t>
  </si>
  <si>
    <t xml:space="preserve"> 00004090 </t>
  </si>
  <si>
    <t xml:space="preserve">MOTONIVELADORA POTENCIA BASICA LIQUIDA (PRIMEIRA MARCHA) 125 HP, PESO BRUTO 13843 KG, LARGURA DA LAMINA DE 3,7 M</t>
  </si>
  <si>
    <t xml:space="preserve"> 88294 </t>
  </si>
  <si>
    <t xml:space="preserve">OPERADOR DE ESCAVADEIRA COM ENCARGOS COMPLEMENTARES</t>
  </si>
  <si>
    <t xml:space="preserve"> 88303 </t>
  </si>
  <si>
    <t xml:space="preserve">OPERADOR DE ROLO COMPACTADOR COM ENCARGOS COMPLEMENTARES</t>
  </si>
  <si>
    <t xml:space="preserve"> 00043466 </t>
  </si>
  <si>
    <t xml:space="preserve">FERRAMENTAS - FAMILIA PINTOR - HORISTA (ENCARGOS COMPLEMENTARES - COLETADO CAIXA)</t>
  </si>
  <si>
    <t xml:space="preserve"> 00043490 </t>
  </si>
  <si>
    <t xml:space="preserve">EPI - FAMILIA PINTOR - HORISTA (ENCARGOS COMPLEMENTARES - COLETADO CAIXA)</t>
  </si>
  <si>
    <t xml:space="preserve"> 00012815 </t>
  </si>
  <si>
    <t xml:space="preserve">FITA CREPE ROLO DE *25* MM X 50 M</t>
  </si>
  <si>
    <t xml:space="preserve"> 00007304 </t>
  </si>
  <si>
    <t xml:space="preserve">TINTA EPOXI BASE AGUA PREMIUM, BRANCA</t>
  </si>
  <si>
    <t xml:space="preserve"> 00005330 </t>
  </si>
  <si>
    <t xml:space="preserve">DILUENTE EPOXI</t>
  </si>
  <si>
    <t xml:space="preserve"> 00044072 </t>
  </si>
  <si>
    <t xml:space="preserve">PRIMER EPOXI / EPOXIDICO</t>
  </si>
  <si>
    <t xml:space="preserve"> 00007340 </t>
  </si>
  <si>
    <t xml:space="preserve">IMUNIZANTE PARA MADEIRA, INCOLOR</t>
  </si>
  <si>
    <t xml:space="preserve"> 00036178 </t>
  </si>
  <si>
    <t xml:space="preserve">PISO TATIL / PODOTATIL, LADRILHO HIDRAULICO/CONCRETO, *40 X 40* CM, E= 2,5* CM, PADRAO TATIL ALERTA OU DIRECIONAL, COR NATURAL</t>
  </si>
  <si>
    <t xml:space="preserve">Composição de referência: 12039 / ORSE
Obs: O serviço será utilizado para o piso tátil natural e colorido, devido o preço do insumo do sinapi atender ao preço de mercado de ambos (*40 x 40*CM) ou (*25 x 25*CM) . Ademais, consta no catálogo de insumos, ambas opções de cores.</t>
  </si>
  <si>
    <t xml:space="preserve">Comp. de Ref. ORSE (72) </t>
  </si>
  <si>
    <t xml:space="preserve"> 5668 </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</si>
  <si>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</si>
  <si>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 88859 </t>
  </si>
  <si>
    <t xml:space="preserve">RETROESCAVADEIRA SOBRE RODAS COM CARREGADEIRA, TRAÇÃO 4X2, POTÊNCIA LÍQ. 79 HP, CAÇAMBA CARREG. CAP. MÍN. 1 M3, CAÇAMBA RETRO CAP. 0,20 M3, PESO OPERACIONAL MÍN. 6.570 KG, PROFUNDIDADE ESCAVAÇÃO MÁX. 4,37 M - DEPRECIAÇÃO. AF_06/2014</t>
  </si>
  <si>
    <t xml:space="preserve"> 5667 </t>
  </si>
  <si>
    <t xml:space="preserve">RETROESCAVADEIRA SOBRE RODAS COM CARREGADEIRA, TRAÇÃO 4X2, POTÊNCIA LÍQ. 79 HP, CAÇAMBA CARREG. CAP. MÍN. 1 M3, CAÇAMBA RETRO CAP. 0,20 M3, PESO OPERACIONAL MÍN. 6.570 KG, PROFUNDIDADE ESCAVAÇÃO MÁX. 4,37 M - MANUTENÇÃO. AF_06/2014</t>
  </si>
  <si>
    <t xml:space="preserve"> 88860 </t>
  </si>
  <si>
    <t xml:space="preserve">RETROESCAVADEIRA SOBRE RODAS COM CARREGADEIRA, TRAÇÃO 4X2, POTÊNCIA LÍQ. 79 HP, CAÇAMBA CARREG. CAP. MÍN. 1 M3, CAÇAMBA RETRO CAP. 0,20 M3, PESO OPERACIONAL MÍN. 6.570 KG, PROFUNDIDADE ESCAVAÇÃO MÁX. 4,37 M - JUROS. AF_06/2014</t>
  </si>
  <si>
    <t xml:space="preserve"> 00036530 </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</si>
  <si>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</si>
  <si>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 89012 </t>
  </si>
  <si>
    <t xml:space="preserve">RETROESCAVADEIRA SOBRE RODAS COM CARREGADEIRA, TRAÇÃO 4X4, POTÊNCIA LÍQ. 72 HP, CAÇAMBA CARREG. CAP. MÍN. 0,79 M3, CAÇAMBA RETRO CAP. 0,18 M3, PESO OPERACIONAL MÍN. 7.140 KG, PROFUNDIDADE ESCAVAÇÃO MÁX. 4,50 M - JUROS. AF_06/2014</t>
  </si>
  <si>
    <t xml:space="preserve"> 89011 </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</si>
  <si>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</si>
  <si>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 5735 </t>
  </si>
  <si>
    <t xml:space="preserve">RETROESCAVADEIRA SOBRE RODAS COM CARREGADEIRA, TRAÇÃO 4X4, POTÊNCIA LÍQ. 72 HP, CAÇAMBA CARREG. CAP. MÍN. 0,79 M3, CAÇAMBA RETRO CAP. 0,18 M3, PESO OPERACIONAL MÍN. 7.140 KG, PROFUNDIDADE ESCAVAÇÃO MÁX. 4,50 M - MANUTENÇÃO. AF_06/2014</t>
  </si>
  <si>
    <t xml:space="preserve"> 5736 </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</si>
  <si>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</si>
  <si>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 00006046 </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</si>
  <si>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</si>
  <si>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 89210 </t>
  </si>
  <si>
    <t xml:space="preserve">ROLO COMPACTADOR VIBRATÓRIO DE UM CILINDRO AÇO LISO, POTÊNCIA 80 HP, PESO OPERACIONAL MÁXIMO 8,1 T, IMPACTO DINÂMICO 16,15 / 9,5 T, LARGURA DE TRABALHO 1,68 M - DEPRECIAÇÃO. AF_06/2014</t>
  </si>
  <si>
    <t xml:space="preserve"> 89211 </t>
  </si>
  <si>
    <t xml:space="preserve">ROLO COMPACTADOR VIBRATÓRIO DE UM CILINDRO AÇO LISO, POTÊNCIA 80 HP, PESO OPERACIONAL MÁXIMO 8,1 T, IMPACTO DINÂMICO 16,15 / 9,5 T, LARGURA DE TRABALHO 1,68 M - JUROS. AF_06/2014</t>
  </si>
  <si>
    <t xml:space="preserve"> 53788 </t>
  </si>
  <si>
    <t xml:space="preserve">ROLO COMPACTADOR VIBRATÓRIO DE UM CILINDRO AÇO LISO, POTÊNCIA 80 HP, PESO OPERACIONAL MÁXIMO 8,1 T, IMPACTO DINÂMICO 16,15 / 9,5 T, LARGURA DE TRABALHO 1,68 M - MATERIAIS NA OPERAÇÃO. AF_06/2014</t>
  </si>
  <si>
    <t xml:space="preserve"> 5674 </t>
  </si>
  <si>
    <t xml:space="preserve">ROLO COMPACTADOR VIBRATÓRIO DE UM CILINDRO AÇO LISO, POTÊNCIA 80 HP, PESO OPERACIONAL MÁXIMO 8,1 T, IMPACTO DINÂMICO 16,15 / 9,5 T, LARGURA DE TRABALHO 1,68 M - MANUTENÇÃO. AF_06/2014</t>
  </si>
  <si>
    <t xml:space="preserve"> 00010646 </t>
  </si>
  <si>
    <t xml:space="preserve">ROLO COMPACTADOR VIBRATORIO DE UM CILINDRO, ACO LISO, POTENCIA 80 HP, PESO OPERACIONAL MAXIMO 8,1 T, IMPACTO DINAMICO 16,15/9,5 T, LARGURA TRABALHO 1,68 M</t>
  </si>
  <si>
    <t xml:space="preserve"> 73313 </t>
  </si>
  <si>
    <t xml:space="preserve">ROLO COMPACTADOR VIBRATÓRIO PÉ DE CARNEIRO PARA SOLOS, POTÊNCIA 80 HP, PESO OPERACIONAL SEM/COM LASTRO 7,4 / 8,8 T, LARGURA DE TRABALHO 1,68 M - JUROS. AF_02/2016</t>
  </si>
  <si>
    <t xml:space="preserve"> 73309 </t>
  </si>
  <si>
    <t xml:space="preserve">ROLO COMPACTADOR VIBRATÓRIO PÉ DE CARNEIRO PARA SOLOS, POTÊNCIA 80 HP, PESO OPERACIONAL SEM/COM LASTRO 7,4 / 8,8 T, LARGURA DE TRABALHO 1,68 M - DEPRECIAÇÃO. AF_02/2016</t>
  </si>
  <si>
    <t xml:space="preserve"> 5089 </t>
  </si>
  <si>
    <t xml:space="preserve">ROLO COMPACTADOR VIBRATÓRIO PÉ DE CARNEIRO PARA SOLOS, POTÊNCIA 80 HP, PESO OPERACIONAL SEM/COM LASTRO 7,4 / 8,8 T, LARGURA DE TRABALHO 1,68 M - MANUTENÇÃO. AF_02/2016</t>
  </si>
  <si>
    <t xml:space="preserve"> 73315 </t>
  </si>
  <si>
    <t xml:space="preserve">ROLO COMPACTADOR VIBRATÓRIO PÉ DE CARNEIRO PARA SOLOS, POTÊNCIA 80 HP, PESO OPERACIONAL SEM/COM LASTRO 7,4 / 8,8 T, LARGURA DE TRABALHO 1,68 M - MATERIAIS NA OPERAÇÃO. AF_02/2016</t>
  </si>
  <si>
    <t xml:space="preserve"> 00014513 </t>
  </si>
  <si>
    <t xml:space="preserve">ROLO COMPACTADOR PE DE CARNEIRO VIBRATORIO, POTENCIA 80 HP, PESO OPERACIONAL SEM/COM LASTRO 7,4/8,8 T, LARGURA DE TRABALHO 1,68 M</t>
  </si>
  <si>
    <t xml:space="preserve"> 00043491 </t>
  </si>
  <si>
    <t xml:space="preserve">EPI - FAMILIA SERVENTE - HORISTA (ENCARGOS COMPLEMENTARES - COLETADO CAIXA)</t>
  </si>
  <si>
    <t xml:space="preserve"> 00043467 </t>
  </si>
  <si>
    <t xml:space="preserve">FERRAMENTAS - FAMILIA SERVENTE - HORISTA (ENCARGOS COMPLEMENTARES - COLETADO CAIXA)</t>
  </si>
  <si>
    <t xml:space="preserve"> E9547 </t>
  </si>
  <si>
    <t xml:space="preserve">Máquina de solda elétrica transformadora 250 A - 9,20 kW</t>
  </si>
  <si>
    <t xml:space="preserve"> M1397 </t>
  </si>
  <si>
    <t xml:space="preserve">Eletrodo revestido E60XX</t>
  </si>
  <si>
    <t xml:space="preserve">Comp. de Ref. DNIT: Sicro – 2408057/OUT/2025 - Composição do Sicro para uma produção de equipe de 1,34139 kg, logo:
Grupo gerador: 1,00 ÷ 1,34139 = 0,7455 h//
Máquina para solda elétrica: 1,00 ÷ 1,34139 = 0,7455 h//
Servente: 1,00 ÷ 1,34139 = 0,7455 h // Soldador: 1,00 ÷ 1,34139 = 0,7455 h
</t>
  </si>
  <si>
    <t xml:space="preserve"> 00043468 </t>
  </si>
  <si>
    <t xml:space="preserve">FERRAMENTAS - FAMILIA SOLDADOR - HORISTA (ENCARGOS COMPLEMENTARES - COLETADO CAIXA)</t>
  </si>
  <si>
    <t xml:space="preserve"> 00043492 </t>
  </si>
  <si>
    <t xml:space="preserve">EPI - FAMILIA SOLDADOR - HORISTA (ENCARGOS COMPLEMENTARES - COLETADO CAIXA)</t>
  </si>
  <si>
    <t xml:space="preserve"> 00040820 </t>
  </si>
  <si>
    <t xml:space="preserve">TOPOGRAFO (MENSALISTA)</t>
  </si>
  <si>
    <t xml:space="preserve"> 00043470 </t>
  </si>
  <si>
    <t xml:space="preserve">FERRAMENTAS - FAMILIA ALMOXARIFE - MENSALISTA (ENCARGOS COMPLEMENTARES - COLETADO CAIXA)</t>
  </si>
  <si>
    <t xml:space="preserve"> 00043494 </t>
  </si>
  <si>
    <t xml:space="preserve">EPI - FAMILIA ALMOXARIFE - MENSALISTA (ENCARGOS COMPLEMENTARES - COLETADO CAIXA)</t>
  </si>
  <si>
    <t xml:space="preserve"> 00040944 </t>
  </si>
  <si>
    <t xml:space="preserve">TECNICO EM SEGURANCA DO TRABALHO (MENSALISTA)</t>
  </si>
  <si>
    <t xml:space="preserve"> 90583 </t>
  </si>
  <si>
    <t xml:space="preserve">VIBRADOR DE IMERSÃO, DIÂMETRO DE PONTEIRA 45MM, MOTOR ELÉTRICO TRIFÁSICO POTÊNCIA DE 2 CV - JUROS. AF_06/2015</t>
  </si>
  <si>
    <t xml:space="preserve"> 90582 </t>
  </si>
  <si>
    <t xml:space="preserve">VIBRADOR DE IMERSÃO, DIÂMETRO DE PONTEIRA 45MM, MOTOR ELÉTRICO TRIFÁSICO POTÊNCIA DE 2 CV - DEPRECIAÇÃO. AF_06/2015</t>
  </si>
  <si>
    <t xml:space="preserve"> 90585 </t>
  </si>
  <si>
    <t xml:space="preserve">VIBRADOR DE IMERSÃO, DIÂMETRO DE PONTEIRA 45MM, MOTOR ELÉTRICO TRIFÁSICO POTÊNCIA DE 2 CV - MATERIAIS NA OPERAÇÃO. AF_06/2015</t>
  </si>
  <si>
    <t xml:space="preserve"> 90584 </t>
  </si>
  <si>
    <t xml:space="preserve">VIBRADOR DE IMERSÃO, DIÂMETRO DE PONTEIRA 45MM, MOTOR ELÉTRICO TRIFÁSICO POTÊNCIA DE 2 CV - MANUTENÇÃO. AF_06/2015</t>
  </si>
  <si>
    <t xml:space="preserve"> 00013896 </t>
  </si>
  <si>
    <t xml:space="preserve">VIBRADOR DE IMERSAO, DIAMETRO DA PONTEIRA DE *45* MM, COM MOTOR ELETRICO TRIFASICO DE 2 HP (2 CV)</t>
  </si>
  <si>
    <t xml:space="preserve">Total sem BDI</t>
  </si>
  <si>
    <t xml:space="preserve">Total do BDI</t>
  </si>
  <si>
    <t xml:space="preserve">Total Geral</t>
  </si>
  <si>
    <t xml:space="preserve">QUADRO DE COMPOSIÇÃO DA TAXA DE BDI SEM DESONERAÇÃO</t>
  </si>
  <si>
    <t xml:space="preserve">COMPOSIÇÃO DO CUSTO INDIRETO (CI) QUE INCIDE SOBRE OS CUSTOS DIRETOS(CD)</t>
  </si>
  <si>
    <t xml:space="preserve">DISCRIMINAÇÃO DOS CUSTOS INDIRETOS (CI)</t>
  </si>
  <si>
    <t xml:space="preserve">PORCENTAGEM(%) ADOTADA</t>
  </si>
  <si>
    <t xml:space="preserve">Custo de Administração Central - AC</t>
  </si>
  <si>
    <t xml:space="preserve">Custo de Margem de Incerteza do Empreendimento (Seguros, Riscos e Garantias) - MI</t>
  </si>
  <si>
    <t xml:space="preserve">Custo Financeiro - CF</t>
  </si>
  <si>
    <t xml:space="preserve">COMPOSIÇÃO DO CUSTO INDIRETO(CI) QUE INCIDE SOBRE O PREÇO TOTAL DA OBRA(PT)</t>
  </si>
  <si>
    <t xml:space="preserve">DISCRIMINAÇÃO DOS CUSTOS INDIRETOS(CI)</t>
  </si>
  <si>
    <t xml:space="preserve">Custos Tributários - total - T</t>
  </si>
  <si>
    <t xml:space="preserve">           Tributários Federais</t>
  </si>
  <si>
    <t xml:space="preserve">           Tributários Estaduais</t>
  </si>
  <si>
    <t xml:space="preserve">           Tributários Municipais</t>
  </si>
  <si>
    <t xml:space="preserve">Margem de Contribuição Bruta (Benefício ou Lucro) - MC</t>
  </si>
  <si>
    <t xml:space="preserve">&lt;=======</t>
  </si>
  <si>
    <t xml:space="preserve">único item que pode ser modificado caso haja difierença no preço total da obra</t>
  </si>
  <si>
    <t xml:space="preserve">Formula do BDI</t>
  </si>
  <si>
    <t xml:space="preserve">Onde:</t>
  </si>
  <si>
    <r>
      <rPr>
        <b val="true"/>
        <i val="true"/>
        <sz val="16"/>
        <rFont val="Arial"/>
        <family val="2"/>
        <charset val="1"/>
      </rPr>
      <t xml:space="preserve">BDI </t>
    </r>
    <r>
      <rPr>
        <b val="true"/>
        <i val="true"/>
        <sz val="16"/>
        <rFont val="Calibri"/>
        <family val="2"/>
        <charset val="1"/>
      </rPr>
      <t xml:space="preserve">=</t>
    </r>
    <r>
      <rPr>
        <b val="true"/>
        <i val="true"/>
        <sz val="16"/>
        <rFont val="Arial"/>
        <family val="2"/>
        <charset val="1"/>
      </rPr>
      <t xml:space="preserve"> </t>
    </r>
    <r>
      <rPr>
        <b val="true"/>
        <i val="true"/>
        <sz val="16"/>
        <rFont val="Calibri"/>
        <family val="2"/>
        <charset val="1"/>
      </rPr>
      <t xml:space="preserve">{[(1+AC+MI)x(1+CF)x(1+MC)</t>
    </r>
    <r>
      <rPr>
        <b val="true"/>
        <sz val="16"/>
        <rFont val="Arial"/>
        <family val="2"/>
        <charset val="1"/>
      </rPr>
      <t xml:space="preserve">÷</t>
    </r>
    <r>
      <rPr>
        <b val="true"/>
        <i val="true"/>
        <sz val="16"/>
        <rFont val="Calibri"/>
        <family val="2"/>
        <charset val="1"/>
      </rPr>
      <t xml:space="preserve">[1-(T)]-1}x100</t>
    </r>
  </si>
  <si>
    <t xml:space="preserve">BDI: Taxa de BDI</t>
  </si>
  <si>
    <t xml:space="preserve">Para obra de Construção de Rodovias e Ferrovias</t>
  </si>
  <si>
    <t xml:space="preserve">AC: Taxa de administração central</t>
  </si>
  <si>
    <t xml:space="preserve">1º quart</t>
  </si>
  <si>
    <t xml:space="preserve">médio</t>
  </si>
  <si>
    <t xml:space="preserve">3º quart.</t>
  </si>
  <si>
    <t xml:space="preserve">MI = Taxa Margem de incerteza (risco) do empreendimento</t>
  </si>
  <si>
    <t xml:space="preserve">CF = Taxa referente aos custos financeiros</t>
  </si>
  <si>
    <t xml:space="preserve">T = Taxa referente aos tributos municipais, estaduais e federais</t>
  </si>
  <si>
    <t xml:space="preserve">MC = Taxa referente a margem de contribuição (lucro ou benefício)</t>
  </si>
  <si>
    <t xml:space="preserve">TAXA DE BDI(BDI):</t>
  </si>
  <si>
    <t xml:space="preserve">CUSTOS TRIBUTÁRIOS</t>
  </si>
  <si>
    <t xml:space="preserve">TIPO DE IMPOSTO</t>
  </si>
  <si>
    <t xml:space="preserve">LUCRO PRESUMIDO(%)</t>
  </si>
  <si>
    <t xml:space="preserve">PIS - Programa de Integração Social</t>
  </si>
  <si>
    <t xml:space="preserve">COFINS - Finaciamento da Seguridade Social</t>
  </si>
  <si>
    <t xml:space="preserve">INSS - Previdência Social</t>
  </si>
  <si>
    <t xml:space="preserve">SUB-TOTAL</t>
  </si>
  <si>
    <r>
      <rPr>
        <sz val="10"/>
        <rFont val="Arial"/>
        <family val="2"/>
        <charset val="1"/>
      </rPr>
      <t xml:space="preserve">ISS - Imposto Sobre Serviço</t>
    </r>
    <r>
      <rPr>
        <sz val="10"/>
        <rFont val="Calibri"/>
        <family val="2"/>
        <charset val="1"/>
      </rPr>
      <t xml:space="preserve">⁽*⁾</t>
    </r>
  </si>
  <si>
    <t xml:space="preserve">TOTAL</t>
  </si>
  <si>
    <t xml:space="preserve">ARRECADAÇÕES</t>
  </si>
  <si>
    <t xml:space="preserve">TOTAL GERAL</t>
  </si>
  <si>
    <r>
      <rPr>
        <sz val="10"/>
        <rFont val="Calibri"/>
        <family val="2"/>
        <charset val="1"/>
      </rPr>
      <t xml:space="preserve">⁽*⁾</t>
    </r>
    <r>
      <rPr>
        <sz val="10"/>
        <rFont val="Arial"/>
        <family val="2"/>
        <charset val="1"/>
      </rPr>
      <t xml:space="preserve">A taxa de incidência do ISS pode ser de 2% a 5%. Foi considerada a taxa cobrada pela </t>
    </r>
    <r>
      <rPr>
        <sz val="10"/>
        <color rgb="FFFF0000"/>
        <rFont val="Arial"/>
        <family val="2"/>
        <charset val="1"/>
      </rPr>
      <t xml:space="preserve">Prefeitura Municipal de João Pessoa</t>
    </r>
    <r>
      <rPr>
        <sz val="10"/>
        <rFont val="Arial"/>
        <family val="2"/>
        <charset val="1"/>
      </rPr>
      <t xml:space="preserve">, ou seja, 5% sobre a mão-de-obra e considerada essa ultima 50% do custo total da obra, logo, 5%x50% = 2,5%.</t>
    </r>
  </si>
  <si>
    <t xml:space="preserve">INFORMAÇÕES COMPLEMENTARES</t>
  </si>
  <si>
    <t xml:space="preserve">Acórdão 2622/2013 - “Construção de Rodovias e Ferrovias”:</t>
  </si>
  <si>
    <t xml:space="preserve">PARCELA DO BDI</t>
  </si>
  <si>
    <t xml:space="preserve">1 Quartil</t>
  </si>
  <si>
    <t xml:space="preserve">Médio</t>
  </si>
  <si>
    <t xml:space="preserve">3 Quartil</t>
  </si>
  <si>
    <t xml:space="preserve">Administração Central</t>
  </si>
  <si>
    <t xml:space="preserve">Seguro e Garantia</t>
  </si>
  <si>
    <t xml:space="preserve">Risco</t>
  </si>
  <si>
    <t xml:space="preserve">Despesas Financeiras</t>
  </si>
  <si>
    <t xml:space="preserve">Lucro</t>
  </si>
  <si>
    <t xml:space="preserve">PIS, COFINS e ISSQN</t>
  </si>
  <si>
    <t xml:space="preserve">Conforme legislação específica</t>
  </si>
  <si>
    <t xml:space="preserve">BDI DIFERENCIADO </t>
  </si>
  <si>
    <t xml:space="preserve">COMPOSIÇÃO DO CUSTO INDIRETO (CI) QUE INCIDE SOBRE OS CUSTOS DIRETOS (CD)</t>
  </si>
  <si>
    <t xml:space="preserve">Para obra de Fornecimento de Materiais e Equipamentos</t>
  </si>
  <si>
    <r>
      <rPr>
        <b val="true"/>
        <i val="true"/>
        <sz val="16"/>
        <rFont val="Arial"/>
        <family val="1"/>
        <charset val="1"/>
      </rPr>
      <t xml:space="preserve">BDI </t>
    </r>
    <r>
      <rPr>
        <b val="true"/>
        <i val="true"/>
        <sz val="16"/>
        <rFont val="Calibri"/>
        <family val="2"/>
        <charset val="1"/>
      </rPr>
      <t xml:space="preserve">=</t>
    </r>
    <r>
      <rPr>
        <b val="true"/>
        <i val="true"/>
        <sz val="16"/>
        <rFont val="Arial"/>
        <family val="1"/>
        <charset val="1"/>
      </rPr>
      <t xml:space="preserve"> </t>
    </r>
    <r>
      <rPr>
        <b val="true"/>
        <i val="true"/>
        <sz val="16"/>
        <rFont val="Calibri"/>
        <family val="2"/>
        <charset val="1"/>
      </rPr>
      <t xml:space="preserve">{(1+AC+MI)x(1+CF)x(1+MC)</t>
    </r>
    <r>
      <rPr>
        <b val="true"/>
        <sz val="16"/>
        <rFont val="Arial"/>
        <family val="1"/>
        <charset val="1"/>
      </rPr>
      <t xml:space="preserve">÷(</t>
    </r>
    <r>
      <rPr>
        <b val="true"/>
        <i val="true"/>
        <sz val="16"/>
        <rFont val="Calibri"/>
        <family val="2"/>
        <charset val="1"/>
      </rPr>
      <t xml:space="preserve">1-T)-1}x100</t>
    </r>
  </si>
  <si>
    <r>
      <rPr>
        <sz val="11"/>
        <rFont val="Arial"/>
        <family val="1"/>
        <charset val="1"/>
      </rPr>
      <t xml:space="preserve">ISS - Imposto Sobre Serviço</t>
    </r>
    <r>
      <rPr>
        <sz val="10"/>
        <rFont val="Calibri"/>
        <family val="2"/>
        <charset val="1"/>
      </rPr>
      <t xml:space="preserve">⁽*⁾</t>
    </r>
  </si>
  <si>
    <t xml:space="preserve">Acórdão 2622/2013 - “Fornecimento de Materiais e Equipamentos”(BDI Diferenciado)</t>
  </si>
  <si>
    <t xml:space="preserve">Secretaria da Infraestrututa - SEINFRA</t>
  </si>
  <si>
    <t xml:space="preserve">CURVA ABC - EQUIPAMENTOS</t>
  </si>
  <si>
    <t xml:space="preserve">ITEM    SERVIÇOS   DO ORÇ.</t>
  </si>
  <si>
    <t xml:space="preserve">CÓDIGO    COMP. SINAPI</t>
  </si>
  <si>
    <t xml:space="preserve">EQUIPAMENTOS</t>
  </si>
  <si>
    <t xml:space="preserve">UNID.  SERVIÇOS DO ORÇ.</t>
  </si>
  <si>
    <t xml:space="preserve">QUANT.  SERVIÇOS DO ORÇ.</t>
  </si>
  <si>
    <t xml:space="preserve">  ÍNDICES COMP.        SINAPI       (CHP + CHI)</t>
  </si>
  <si>
    <t xml:space="preserve">TEMPO EM HORAS</t>
  </si>
  <si>
    <t xml:space="preserve">2.1</t>
  </si>
  <si>
    <t xml:space="preserve">COMP.</t>
  </si>
  <si>
    <t xml:space="preserve">Retroescavadeira</t>
  </si>
  <si>
    <t xml:space="preserve">2.5</t>
  </si>
  <si>
    <t xml:space="preserve">Retroescavadeira (dem. - Carga e Descarga)</t>
  </si>
  <si>
    <t xml:space="preserve">Caminhão Basculante (dem. - Carga e descarga)</t>
  </si>
  <si>
    <t xml:space="preserve">2.6</t>
  </si>
  <si>
    <t xml:space="preserve">Caminhão Basculante (dem. - Transporte)</t>
  </si>
  <si>
    <t xml:space="preserve">m³xkm</t>
  </si>
  <si>
    <t xml:space="preserve">3.1</t>
  </si>
  <si>
    <t xml:space="preserve">Retroescavadeira (corte)</t>
  </si>
  <si>
    <t xml:space="preserve">3.2</t>
  </si>
  <si>
    <t xml:space="preserve">Caminhão Pipa Tanque(Compactação)</t>
  </si>
  <si>
    <t xml:space="preserve">Motoniveladora(Compactação)</t>
  </si>
  <si>
    <t xml:space="preserve">Rolo Compactador pé de carneiro (Compactação)</t>
  </si>
  <si>
    <t xml:space="preserve">4.1</t>
  </si>
  <si>
    <t xml:space="preserve">Caminhão Pipa (tanque) (regularização)</t>
  </si>
  <si>
    <t xml:space="preserve">Motoniveladora (regularização)</t>
  </si>
  <si>
    <t xml:space="preserve">Rolo Compactador pé de carneiro (regularização)</t>
  </si>
  <si>
    <t xml:space="preserve">4.2</t>
  </si>
  <si>
    <t xml:space="preserve">Rolo Compactador liso (paralelo)</t>
  </si>
  <si>
    <t xml:space="preserve">8.2</t>
  </si>
  <si>
    <t xml:space="preserve">Caminhão Pipa (tanque)</t>
  </si>
  <si>
    <t xml:space="preserve">8.9</t>
  </si>
  <si>
    <t xml:space="preserve">Caminhão carroceria com guindauto</t>
  </si>
  <si>
    <t xml:space="preserve">8.10</t>
  </si>
  <si>
    <t xml:space="preserve">t</t>
  </si>
  <si>
    <t xml:space="preserve">8.11</t>
  </si>
  <si>
    <t xml:space="preserve">100952</t>
  </si>
  <si>
    <t xml:space="preserve">Guindauto Hidráulico</t>
  </si>
  <si>
    <t xml:space="preserve">txkm</t>
  </si>
  <si>
    <t xml:space="preserve">QUADRO RESUMO - CURVA ABC (EQUIPAMENTOS)</t>
  </si>
  <si>
    <t xml:space="preserve">TOTAL HORAS</t>
  </si>
  <si>
    <t xml:space="preserve">QUANT. TOTAL DE EQUIP. gerado na curva (horas÷220)</t>
  </si>
  <si>
    <t xml:space="preserve">   QUANT. DE              EQUIP.        (Total de Equip. ÷ tempo de utilização no cronograma)</t>
  </si>
  <si>
    <t xml:space="preserve">QUANT. DE EQUIP.          (Mobiliz. e Desmobiliz.) ESTIMADO</t>
  </si>
  <si>
    <t xml:space="preserve">Caminhão basculante </t>
  </si>
  <si>
    <t xml:space="preserve">Caminhão Pipa (tanque) </t>
  </si>
  <si>
    <t xml:space="preserve">Motoniveladora</t>
  </si>
  <si>
    <t xml:space="preserve">Rolo Compactador pé de carneiro</t>
  </si>
  <si>
    <t xml:space="preserve">Rolo Compactador liso </t>
  </si>
  <si>
    <r>
      <rPr>
        <b val="true"/>
        <sz val="12"/>
        <rFont val="Arial"/>
        <family val="1"/>
        <charset val="1"/>
      </rPr>
      <t xml:space="preserve">Objeto:</t>
    </r>
    <r>
      <rPr>
        <sz val="12"/>
        <rFont val="Arial"/>
        <family val="1"/>
        <charset val="1"/>
      </rPr>
      <t xml:space="preserve"> </t>
    </r>
    <r>
      <rPr>
        <sz val="12"/>
        <rFont val="Arial"/>
        <family val="2"/>
        <charset val="1"/>
      </rPr>
      <t xml:space="preserve">Contratação de Empresa especializada em Engenharia para a Execução dos Serviços de Pavimentação em paralelepípedo da Rua Hermano Ferreira Soares, localizada no bairro Portal do Sol, João Pessoa/PB.</t>
    </r>
  </si>
  <si>
    <r>
      <rPr>
        <b val="true"/>
        <sz val="12"/>
        <rFont val="Arial"/>
        <family val="1"/>
        <charset val="1"/>
      </rPr>
      <t xml:space="preserve">Referência: </t>
    </r>
    <r>
      <rPr>
        <sz val="12"/>
        <rFont val="Arial"/>
        <family val="1"/>
        <charset val="1"/>
      </rPr>
      <t xml:space="preserve">SINAPI (SEM DESONERAÇÃO) - Data base: FEV/2026, BDI: 22,68% / BDI MAT: 15,69% - ENCARGOS SOCIAIS = Horista (118,19%)</t>
    </r>
  </si>
  <si>
    <t xml:space="preserve">CURVA ABC - SERVIÇOS (SEM DESONERAÇÃO)</t>
  </si>
  <si>
    <t xml:space="preserve">(%) INDIVIDUAL </t>
  </si>
  <si>
    <t xml:space="preserve">(%) ACUMULADO</t>
  </si>
  <si>
    <t xml:space="preserve"> 5.2 </t>
  </si>
  <si>
    <t xml:space="preserve">6.647,53</t>
  </si>
  <si>
    <t xml:space="preserve">102,57</t>
  </si>
  <si>
    <t xml:space="preserve">681.837,15</t>
  </si>
  <si>
    <t xml:space="preserve">39,36</t>
  </si>
  <si>
    <t xml:space="preserve"> 6.3 </t>
  </si>
  <si>
    <t xml:space="preserve">6.147,4</t>
  </si>
  <si>
    <t xml:space="preserve">84,77</t>
  </si>
  <si>
    <t xml:space="preserve">521.115,10</t>
  </si>
  <si>
    <t xml:space="preserve">30,08</t>
  </si>
  <si>
    <t xml:space="preserve">69,45</t>
  </si>
  <si>
    <t xml:space="preserve">2.491,14</t>
  </si>
  <si>
    <t xml:space="preserve">43,66</t>
  </si>
  <si>
    <t xml:space="preserve">108.763,17</t>
  </si>
  <si>
    <t xml:space="preserve">6,28</t>
  </si>
  <si>
    <t xml:space="preserve">75,72</t>
  </si>
  <si>
    <t xml:space="preserve">3,0</t>
  </si>
  <si>
    <t xml:space="preserve">23.822,69</t>
  </si>
  <si>
    <t xml:space="preserve">71.468,07</t>
  </si>
  <si>
    <t xml:space="preserve">4,13</t>
  </si>
  <si>
    <t xml:space="preserve">79,85</t>
  </si>
  <si>
    <t xml:space="preserve"> 11.1 </t>
  </si>
  <si>
    <t xml:space="preserve">426,09</t>
  </si>
  <si>
    <t xml:space="preserve">118,03</t>
  </si>
  <si>
    <t xml:space="preserve">50.291,40</t>
  </si>
  <si>
    <t xml:space="preserve">2,90</t>
  </si>
  <si>
    <t xml:space="preserve">82,75</t>
  </si>
  <si>
    <t xml:space="preserve">1.455,18</t>
  </si>
  <si>
    <t xml:space="preserve">26,88</t>
  </si>
  <si>
    <t xml:space="preserve">39.115,24</t>
  </si>
  <si>
    <t xml:space="preserve">2,26</t>
  </si>
  <si>
    <t xml:space="preserve">85,01</t>
  </si>
  <si>
    <t xml:space="preserve">640,8</t>
  </si>
  <si>
    <t xml:space="preserve">50,00</t>
  </si>
  <si>
    <t xml:space="preserve">32.040,00</t>
  </si>
  <si>
    <t xml:space="preserve">1,85</t>
  </si>
  <si>
    <t xml:space="preserve">86,86</t>
  </si>
  <si>
    <t xml:space="preserve">3,56</t>
  </si>
  <si>
    <t xml:space="preserve">21.884,74</t>
  </si>
  <si>
    <t xml:space="preserve">1,26</t>
  </si>
  <si>
    <t xml:space="preserve">88,12</t>
  </si>
  <si>
    <t xml:space="preserve"> 9.6 </t>
  </si>
  <si>
    <t xml:space="preserve">37,66</t>
  </si>
  <si>
    <t xml:space="preserve">558,64</t>
  </si>
  <si>
    <t xml:space="preserve">21.038,38</t>
  </si>
  <si>
    <t xml:space="preserve">1,21</t>
  </si>
  <si>
    <t xml:space="preserve">89,34</t>
  </si>
  <si>
    <t xml:space="preserve"> 5.7 </t>
  </si>
  <si>
    <t xml:space="preserve">553,5</t>
  </si>
  <si>
    <t xml:space="preserve">37,56</t>
  </si>
  <si>
    <t xml:space="preserve">20.789,46</t>
  </si>
  <si>
    <t xml:space="preserve">1,20</t>
  </si>
  <si>
    <t xml:space="preserve">90,54</t>
  </si>
  <si>
    <t xml:space="preserve">2,81</t>
  </si>
  <si>
    <t xml:space="preserve">18.679,56</t>
  </si>
  <si>
    <t xml:space="preserve">1,08</t>
  </si>
  <si>
    <t xml:space="preserve">91,62</t>
  </si>
  <si>
    <t xml:space="preserve">123,54</t>
  </si>
  <si>
    <t xml:space="preserve">143,59</t>
  </si>
  <si>
    <t xml:space="preserve">17.739,11</t>
  </si>
  <si>
    <t xml:space="preserve">1,02</t>
  </si>
  <si>
    <t xml:space="preserve">92,64</t>
  </si>
  <si>
    <t xml:space="preserve">2,52</t>
  </si>
  <si>
    <t xml:space="preserve">16.751,78</t>
  </si>
  <si>
    <t xml:space="preserve">0,97</t>
  </si>
  <si>
    <t xml:space="preserve">93,61</t>
  </si>
  <si>
    <t xml:space="preserve">324,32</t>
  </si>
  <si>
    <t xml:space="preserve">12.213,89</t>
  </si>
  <si>
    <t xml:space="preserve">0,71</t>
  </si>
  <si>
    <t xml:space="preserve">94,31</t>
  </si>
  <si>
    <t xml:space="preserve">882,38</t>
  </si>
  <si>
    <t xml:space="preserve">12,26</t>
  </si>
  <si>
    <t xml:space="preserve">10.817,98</t>
  </si>
  <si>
    <t xml:space="preserve">0,62</t>
  </si>
  <si>
    <t xml:space="preserve">94,94</t>
  </si>
  <si>
    <t xml:space="preserve"> 5.8 </t>
  </si>
  <si>
    <t xml:space="preserve">2.311,5</t>
  </si>
  <si>
    <t xml:space="preserve">3,75</t>
  </si>
  <si>
    <t xml:space="preserve">8.668,13</t>
  </si>
  <si>
    <t xml:space="preserve">0,50</t>
  </si>
  <si>
    <t xml:space="preserve">95,44</t>
  </si>
  <si>
    <t xml:space="preserve">21,0</t>
  </si>
  <si>
    <t xml:space="preserve">276,20</t>
  </si>
  <si>
    <t xml:space="preserve">5.800,20</t>
  </si>
  <si>
    <t xml:space="preserve">0,33</t>
  </si>
  <si>
    <t xml:space="preserve">95,77</t>
  </si>
  <si>
    <t xml:space="preserve">140,04</t>
  </si>
  <si>
    <t xml:space="preserve">39,79</t>
  </si>
  <si>
    <t xml:space="preserve">5.572,19</t>
  </si>
  <si>
    <t xml:space="preserve">0,32</t>
  </si>
  <si>
    <t xml:space="preserve">96,10</t>
  </si>
  <si>
    <t xml:space="preserve">31,0</t>
  </si>
  <si>
    <t xml:space="preserve">148,18</t>
  </si>
  <si>
    <t xml:space="preserve">4.593,58</t>
  </si>
  <si>
    <t xml:space="preserve">0,27</t>
  </si>
  <si>
    <t xml:space="preserve">96,36</t>
  </si>
  <si>
    <t xml:space="preserve"> 1.5*</t>
  </si>
  <si>
    <t xml:space="preserve">1.500,00</t>
  </si>
  <si>
    <t xml:space="preserve">4.500,00</t>
  </si>
  <si>
    <t xml:space="preserve">0,26</t>
  </si>
  <si>
    <t xml:space="preserve">96,62</t>
  </si>
  <si>
    <t xml:space="preserve">144,0</t>
  </si>
  <si>
    <t xml:space="preserve">28,65</t>
  </si>
  <si>
    <t xml:space="preserve">4.125,60</t>
  </si>
  <si>
    <t xml:space="preserve">0,24</t>
  </si>
  <si>
    <t xml:space="preserve">96,86</t>
  </si>
  <si>
    <t xml:space="preserve">9,0</t>
  </si>
  <si>
    <t xml:space="preserve">435,02</t>
  </si>
  <si>
    <t xml:space="preserve">3.915,18</t>
  </si>
  <si>
    <t xml:space="preserve">0,23</t>
  </si>
  <si>
    <t xml:space="preserve">97,08</t>
  </si>
  <si>
    <t xml:space="preserve">8,0</t>
  </si>
  <si>
    <t xml:space="preserve">471,09</t>
  </si>
  <si>
    <t xml:space="preserve">3.768,72</t>
  </si>
  <si>
    <t xml:space="preserve">0,22</t>
  </si>
  <si>
    <t xml:space="preserve">97,30</t>
  </si>
  <si>
    <t xml:space="preserve"> 9.7 </t>
  </si>
  <si>
    <t xml:space="preserve">1,0</t>
  </si>
  <si>
    <t xml:space="preserve">3.707,40</t>
  </si>
  <si>
    <t xml:space="preserve">0,21</t>
  </si>
  <si>
    <t xml:space="preserve">97,52</t>
  </si>
  <si>
    <t xml:space="preserve">97,73</t>
  </si>
  <si>
    <t xml:space="preserve">0,59</t>
  </si>
  <si>
    <t xml:space="preserve">3.626,97</t>
  </si>
  <si>
    <t xml:space="preserve">97,94</t>
  </si>
  <si>
    <t xml:space="preserve"> 5.9 </t>
  </si>
  <si>
    <t xml:space="preserve">3,64</t>
  </si>
  <si>
    <t xml:space="preserve">949,51</t>
  </si>
  <si>
    <t xml:space="preserve">3.456,22</t>
  </si>
  <si>
    <t xml:space="preserve">0,20</t>
  </si>
  <si>
    <t xml:space="preserve">98,14</t>
  </si>
  <si>
    <t xml:space="preserve">24,14</t>
  </si>
  <si>
    <t xml:space="preserve">138,87</t>
  </si>
  <si>
    <t xml:space="preserve">3.352,32</t>
  </si>
  <si>
    <t xml:space="preserve">0,19</t>
  </si>
  <si>
    <t xml:space="preserve">98,33</t>
  </si>
  <si>
    <t xml:space="preserve">48,0</t>
  </si>
  <si>
    <t xml:space="preserve">67,42</t>
  </si>
  <si>
    <t xml:space="preserve">3.236,16</t>
  </si>
  <si>
    <t xml:space="preserve">98,52</t>
  </si>
  <si>
    <t xml:space="preserve"> 3.6 </t>
  </si>
  <si>
    <t xml:space="preserve">22,07</t>
  </si>
  <si>
    <t xml:space="preserve">3.178,08</t>
  </si>
  <si>
    <t xml:space="preserve">0,18</t>
  </si>
  <si>
    <t xml:space="preserve">98,70</t>
  </si>
  <si>
    <t xml:space="preserve">51,87</t>
  </si>
  <si>
    <t xml:space="preserve">59,83</t>
  </si>
  <si>
    <t xml:space="preserve">3.103,38</t>
  </si>
  <si>
    <t xml:space="preserve">98,88</t>
  </si>
  <si>
    <t xml:space="preserve"> 5.6 </t>
  </si>
  <si>
    <t xml:space="preserve">1.806,48</t>
  </si>
  <si>
    <t xml:space="preserve">1,67</t>
  </si>
  <si>
    <t xml:space="preserve">3.016,82</t>
  </si>
  <si>
    <t xml:space="preserve">0,17</t>
  </si>
  <si>
    <t xml:space="preserve">99,06</t>
  </si>
  <si>
    <t xml:space="preserve">4,67</t>
  </si>
  <si>
    <t xml:space="preserve">2.584,85</t>
  </si>
  <si>
    <t xml:space="preserve">0,15</t>
  </si>
  <si>
    <t xml:space="preserve">99,21</t>
  </si>
  <si>
    <t xml:space="preserve"> 9.4 </t>
  </si>
  <si>
    <t xml:space="preserve">16,58</t>
  </si>
  <si>
    <t xml:space="preserve">134,68</t>
  </si>
  <si>
    <t xml:space="preserve">2.232,99</t>
  </si>
  <si>
    <t xml:space="preserve">0,13</t>
  </si>
  <si>
    <t xml:space="preserve">99,33</t>
  </si>
  <si>
    <t xml:space="preserve"> 5.5 </t>
  </si>
  <si>
    <t xml:space="preserve">96,33</t>
  </si>
  <si>
    <t xml:space="preserve">22,00</t>
  </si>
  <si>
    <t xml:space="preserve">2.119,26</t>
  </si>
  <si>
    <t xml:space="preserve">0,12</t>
  </si>
  <si>
    <t xml:space="preserve">99,46</t>
  </si>
  <si>
    <t xml:space="preserve">14,0</t>
  </si>
  <si>
    <t xml:space="preserve">142,43</t>
  </si>
  <si>
    <t xml:space="preserve">1.994,02</t>
  </si>
  <si>
    <t xml:space="preserve">99,57</t>
  </si>
  <si>
    <t xml:space="preserve"> 9.5 </t>
  </si>
  <si>
    <t xml:space="preserve">20,16</t>
  </si>
  <si>
    <t xml:space="preserve">97,05</t>
  </si>
  <si>
    <t xml:space="preserve">1.956,53</t>
  </si>
  <si>
    <t xml:space="preserve">0,11</t>
  </si>
  <si>
    <t xml:space="preserve">99,68</t>
  </si>
  <si>
    <t xml:space="preserve"> 3.5 </t>
  </si>
  <si>
    <t xml:space="preserve">683,96</t>
  </si>
  <si>
    <t xml:space="preserve">2,58</t>
  </si>
  <si>
    <t xml:space="preserve">1.764,62</t>
  </si>
  <si>
    <t xml:space="preserve">0,10</t>
  </si>
  <si>
    <t xml:space="preserve">99,79</t>
  </si>
  <si>
    <t xml:space="preserve"> 9.3 </t>
  </si>
  <si>
    <t xml:space="preserve">4,38</t>
  </si>
  <si>
    <t xml:space="preserve">197,81</t>
  </si>
  <si>
    <t xml:space="preserve">866,41</t>
  </si>
  <si>
    <t xml:space="preserve">0,05</t>
  </si>
  <si>
    <t xml:space="preserve">99,84</t>
  </si>
  <si>
    <t xml:space="preserve"> 9.11 </t>
  </si>
  <si>
    <t xml:space="preserve">8,13</t>
  </si>
  <si>
    <t xml:space="preserve">783,16</t>
  </si>
  <si>
    <t xml:space="preserve">99,88</t>
  </si>
  <si>
    <t xml:space="preserve">2,0</t>
  </si>
  <si>
    <t xml:space="preserve">354,87</t>
  </si>
  <si>
    <t xml:space="preserve">709,74</t>
  </si>
  <si>
    <t xml:space="preserve">0,04</t>
  </si>
  <si>
    <t xml:space="preserve">99,92</t>
  </si>
  <si>
    <t xml:space="preserve"> 9.10 </t>
  </si>
  <si>
    <t xml:space="preserve">33,55</t>
  </si>
  <si>
    <t xml:space="preserve">17,35</t>
  </si>
  <si>
    <t xml:space="preserve">582,09</t>
  </si>
  <si>
    <t xml:space="preserve">0,03</t>
  </si>
  <si>
    <t xml:space="preserve">99,96</t>
  </si>
  <si>
    <t xml:space="preserve">17,15</t>
  </si>
  <si>
    <t xml:space="preserve">21,23</t>
  </si>
  <si>
    <t xml:space="preserve">364,09</t>
  </si>
  <si>
    <t xml:space="preserve">0,02</t>
  </si>
  <si>
    <t xml:space="preserve">99,98</t>
  </si>
  <si>
    <t xml:space="preserve">254,59</t>
  </si>
  <si>
    <t xml:space="preserve">0,01</t>
  </si>
  <si>
    <t xml:space="preserve">99,99</t>
  </si>
  <si>
    <t xml:space="preserve">5,10</t>
  </si>
  <si>
    <t xml:space="preserve">87,47</t>
  </si>
  <si>
    <t xml:space="preserve">100,00</t>
  </si>
  <si>
    <t xml:space="preserve"> 10.2 </t>
  </si>
  <si>
    <t xml:space="preserve">15,82</t>
  </si>
  <si>
    <t xml:space="preserve">2,94</t>
  </si>
  <si>
    <t xml:space="preserve">46,51</t>
  </si>
  <si>
    <t xml:space="preserve">0,00</t>
  </si>
  <si>
    <r>
      <rPr>
        <b val="true"/>
        <sz val="12"/>
        <rFont val="Arial"/>
        <family val="2"/>
        <charset val="1"/>
      </rPr>
      <t xml:space="preserve">Objeto: </t>
    </r>
    <r>
      <rPr>
        <sz val="12"/>
        <rFont val="Arial"/>
        <family val="2"/>
        <charset val="1"/>
      </rPr>
      <t xml:space="preserve">Contratação de Empresa especializada em Engenharia para a Execução dos Serviços de Pavimentação em paralelepípedo da Rua Hermano Ferreira Soares, localizada no bairro Portal do Sol, João Pessoa/PB.</t>
    </r>
  </si>
  <si>
    <r>
      <rPr>
        <b val="true"/>
        <sz val="12"/>
        <rFont val="Arial"/>
        <family val="2"/>
        <charset val="1"/>
      </rPr>
      <t xml:space="preserve">Levantamento: </t>
    </r>
    <r>
      <rPr>
        <sz val="12"/>
        <rFont val="Arial"/>
        <family val="2"/>
        <charset val="1"/>
      </rPr>
      <t xml:space="preserve">SEINFRA - AEPROJ</t>
    </r>
  </si>
  <si>
    <r>
      <rPr>
        <b val="true"/>
        <sz val="12"/>
        <rFont val="Arial"/>
        <family val="2"/>
        <charset val="1"/>
      </rPr>
      <t xml:space="preserve">Orçamento:</t>
    </r>
    <r>
      <rPr>
        <sz val="12"/>
        <rFont val="Arial"/>
        <family val="2"/>
        <charset val="1"/>
      </rPr>
      <t xml:space="preserve"> Eng.º Elias Madruga</t>
    </r>
  </si>
  <si>
    <r>
      <rPr>
        <b val="true"/>
        <sz val="12"/>
        <rFont val="Arial"/>
        <family val="2"/>
        <charset val="1"/>
      </rPr>
      <t xml:space="preserve">Referência:</t>
    </r>
    <r>
      <rPr>
        <sz val="12"/>
        <rFont val="Arial"/>
        <family val="2"/>
        <charset val="1"/>
      </rPr>
      <t xml:space="preserve">  SINAPI (SEM DESONERAÇÃO) - Data base: FEV/2026, BDI PAV = 22,68% / BDI MAT. 15,69% - ENCARGOS SOCIAIS = Horista (118,19%)</t>
    </r>
  </si>
  <si>
    <t xml:space="preserve">CRONOGRAMA FÍSICO-FINANCEIRO</t>
  </si>
  <si>
    <t xml:space="preserve">1</t>
  </si>
  <si>
    <t xml:space="preserve">2</t>
  </si>
  <si>
    <t xml:space="preserve">3</t>
  </si>
  <si>
    <t xml:space="preserve">%</t>
  </si>
  <si>
    <t xml:space="preserve">GRÁFICO</t>
  </si>
  <si>
    <t xml:space="preserve">R$</t>
  </si>
  <si>
    <t xml:space="preserve">TOTAL (R$) =</t>
  </si>
  <si>
    <t xml:space="preserve">TOTAL ACUMULADO (R$) =</t>
  </si>
  <si>
    <t xml:space="preserve">PERCENTUAL SIMPLES</t>
  </si>
  <si>
    <t xml:space="preserve">PERCENTUAL ACUMULADO</t>
  </si>
  <si>
    <t xml:space="preserve">João Pessoa, 31 de março de 2026</t>
  </si>
</sst>
</file>

<file path=xl/styles.xml><?xml version="1.0" encoding="utf-8"?>
<styleSheet xmlns="http://schemas.openxmlformats.org/spreadsheetml/2006/main">
  <numFmts count="44">
    <numFmt numFmtId="164" formatCode="General"/>
    <numFmt numFmtId="165" formatCode="0.00###"/>
    <numFmt numFmtId="166" formatCode="0\.0"/>
    <numFmt numFmtId="167" formatCode="0\.0\.0"/>
    <numFmt numFmtId="168" formatCode="_(* #,##0.00_);_(* \(#,##0.00\);_(* \-??_);_(@_)"/>
    <numFmt numFmtId="169" formatCode="_-* #,##0.00_-;\-* #,##0.00_-;_-* \-??_-;_-@_-"/>
    <numFmt numFmtId="170" formatCode="#.##000"/>
    <numFmt numFmtId="171" formatCode="#,##0"/>
    <numFmt numFmtId="172" formatCode="\$#,#00"/>
    <numFmt numFmtId="173" formatCode="\$#,##0\ ;&quot;($&quot;#,##0\)"/>
    <numFmt numFmtId="174" formatCode="m&quot;ont&quot;h\ d&quot;, yyyy&quot;"/>
    <numFmt numFmtId="175" formatCode="#,#00"/>
    <numFmt numFmtId="176" formatCode="0.00"/>
    <numFmt numFmtId="177" formatCode="#,"/>
    <numFmt numFmtId="178" formatCode="_-&quot;R$ &quot;* #,##0.00_-;&quot;-R$ &quot;* #,##0.00_-;_-&quot;R$ &quot;* \-??_-;_-@_-"/>
    <numFmt numFmtId="179" formatCode="&quot;R$&quot;#,##0.00_);[RED]&quot;(R$&quot;#,##0.00\)"/>
    <numFmt numFmtId="180" formatCode="_(&quot;R$ &quot;* #,##0.00_);_(&quot;R$ &quot;* \(#,##0.00\);_(&quot;R$ &quot;* \-??_);_(@_)"/>
    <numFmt numFmtId="181" formatCode="&quot;R$ &quot;#,##0.00;&quot;-R$ &quot;#,##0.00"/>
    <numFmt numFmtId="182" formatCode="&quot;Ativar&quot;;&quot;Ativar&quot;;&quot;Desativar&quot;"/>
    <numFmt numFmtId="183" formatCode="&quot;R$ &quot;#,##0.00;[RED]&quot;-R$ &quot;#,##0.00"/>
    <numFmt numFmtId="184" formatCode="&quot;R$&quot;#,##0.00;[RED]&quot;-R$&quot;#,##0.00"/>
    <numFmt numFmtId="185" formatCode="_(&quot;Cr$&quot;* #,##0.00_);_(&quot;Cr$&quot;* \(#,##0.00\);_(&quot;Cr$&quot;* \-??_);_(@_)"/>
    <numFmt numFmtId="186" formatCode="#,##0.00_);\(#,##0.00\)"/>
    <numFmt numFmtId="187" formatCode="%#,#00"/>
    <numFmt numFmtId="188" formatCode="#."/>
    <numFmt numFmtId="189" formatCode="0%"/>
    <numFmt numFmtId="190" formatCode="00000"/>
    <numFmt numFmtId="191" formatCode="&quot;R$ &quot;#,##0_);[RED]&quot;(R$ &quot;#,##0\)"/>
    <numFmt numFmtId="192" formatCode="#,##0&quot; €&quot;;\-#,##0&quot; €&quot;"/>
    <numFmt numFmtId="193" formatCode="_(* #,##0.0_);_(* \(#,##0.0\);_(* \-??_);_(@_)"/>
    <numFmt numFmtId="194" formatCode="_(&quot;Cr$&quot;* #,##0_);_(&quot;Cr$&quot;* \(#,##0\);_(&quot;Cr$&quot;* \-_);_(@_)"/>
    <numFmt numFmtId="195" formatCode="[$€-2]\ #,##0.00_);[RED]\([$€-2]\ #,##0.00\)"/>
    <numFmt numFmtId="196" formatCode="0.000%"/>
    <numFmt numFmtId="197" formatCode="@"/>
    <numFmt numFmtId="198" formatCode="#,##0.00"/>
    <numFmt numFmtId="199" formatCode="* #,##0.00\ ;\-* #,##0.00\ ;* \-#\ ;@\ "/>
    <numFmt numFmtId="200" formatCode="0.000"/>
    <numFmt numFmtId="201" formatCode="#,##0.0000000"/>
    <numFmt numFmtId="202" formatCode="0.00%"/>
    <numFmt numFmtId="203" formatCode="#,##0.00000"/>
    <numFmt numFmtId="204" formatCode="0.00000000"/>
    <numFmt numFmtId="205" formatCode="#,##0.000000"/>
    <numFmt numFmtId="206" formatCode="#,##0.00000000"/>
    <numFmt numFmtId="207" formatCode="#,##0.000"/>
  </numFmts>
  <fonts count="97">
    <font>
      <sz val="10"/>
      <name val="Arial"/>
      <family val="0"/>
      <charset val="1"/>
    </font>
    <font>
      <sz val="10"/>
      <name val="Arial"/>
      <family val="0"/>
    </font>
    <font>
      <sz val="10"/>
      <name val="Arial"/>
      <family val="0"/>
    </font>
    <font>
      <sz val="10"/>
      <name val="Arial"/>
      <family val="0"/>
    </font>
    <font>
      <sz val="10"/>
      <name val="Arial"/>
      <family val="2"/>
      <charset val="1"/>
    </font>
    <font>
      <sz val="8"/>
      <name val="Arial"/>
      <family val="2"/>
      <charset val="1"/>
    </font>
    <font>
      <sz val="11"/>
      <color rgb="FF000000"/>
      <name val="Calibri"/>
      <family val="2"/>
      <charset val="1"/>
    </font>
    <font>
      <sz val="10"/>
      <color rgb="FF000000"/>
      <name val="Arial"/>
      <family val="2"/>
      <charset val="1"/>
    </font>
    <font>
      <sz val="11"/>
      <color rgb="FFFFFFFF"/>
      <name val="Calibri"/>
      <family val="2"/>
      <charset val="1"/>
    </font>
    <font>
      <sz val="10"/>
      <color rgb="FFFFFFFF"/>
      <name val="Arial"/>
      <family val="2"/>
      <charset val="1"/>
    </font>
    <font>
      <sz val="11"/>
      <color rgb="FF800080"/>
      <name val="Calibri"/>
      <family val="2"/>
      <charset val="1"/>
    </font>
    <font>
      <sz val="11"/>
      <color rgb="FF008000"/>
      <name val="Calibri"/>
      <family val="2"/>
      <charset val="1"/>
    </font>
    <font>
      <sz val="10"/>
      <color rgb="FF008000"/>
      <name val="Arial"/>
      <family val="2"/>
      <charset val="1"/>
    </font>
    <font>
      <b val="true"/>
      <sz val="16"/>
      <color rgb="FF9999FF"/>
      <name val="Arial"/>
      <family val="2"/>
      <charset val="1"/>
    </font>
    <font>
      <b val="true"/>
      <sz val="12"/>
      <color rgb="FF9999FF"/>
      <name val="Arial"/>
      <family val="2"/>
      <charset val="1"/>
    </font>
    <font>
      <b val="true"/>
      <sz val="11"/>
      <color rgb="FFFF9900"/>
      <name val="Calibri"/>
      <family val="2"/>
      <charset val="1"/>
    </font>
    <font>
      <b val="true"/>
      <sz val="11"/>
      <color rgb="FFFFFFFF"/>
      <name val="Calibri"/>
      <family val="2"/>
      <charset val="1"/>
    </font>
    <font>
      <sz val="1"/>
      <color rgb="FF000000"/>
      <name val="Courier New"/>
      <family val="3"/>
      <charset val="1"/>
    </font>
    <font>
      <b val="true"/>
      <sz val="11"/>
      <color rgb="FFFF0000"/>
      <name val="Calibri"/>
      <family val="2"/>
      <charset val="1"/>
    </font>
    <font>
      <b val="true"/>
      <sz val="10"/>
      <color rgb="FFFF9900"/>
      <name val="Arial"/>
      <family val="2"/>
      <charset val="1"/>
    </font>
    <font>
      <b val="true"/>
      <sz val="10"/>
      <color rgb="FFFFFFFF"/>
      <name val="Arial"/>
      <family val="2"/>
      <charset val="1"/>
    </font>
    <font>
      <sz val="11"/>
      <color rgb="FFFF9900"/>
      <name val="Calibri"/>
      <family val="2"/>
      <charset val="1"/>
    </font>
    <font>
      <sz val="11"/>
      <color rgb="FFFF0000"/>
      <name val="Calibri"/>
      <family val="2"/>
      <charset val="1"/>
    </font>
    <font>
      <sz val="10"/>
      <color rgb="FFFF9900"/>
      <name val="Arial"/>
      <family val="2"/>
      <charset val="1"/>
    </font>
    <font>
      <b val="true"/>
      <sz val="11"/>
      <color rgb="FF000000"/>
      <name val="Calibri"/>
      <family val="2"/>
      <charset val="1"/>
    </font>
    <font>
      <sz val="11"/>
      <color rgb="FF333399"/>
      <name val="Calibri"/>
      <family val="2"/>
      <charset val="1"/>
    </font>
    <font>
      <sz val="10"/>
      <color rgb="FF333399"/>
      <name val="Arial"/>
      <family val="2"/>
      <charset val="1"/>
    </font>
    <font>
      <sz val="11"/>
      <name val="Arial"/>
      <family val="2"/>
      <charset val="1"/>
    </font>
    <font>
      <i val="true"/>
      <sz val="11"/>
      <color rgb="FF808080"/>
      <name val="Calibri"/>
      <family val="2"/>
      <charset val="1"/>
    </font>
    <font>
      <b val="true"/>
      <sz val="15"/>
      <color rgb="FF003366"/>
      <name val="Calibri"/>
      <family val="2"/>
      <charset val="1"/>
    </font>
    <font>
      <b val="true"/>
      <sz val="13"/>
      <color rgb="FF003366"/>
      <name val="Calibri"/>
      <family val="2"/>
      <charset val="1"/>
    </font>
    <font>
      <b val="true"/>
      <sz val="11"/>
      <color rgb="FF003366"/>
      <name val="Calibri"/>
      <family val="2"/>
      <charset val="1"/>
    </font>
    <font>
      <b val="true"/>
      <sz val="1"/>
      <color rgb="FF000000"/>
      <name val="Courier New"/>
      <family val="3"/>
      <charset val="1"/>
    </font>
    <font>
      <u val="single"/>
      <sz val="10"/>
      <color rgb="FF0000FF"/>
      <name val="Arial"/>
      <family val="2"/>
      <charset val="1"/>
    </font>
    <font>
      <sz val="10"/>
      <color rgb="FF800080"/>
      <name val="Arial"/>
      <family val="2"/>
      <charset val="1"/>
    </font>
    <font>
      <sz val="10"/>
      <name val="Courier New"/>
      <family val="3"/>
      <charset val="1"/>
    </font>
    <font>
      <sz val="11"/>
      <color rgb="FF993300"/>
      <name val="Calibri"/>
      <family val="2"/>
      <charset val="1"/>
    </font>
    <font>
      <sz val="11"/>
      <color rgb="FF808000"/>
      <name val="Calibri"/>
      <family val="2"/>
      <charset val="1"/>
    </font>
    <font>
      <sz val="10"/>
      <color rgb="FF993300"/>
      <name val="Arial"/>
      <family val="2"/>
      <charset val="1"/>
    </font>
    <font>
      <sz val="11"/>
      <name val="Arial"/>
      <family val="1"/>
      <charset val="1"/>
    </font>
    <font>
      <sz val="10"/>
      <color rgb="FF000000"/>
      <name val="Arial Narrow"/>
      <family val="2"/>
      <charset val="1"/>
    </font>
    <font>
      <sz val="11"/>
      <name val="Calibri"/>
      <family val="2"/>
      <charset val="1"/>
    </font>
    <font>
      <b val="true"/>
      <sz val="11"/>
      <color rgb="FF333333"/>
      <name val="Calibri"/>
      <family val="2"/>
      <charset val="1"/>
    </font>
    <font>
      <sz val="1"/>
      <color rgb="FF800000"/>
      <name val="Courier New"/>
      <family val="3"/>
      <charset val="1"/>
    </font>
    <font>
      <b val="true"/>
      <sz val="10"/>
      <color rgb="FF333333"/>
      <name val="Arial"/>
      <family val="2"/>
      <charset val="1"/>
    </font>
    <font>
      <sz val="1"/>
      <color rgb="FF000080"/>
      <name val="Courier New"/>
      <family val="3"/>
      <charset val="1"/>
    </font>
    <font>
      <b val="true"/>
      <sz val="18"/>
      <color rgb="FF333399"/>
      <name val="Cambria"/>
      <family val="2"/>
      <charset val="1"/>
    </font>
    <font>
      <b val="true"/>
      <i val="true"/>
      <sz val="9"/>
      <name val="Arial"/>
      <family val="2"/>
      <charset val="1"/>
    </font>
    <font>
      <b val="true"/>
      <i val="true"/>
      <sz val="10"/>
      <name val="Arial"/>
      <family val="2"/>
      <charset val="1"/>
    </font>
    <font>
      <sz val="10"/>
      <color rgb="FFFF0000"/>
      <name val="Arial"/>
      <family val="2"/>
      <charset val="1"/>
    </font>
    <font>
      <i val="true"/>
      <sz val="10"/>
      <color rgb="FF808080"/>
      <name val="Arial"/>
      <family val="2"/>
      <charset val="1"/>
    </font>
    <font>
      <b val="true"/>
      <sz val="18"/>
      <color rgb="FF003366"/>
      <name val="Cambria"/>
      <family val="2"/>
      <charset val="1"/>
    </font>
    <font>
      <b val="true"/>
      <sz val="1"/>
      <color rgb="FF800000"/>
      <name val="Courier New"/>
      <family val="3"/>
      <charset val="1"/>
    </font>
    <font>
      <b val="true"/>
      <sz val="15"/>
      <color rgb="FF333399"/>
      <name val="Calibri"/>
      <family val="2"/>
      <charset val="1"/>
    </font>
    <font>
      <b val="true"/>
      <sz val="15"/>
      <color rgb="FF003366"/>
      <name val="Arial"/>
      <family val="2"/>
      <charset val="1"/>
    </font>
    <font>
      <b val="true"/>
      <sz val="13"/>
      <color rgb="FF333399"/>
      <name val="Calibri"/>
      <family val="2"/>
      <charset val="1"/>
    </font>
    <font>
      <b val="true"/>
      <sz val="13"/>
      <color rgb="FF003366"/>
      <name val="Arial"/>
      <family val="2"/>
      <charset val="1"/>
    </font>
    <font>
      <b val="true"/>
      <sz val="11"/>
      <color rgb="FF333399"/>
      <name val="Calibri"/>
      <family val="2"/>
      <charset val="1"/>
    </font>
    <font>
      <b val="true"/>
      <sz val="11"/>
      <color rgb="FF003366"/>
      <name val="Arial"/>
      <family val="2"/>
      <charset val="1"/>
    </font>
    <font>
      <b val="true"/>
      <sz val="12"/>
      <name val="Arial"/>
      <family val="2"/>
      <charset val="1"/>
    </font>
    <font>
      <sz val="12"/>
      <name val="Arial"/>
      <family val="2"/>
      <charset val="1"/>
    </font>
    <font>
      <b val="true"/>
      <sz val="10"/>
      <name val="Arial"/>
      <family val="2"/>
      <charset val="1"/>
    </font>
    <font>
      <b val="true"/>
      <sz val="17"/>
      <name val="Arial"/>
      <family val="2"/>
      <charset val="1"/>
    </font>
    <font>
      <b val="true"/>
      <sz val="12"/>
      <color rgb="FF000000"/>
      <name val="Arial"/>
      <family val="1"/>
      <charset val="1"/>
    </font>
    <font>
      <b val="true"/>
      <sz val="11"/>
      <color rgb="FF000000"/>
      <name val="Arial"/>
      <family val="1"/>
      <charset val="1"/>
    </font>
    <font>
      <sz val="11"/>
      <color rgb="FF000000"/>
      <name val="Arial"/>
      <family val="2"/>
      <charset val="1"/>
    </font>
    <font>
      <b val="true"/>
      <sz val="9"/>
      <name val="Arial"/>
      <family val="2"/>
      <charset val="1"/>
    </font>
    <font>
      <b val="true"/>
      <sz val="12"/>
      <name val="Arial"/>
      <family val="1"/>
      <charset val="1"/>
    </font>
    <font>
      <sz val="12"/>
      <name val="Arial"/>
      <family val="1"/>
      <charset val="1"/>
    </font>
    <font>
      <sz val="9"/>
      <name val="Calibri"/>
      <family val="2"/>
      <charset val="1"/>
    </font>
    <font>
      <b val="true"/>
      <sz val="10"/>
      <name val="Arial"/>
      <family val="1"/>
      <charset val="1"/>
    </font>
    <font>
      <b val="true"/>
      <sz val="10"/>
      <color rgb="FF000000"/>
      <name val="Arial"/>
      <family val="1"/>
      <charset val="1"/>
    </font>
    <font>
      <sz val="10"/>
      <name val="Arial"/>
      <family val="1"/>
      <charset val="1"/>
    </font>
    <font>
      <sz val="10"/>
      <color rgb="FF000000"/>
      <name val="Arial"/>
      <family val="1"/>
      <charset val="1"/>
    </font>
    <font>
      <sz val="9"/>
      <name val="Arial"/>
      <family val="2"/>
      <charset val="1"/>
    </font>
    <font>
      <b val="true"/>
      <u val="single"/>
      <sz val="9"/>
      <name val="Arial"/>
      <family val="2"/>
      <charset val="1"/>
    </font>
    <font>
      <b val="true"/>
      <sz val="11"/>
      <name val="Arial"/>
      <family val="2"/>
      <charset val="1"/>
    </font>
    <font>
      <b val="true"/>
      <sz val="11"/>
      <name val="Arial"/>
      <family val="1"/>
      <charset val="1"/>
    </font>
    <font>
      <b val="true"/>
      <sz val="14"/>
      <color rgb="FF0000FF"/>
      <name val="Arial"/>
      <family val="2"/>
      <charset val="1"/>
    </font>
    <font>
      <b val="true"/>
      <i val="true"/>
      <sz val="16"/>
      <name val="Arial"/>
      <family val="2"/>
      <charset val="1"/>
    </font>
    <font>
      <b val="true"/>
      <i val="true"/>
      <sz val="16"/>
      <name val="Calibri"/>
      <family val="2"/>
      <charset val="1"/>
    </font>
    <font>
      <b val="true"/>
      <sz val="16"/>
      <name val="Arial"/>
      <family val="2"/>
      <charset val="1"/>
    </font>
    <font>
      <b val="true"/>
      <sz val="10"/>
      <color rgb="FF0000FF"/>
      <name val="Arial"/>
      <family val="2"/>
      <charset val="1"/>
    </font>
    <font>
      <sz val="10"/>
      <name val="Calibri"/>
      <family val="2"/>
      <charset val="1"/>
    </font>
    <font>
      <b val="true"/>
      <sz val="14"/>
      <color rgb="FF000000"/>
      <name val="Arial"/>
      <family val="2"/>
      <charset val="1"/>
    </font>
    <font>
      <b val="true"/>
      <sz val="11"/>
      <color rgb="FF000000"/>
      <name val="Arial"/>
      <family val="2"/>
      <charset val="1"/>
    </font>
    <font>
      <sz val="11"/>
      <color rgb="FF000000"/>
      <name val="Arial"/>
      <family val="1"/>
      <charset val="1"/>
    </font>
    <font>
      <b val="true"/>
      <sz val="10"/>
      <color rgb="FF000000"/>
      <name val="Arial"/>
      <family val="2"/>
      <charset val="1"/>
    </font>
    <font>
      <b val="true"/>
      <i val="true"/>
      <sz val="16"/>
      <name val="Arial"/>
      <family val="1"/>
      <charset val="1"/>
    </font>
    <font>
      <b val="true"/>
      <sz val="16"/>
      <name val="Arial"/>
      <family val="1"/>
      <charset val="1"/>
    </font>
    <font>
      <sz val="10"/>
      <color rgb="FF000000"/>
      <name val="Calibri"/>
      <family val="2"/>
      <charset val="1"/>
    </font>
    <font>
      <sz val="12"/>
      <color rgb="FF000000"/>
      <name val="Calibri"/>
      <family val="2"/>
      <charset val="1"/>
    </font>
    <font>
      <sz val="8"/>
      <name val="Courier New"/>
      <family val="3"/>
      <charset val="1"/>
    </font>
    <font>
      <b val="true"/>
      <sz val="15"/>
      <name val="Arial"/>
      <family val="2"/>
      <charset val="1"/>
    </font>
    <font>
      <b val="true"/>
      <sz val="9"/>
      <name val="Times New Roman"/>
      <family val="1"/>
      <charset val="1"/>
    </font>
    <font>
      <sz val="9"/>
      <name val="Times New Roman"/>
      <family val="1"/>
      <charset val="1"/>
    </font>
    <font>
      <strike val="true"/>
      <sz val="9"/>
      <name val="Times New Roman"/>
      <family val="1"/>
      <charset val="1"/>
    </font>
  </fonts>
  <fills count="34">
    <fill>
      <patternFill patternType="none"/>
    </fill>
    <fill>
      <patternFill patternType="gray125"/>
    </fill>
    <fill>
      <patternFill patternType="solid">
        <fgColor rgb="FFCCCCFF"/>
        <bgColor rgb="FFCFCFCF"/>
      </patternFill>
    </fill>
    <fill>
      <patternFill patternType="solid">
        <fgColor rgb="FFFF99CC"/>
        <bgColor rgb="FFFF9F9F"/>
      </patternFill>
    </fill>
    <fill>
      <patternFill patternType="solid">
        <fgColor rgb="FFCCFFCC"/>
        <bgColor rgb="FFCCFFFF"/>
      </patternFill>
    </fill>
    <fill>
      <patternFill patternType="solid">
        <fgColor rgb="FFCC99FF"/>
        <bgColor rgb="FF9999FF"/>
      </patternFill>
    </fill>
    <fill>
      <patternFill patternType="solid">
        <fgColor rgb="FFCCFFFF"/>
        <bgColor rgb="FFD8ECF6"/>
      </patternFill>
    </fill>
    <fill>
      <patternFill patternType="solid">
        <fgColor rgb="FFFFCC99"/>
        <bgColor rgb="FFD6D6D6"/>
      </patternFill>
    </fill>
    <fill>
      <patternFill patternType="solid">
        <fgColor rgb="FF99CCFF"/>
        <bgColor rgb="FFCCCCFF"/>
      </patternFill>
    </fill>
    <fill>
      <patternFill patternType="solid">
        <fgColor rgb="FFFF8080"/>
        <bgColor rgb="FFFF9F9F"/>
      </patternFill>
    </fill>
    <fill>
      <patternFill patternType="solid">
        <fgColor rgb="FFFFFFCC"/>
        <bgColor rgb="FFFFFFD7"/>
      </patternFill>
    </fill>
    <fill>
      <patternFill patternType="solid">
        <fgColor rgb="FF00FF00"/>
        <bgColor rgb="FF33CCCC"/>
      </patternFill>
    </fill>
    <fill>
      <patternFill patternType="solid">
        <fgColor rgb="FFFFCC00"/>
        <bgColor rgb="FFFF9900"/>
      </patternFill>
    </fill>
    <fill>
      <patternFill patternType="solid">
        <fgColor rgb="FFFFFF99"/>
        <bgColor rgb="FFFFFFCC"/>
      </patternFill>
    </fill>
    <fill>
      <patternFill patternType="solid">
        <fgColor rgb="FF0066CC"/>
        <bgColor rgb="FF008080"/>
      </patternFill>
    </fill>
    <fill>
      <patternFill patternType="solid">
        <fgColor rgb="FF800080"/>
        <bgColor rgb="FF800080"/>
      </patternFill>
    </fill>
    <fill>
      <patternFill patternType="solid">
        <fgColor rgb="FF33CCCC"/>
        <bgColor rgb="FF339966"/>
      </patternFill>
    </fill>
    <fill>
      <patternFill patternType="solid">
        <fgColor rgb="FFFF9900"/>
        <bgColor rgb="FFFFCC00"/>
      </patternFill>
    </fill>
    <fill>
      <patternFill patternType="solid">
        <fgColor rgb="FFFF6600"/>
        <bgColor rgb="FFFF9900"/>
      </patternFill>
    </fill>
    <fill>
      <patternFill patternType="solid">
        <fgColor rgb="FF333399"/>
        <bgColor rgb="FF003366"/>
      </patternFill>
    </fill>
    <fill>
      <patternFill patternType="solid">
        <fgColor rgb="FFFF0000"/>
        <bgColor rgb="FF993300"/>
      </patternFill>
    </fill>
    <fill>
      <patternFill patternType="solid">
        <fgColor rgb="FFC0C0C0"/>
        <bgColor rgb="FFCCCCCC"/>
      </patternFill>
    </fill>
    <fill>
      <patternFill patternType="solid">
        <fgColor rgb="FF969696"/>
        <bgColor rgb="FF808080"/>
      </patternFill>
    </fill>
    <fill>
      <patternFill patternType="solid">
        <fgColor rgb="FF339966"/>
        <bgColor rgb="FF008080"/>
      </patternFill>
    </fill>
    <fill>
      <patternFill patternType="solid">
        <fgColor rgb="FFFFFFFF"/>
        <bgColor rgb="FFFFFFD7"/>
      </patternFill>
    </fill>
    <fill>
      <patternFill patternType="solid">
        <fgColor rgb="FFB0B0B0"/>
        <bgColor rgb="FFC0C0C0"/>
      </patternFill>
    </fill>
    <fill>
      <patternFill patternType="solid">
        <fgColor rgb="FFFF9F9F"/>
        <bgColor rgb="FFFF99CC"/>
      </patternFill>
    </fill>
    <fill>
      <patternFill patternType="solid">
        <fgColor rgb="FFCFCFCF"/>
        <bgColor rgb="FFCCCCCC"/>
      </patternFill>
    </fill>
    <fill>
      <patternFill patternType="solid">
        <fgColor rgb="FF000000"/>
        <bgColor rgb="FF003300"/>
      </patternFill>
    </fill>
    <fill>
      <patternFill patternType="solid">
        <fgColor rgb="FFD8ECF6"/>
        <bgColor rgb="FFDEEBF7"/>
      </patternFill>
    </fill>
    <fill>
      <patternFill patternType="solid">
        <fgColor rgb="FFDEEBF7"/>
        <bgColor rgb="FFD8ECF6"/>
      </patternFill>
    </fill>
    <fill>
      <patternFill patternType="solid">
        <fgColor rgb="FFD6D6D6"/>
        <bgColor rgb="FFD9D9D9"/>
      </patternFill>
    </fill>
    <fill>
      <patternFill patternType="solid">
        <fgColor rgb="FFEFEFEF"/>
        <bgColor rgb="FFDEEBF7"/>
      </patternFill>
    </fill>
    <fill>
      <patternFill patternType="solid">
        <fgColor rgb="FFD9D9D9"/>
        <bgColor rgb="FFD6D6D6"/>
      </patternFill>
    </fill>
  </fills>
  <borders count="39">
    <border diagonalUp="false" diagonalDown="false">
      <left/>
      <right/>
      <top/>
      <bottom/>
      <diagonal/>
    </border>
    <border diagonalUp="false" diagonalDown="false">
      <left style="medium"/>
      <right style="thin"/>
      <top style="hair"/>
      <bottom style="hair"/>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double">
        <color rgb="FFFF9900"/>
      </bottom>
      <diagonal/>
    </border>
    <border diagonalUp="false" diagonalDown="false">
      <left/>
      <right/>
      <top/>
      <bottom style="double">
        <color rgb="FFFF0000"/>
      </bottom>
      <diagonal/>
    </border>
    <border diagonalUp="false" diagonalDown="false">
      <left style="thin"/>
      <right style="thin"/>
      <top/>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style="thin"/>
      <right style="thin"/>
      <top style="medium"/>
      <bottom/>
      <diagonal/>
    </border>
    <border diagonalUp="false" diagonalDown="false">
      <left style="thin"/>
      <right style="thin"/>
      <top style="double"/>
      <bottom style="hair"/>
      <diagonal/>
    </border>
    <border diagonalUp="false" diagonalDown="false">
      <left/>
      <right/>
      <top style="thin">
        <color rgb="FF666699"/>
      </top>
      <bottom style="double">
        <color rgb="FF666699"/>
      </bottom>
      <diagonal/>
    </border>
    <border diagonalUp="false" diagonalDown="false">
      <left/>
      <right/>
      <top style="thin"/>
      <bottom style="double"/>
      <diagonal/>
    </border>
    <border diagonalUp="false" diagonalDown="false">
      <left/>
      <right/>
      <top style="thin">
        <color rgb="FF333399"/>
      </top>
      <bottom style="double">
        <color rgb="FF333399"/>
      </bottom>
      <diagonal/>
    </border>
    <border diagonalUp="false" diagonalDown="false">
      <left/>
      <right/>
      <top/>
      <bottom style="thick">
        <color rgb="FF003366"/>
      </bottom>
      <diagonal/>
    </border>
    <border diagonalUp="false" diagonalDown="false">
      <left/>
      <right/>
      <top/>
      <bottom style="thick">
        <color rgb="FFCCFFFF"/>
      </bottom>
      <diagonal/>
    </border>
    <border diagonalUp="false" diagonalDown="false">
      <left/>
      <right/>
      <top/>
      <bottom style="medium">
        <color rgb="FFCCFFFF"/>
      </bottom>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bottom/>
      <diagonal/>
    </border>
    <border diagonalUp="false" diagonalDown="false">
      <left style="hair"/>
      <right style="hair"/>
      <top style="hair"/>
      <bottom style="hair"/>
      <diagonal/>
    </border>
    <border diagonalUp="false" diagonalDown="false">
      <left style="thin"/>
      <right/>
      <top style="thin">
        <color rgb="FFFFFFFF"/>
      </top>
      <bottom style="thin">
        <color rgb="FFFFFFFF"/>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right/>
      <top style="thin"/>
      <bottom/>
      <diagonal/>
    </border>
    <border diagonalUp="false" diagonalDown="false">
      <left/>
      <right/>
      <top/>
      <bottom style="thin"/>
      <diagonal/>
    </border>
  </borders>
  <cellStyleXfs count="155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99" fontId="6" fillId="0" borderId="0" applyFont="true" applyBorder="true" applyAlignment="true" applyProtection="true">
      <alignment horizontal="general" vertical="bottom" textRotation="0" wrapText="false" indent="0" shrinkToFit="false"/>
      <protection locked="true" hidden="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true" applyAlignment="true" applyProtection="true">
      <alignment horizontal="center" vertical="bottom" textRotation="0" wrapText="false" indent="0" shrinkToFit="false"/>
      <protection locked="true" hidden="false"/>
    </xf>
    <xf numFmtId="165" fontId="4" fillId="0" borderId="0" applyFont="true" applyBorder="true" applyAlignment="true" applyProtection="true">
      <alignment horizontal="center" vertical="bottom" textRotation="0" wrapText="false" indent="0" shrinkToFit="false"/>
      <protection locked="true" hidden="false"/>
    </xf>
    <xf numFmtId="166" fontId="4" fillId="0" borderId="0" applyFont="true" applyBorder="true" applyAlignment="true" applyProtection="true">
      <alignment horizontal="center" vertical="top" textRotation="0" wrapText="false" indent="0" shrinkToFit="false"/>
      <protection locked="true" hidden="false"/>
    </xf>
    <xf numFmtId="166" fontId="4" fillId="0" borderId="0" applyFont="true" applyBorder="true" applyAlignment="true" applyProtection="true">
      <alignment horizontal="center" vertical="top" textRotation="0" wrapText="false" indent="0" shrinkToFit="false"/>
      <protection locked="true" hidden="false"/>
    </xf>
    <xf numFmtId="167" fontId="4" fillId="0" borderId="1" applyFont="true" applyBorder="true" applyAlignment="true" applyProtection="true">
      <alignment horizontal="center" vertical="bottom" textRotation="0" wrapText="false" indent="0" shrinkToFit="false"/>
      <protection locked="true" hidden="false"/>
    </xf>
    <xf numFmtId="167" fontId="4" fillId="0" borderId="1" applyFont="true" applyBorder="true" applyAlignment="true" applyProtection="true">
      <alignment horizontal="center" vertical="bottom" textRotation="0" wrapText="false" indent="0" shrinkToFit="false"/>
      <protection locked="true" hidden="false"/>
    </xf>
    <xf numFmtId="166" fontId="4" fillId="0" borderId="0" applyFont="true" applyBorder="true" applyAlignment="true" applyProtection="true">
      <alignment horizontal="center" vertical="top" textRotation="0" wrapText="false" indent="0" shrinkToFit="false"/>
      <protection locked="true" hidden="false"/>
    </xf>
    <xf numFmtId="168" fontId="5" fillId="0" borderId="0" applyFont="true" applyBorder="true" applyAlignment="true" applyProtection="true">
      <alignment horizontal="general" vertical="bottom" textRotation="0" wrapText="false" indent="0" shrinkToFit="false"/>
      <protection locked="true" hidden="false"/>
    </xf>
    <xf numFmtId="169" fontId="5" fillId="0" borderId="0" applyFont="true" applyBorder="true" applyAlignment="true" applyProtection="true">
      <alignment horizontal="general" vertical="bottom" textRotation="0" wrapText="false" indent="0" shrinkToFit="false"/>
      <protection locked="true" hidden="false"/>
    </xf>
    <xf numFmtId="169" fontId="5" fillId="0" borderId="0" applyFont="true" applyBorder="true" applyAlignment="true" applyProtection="true">
      <alignment horizontal="general" vertical="bottom" textRotation="0" wrapText="false" indent="0" shrinkToFit="false"/>
      <protection locked="true" hidden="false"/>
    </xf>
    <xf numFmtId="169" fontId="5" fillId="0" borderId="0" applyFont="true" applyBorder="true" applyAlignment="true" applyProtection="true">
      <alignment horizontal="general" vertical="bottom" textRotation="0" wrapText="false" indent="0" shrinkToFit="false"/>
      <protection locked="true" hidden="false"/>
    </xf>
    <xf numFmtId="169" fontId="5" fillId="0" borderId="0" applyFont="true" applyBorder="true" applyAlignment="true" applyProtection="true">
      <alignment horizontal="general" vertical="bottom" textRotation="0" wrapText="false" indent="0" shrinkToFit="false"/>
      <protection locked="true" hidden="false"/>
    </xf>
    <xf numFmtId="169" fontId="5" fillId="0" borderId="0" applyFont="true" applyBorder="true" applyAlignment="true" applyProtection="true">
      <alignment horizontal="general" vertical="bottom" textRotation="0" wrapText="false" indent="0" shrinkToFit="false"/>
      <protection locked="true" hidden="false"/>
    </xf>
    <xf numFmtId="169" fontId="5" fillId="0"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7" fillId="2" borderId="0" applyFont="true" applyBorder="true" applyAlignment="true" applyProtection="true">
      <alignment horizontal="general" vertical="bottom" textRotation="0" wrapText="false" indent="0" shrinkToFit="false"/>
      <protection locked="true" hidden="false"/>
    </xf>
    <xf numFmtId="164" fontId="7"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7" fillId="3" borderId="0" applyFont="true" applyBorder="true" applyAlignment="true" applyProtection="true">
      <alignment horizontal="general" vertical="bottom" textRotation="0" wrapText="false" indent="0" shrinkToFit="false"/>
      <protection locked="true" hidden="false"/>
    </xf>
    <xf numFmtId="164" fontId="7" fillId="3"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7" fillId="5" borderId="0" applyFont="true" applyBorder="true" applyAlignment="true" applyProtection="true">
      <alignment horizontal="general" vertical="bottom" textRotation="0" wrapText="false" indent="0" shrinkToFit="false"/>
      <protection locked="true" hidden="false"/>
    </xf>
    <xf numFmtId="164" fontId="7"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7"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7" fillId="7" borderId="0" applyFont="true" applyBorder="true" applyAlignment="true" applyProtection="true">
      <alignment horizontal="general" vertical="bottom" textRotation="0" wrapText="false" indent="0" shrinkToFit="false"/>
      <protection locked="true" hidden="false"/>
    </xf>
    <xf numFmtId="164" fontId="7" fillId="7"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7" fillId="8" borderId="0" applyFont="true" applyBorder="true" applyAlignment="true" applyProtection="true">
      <alignment horizontal="general" vertical="bottom" textRotation="0" wrapText="false" indent="0" shrinkToFit="false"/>
      <protection locked="true" hidden="false"/>
    </xf>
    <xf numFmtId="164" fontId="7"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7"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9" borderId="0" applyFont="true" applyBorder="true" applyAlignment="true" applyProtection="true">
      <alignment horizontal="general" vertical="bottom" textRotation="0" wrapText="false" indent="0" shrinkToFit="false"/>
      <protection locked="true" hidden="false"/>
    </xf>
    <xf numFmtId="164" fontId="6" fillId="13" borderId="0" applyFont="true" applyBorder="true" applyAlignment="true" applyProtection="true">
      <alignment horizontal="general" vertical="bottom" textRotation="0" wrapText="false" indent="0" shrinkToFit="false"/>
      <protection locked="true" hidden="false"/>
    </xf>
    <xf numFmtId="164" fontId="7" fillId="11" borderId="0" applyFont="true" applyBorder="true" applyAlignment="true" applyProtection="true">
      <alignment horizontal="general" vertical="bottom" textRotation="0" wrapText="false" indent="0" shrinkToFit="false"/>
      <protection locked="true" hidden="false"/>
    </xf>
    <xf numFmtId="164" fontId="7" fillId="11"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13"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11"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7" fillId="5" borderId="0" applyFont="true" applyBorder="true" applyAlignment="true" applyProtection="true">
      <alignment horizontal="general" vertical="bottom" textRotation="0" wrapText="false" indent="0" shrinkToFit="false"/>
      <protection locked="true" hidden="false"/>
    </xf>
    <xf numFmtId="164" fontId="7"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3"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7" fillId="8" borderId="0" applyFont="true" applyBorder="true" applyAlignment="true" applyProtection="true">
      <alignment horizontal="general" vertical="bottom" textRotation="0" wrapText="false" indent="0" shrinkToFit="false"/>
      <protection locked="true" hidden="false"/>
    </xf>
    <xf numFmtId="164" fontId="7"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8"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7" fillId="12" borderId="0" applyFont="true" applyBorder="true" applyAlignment="true" applyProtection="true">
      <alignment horizontal="general" vertical="bottom" textRotation="0" wrapText="false" indent="0" shrinkToFit="false"/>
      <protection locked="true" hidden="false"/>
    </xf>
    <xf numFmtId="164" fontId="7" fillId="12"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6" fillId="12" borderId="0" applyFont="true" applyBorder="true" applyAlignment="true" applyProtection="true">
      <alignment horizontal="general" vertical="bottom" textRotation="0" wrapText="false" indent="0" shrinkToFit="false"/>
      <protection locked="true" hidden="false"/>
    </xf>
    <xf numFmtId="164" fontId="8" fillId="14" borderId="0" applyFont="true" applyBorder="true" applyAlignment="true" applyProtection="true">
      <alignment horizontal="general" vertical="bottom" textRotation="0" wrapText="false" indent="0" shrinkToFit="false"/>
      <protection locked="true" hidden="false"/>
    </xf>
    <xf numFmtId="164" fontId="8" fillId="9" borderId="0" applyFont="true" applyBorder="true" applyAlignment="true" applyProtection="true">
      <alignment horizontal="general" vertical="bottom" textRotation="0" wrapText="false" indent="0" shrinkToFit="false"/>
      <protection locked="true" hidden="false"/>
    </xf>
    <xf numFmtId="164" fontId="8" fillId="11" borderId="0" applyFont="true" applyBorder="true" applyAlignment="true" applyProtection="true">
      <alignment horizontal="general" vertical="bottom" textRotation="0" wrapText="false" indent="0" shrinkToFit="false"/>
      <protection locked="true" hidden="false"/>
    </xf>
    <xf numFmtId="164" fontId="8" fillId="15" borderId="0" applyFont="true" applyBorder="true" applyAlignment="true" applyProtection="true">
      <alignment horizontal="general" vertical="bottom" textRotation="0" wrapText="false" indent="0" shrinkToFit="false"/>
      <protection locked="true" hidden="false"/>
    </xf>
    <xf numFmtId="164" fontId="8" fillId="16" borderId="0" applyFont="true" applyBorder="true" applyAlignment="true" applyProtection="true">
      <alignment horizontal="general" vertical="bottom" textRotation="0" wrapText="false" indent="0" shrinkToFit="false"/>
      <protection locked="true" hidden="false"/>
    </xf>
    <xf numFmtId="164" fontId="8" fillId="17" borderId="0" applyFont="true" applyBorder="true" applyAlignment="true" applyProtection="true">
      <alignment horizontal="general" vertical="bottom" textRotation="0" wrapText="false" indent="0" shrinkToFit="false"/>
      <protection locked="true" hidden="false"/>
    </xf>
    <xf numFmtId="164" fontId="8" fillId="14" borderId="0" applyFont="true" applyBorder="true" applyAlignment="true" applyProtection="true">
      <alignment horizontal="general" vertical="bottom" textRotation="0" wrapText="false" indent="0" shrinkToFit="false"/>
      <protection locked="true" hidden="false"/>
    </xf>
    <xf numFmtId="164" fontId="8" fillId="6" borderId="0" applyFont="true" applyBorder="true" applyAlignment="true" applyProtection="true">
      <alignment horizontal="general" vertical="bottom" textRotation="0" wrapText="false" indent="0" shrinkToFit="false"/>
      <protection locked="true" hidden="false"/>
    </xf>
    <xf numFmtId="164" fontId="8" fillId="6" borderId="0" applyFont="true" applyBorder="true" applyAlignment="true" applyProtection="true">
      <alignment horizontal="general" vertical="bottom" textRotation="0" wrapText="false" indent="0" shrinkToFit="false"/>
      <protection locked="true" hidden="false"/>
    </xf>
    <xf numFmtId="164" fontId="9" fillId="14" borderId="0" applyFont="true" applyBorder="true" applyAlignment="true" applyProtection="true">
      <alignment horizontal="general" vertical="bottom" textRotation="0" wrapText="false" indent="0" shrinkToFit="false"/>
      <protection locked="true" hidden="false"/>
    </xf>
    <xf numFmtId="164" fontId="9" fillId="14" borderId="0" applyFont="true" applyBorder="true" applyAlignment="true" applyProtection="true">
      <alignment horizontal="general" vertical="bottom" textRotation="0" wrapText="false" indent="0" shrinkToFit="false"/>
      <protection locked="true" hidden="false"/>
    </xf>
    <xf numFmtId="164" fontId="8" fillId="9" borderId="0" applyFont="true" applyBorder="true" applyAlignment="true" applyProtection="true">
      <alignment horizontal="general" vertical="bottom" textRotation="0" wrapText="false" indent="0" shrinkToFit="false"/>
      <protection locked="true" hidden="false"/>
    </xf>
    <xf numFmtId="164" fontId="8" fillId="18" borderId="0" applyFont="true" applyBorder="true" applyAlignment="true" applyProtection="true">
      <alignment horizontal="general" vertical="bottom" textRotation="0" wrapText="false" indent="0" shrinkToFit="false"/>
      <protection locked="true" hidden="false"/>
    </xf>
    <xf numFmtId="164" fontId="8" fillId="18" borderId="0" applyFont="true" applyBorder="true" applyAlignment="true" applyProtection="true">
      <alignment horizontal="general" vertical="bottom" textRotation="0" wrapText="false" indent="0" shrinkToFit="false"/>
      <protection locked="true" hidden="false"/>
    </xf>
    <xf numFmtId="164" fontId="9" fillId="9" borderId="0" applyFont="true" applyBorder="true" applyAlignment="true" applyProtection="true">
      <alignment horizontal="general" vertical="bottom" textRotation="0" wrapText="false" indent="0" shrinkToFit="false"/>
      <protection locked="true" hidden="false"/>
    </xf>
    <xf numFmtId="164" fontId="9" fillId="9" borderId="0" applyFont="true" applyBorder="true" applyAlignment="true" applyProtection="true">
      <alignment horizontal="general" vertical="bottom" textRotation="0" wrapText="false" indent="0" shrinkToFit="false"/>
      <protection locked="true" hidden="false"/>
    </xf>
    <xf numFmtId="164" fontId="8" fillId="11" borderId="0" applyFont="true" applyBorder="true" applyAlignment="true" applyProtection="true">
      <alignment horizontal="general" vertical="bottom" textRotation="0" wrapText="false" indent="0" shrinkToFit="false"/>
      <protection locked="true" hidden="false"/>
    </xf>
    <xf numFmtId="164" fontId="8" fillId="12" borderId="0" applyFont="true" applyBorder="true" applyAlignment="true" applyProtection="true">
      <alignment horizontal="general" vertical="bottom" textRotation="0" wrapText="false" indent="0" shrinkToFit="false"/>
      <protection locked="true" hidden="false"/>
    </xf>
    <xf numFmtId="164" fontId="8" fillId="12" borderId="0" applyFont="true" applyBorder="true" applyAlignment="true" applyProtection="true">
      <alignment horizontal="general" vertical="bottom" textRotation="0" wrapText="false" indent="0" shrinkToFit="false"/>
      <protection locked="true" hidden="false"/>
    </xf>
    <xf numFmtId="164" fontId="9" fillId="11" borderId="0" applyFont="true" applyBorder="true" applyAlignment="true" applyProtection="true">
      <alignment horizontal="general" vertical="bottom" textRotation="0" wrapText="false" indent="0" shrinkToFit="false"/>
      <protection locked="true" hidden="false"/>
    </xf>
    <xf numFmtId="164" fontId="9" fillId="11" borderId="0" applyFont="true" applyBorder="true" applyAlignment="true" applyProtection="true">
      <alignment horizontal="general" vertical="bottom" textRotation="0" wrapText="false" indent="0" shrinkToFit="false"/>
      <protection locked="true" hidden="false"/>
    </xf>
    <xf numFmtId="164" fontId="8" fillId="15" borderId="0" applyFont="true" applyBorder="true" applyAlignment="true" applyProtection="true">
      <alignment horizontal="general" vertical="bottom" textRotation="0" wrapText="false" indent="0" shrinkToFit="false"/>
      <protection locked="true" hidden="false"/>
    </xf>
    <xf numFmtId="164" fontId="8" fillId="3" borderId="0" applyFont="true" applyBorder="true" applyAlignment="true" applyProtection="true">
      <alignment horizontal="general" vertical="bottom" textRotation="0" wrapText="false" indent="0" shrinkToFit="false"/>
      <protection locked="true" hidden="false"/>
    </xf>
    <xf numFmtId="164" fontId="8" fillId="3" borderId="0" applyFont="true" applyBorder="true" applyAlignment="true" applyProtection="true">
      <alignment horizontal="general" vertical="bottom" textRotation="0" wrapText="false" indent="0" shrinkToFit="false"/>
      <protection locked="true" hidden="false"/>
    </xf>
    <xf numFmtId="164" fontId="9" fillId="15" borderId="0" applyFont="true" applyBorder="true" applyAlignment="true" applyProtection="true">
      <alignment horizontal="general" vertical="bottom" textRotation="0" wrapText="false" indent="0" shrinkToFit="false"/>
      <protection locked="true" hidden="false"/>
    </xf>
    <xf numFmtId="164" fontId="9" fillId="15" borderId="0" applyFont="true" applyBorder="true" applyAlignment="true" applyProtection="true">
      <alignment horizontal="general" vertical="bottom" textRotation="0" wrapText="false" indent="0" shrinkToFit="false"/>
      <protection locked="true" hidden="false"/>
    </xf>
    <xf numFmtId="164" fontId="8" fillId="16" borderId="0" applyFont="true" applyBorder="true" applyAlignment="true" applyProtection="true">
      <alignment horizontal="general" vertical="bottom" textRotation="0" wrapText="false" indent="0" shrinkToFit="false"/>
      <protection locked="true" hidden="false"/>
    </xf>
    <xf numFmtId="164" fontId="8" fillId="6" borderId="0" applyFont="true" applyBorder="true" applyAlignment="true" applyProtection="true">
      <alignment horizontal="general" vertical="bottom" textRotation="0" wrapText="false" indent="0" shrinkToFit="false"/>
      <protection locked="true" hidden="false"/>
    </xf>
    <xf numFmtId="164" fontId="8" fillId="6" borderId="0" applyFont="true" applyBorder="true" applyAlignment="true" applyProtection="true">
      <alignment horizontal="general" vertical="bottom" textRotation="0" wrapText="false" indent="0" shrinkToFit="false"/>
      <protection locked="true" hidden="false"/>
    </xf>
    <xf numFmtId="164" fontId="9" fillId="16" borderId="0" applyFont="true" applyBorder="true" applyAlignment="true" applyProtection="true">
      <alignment horizontal="general" vertical="bottom" textRotation="0" wrapText="false" indent="0" shrinkToFit="false"/>
      <protection locked="true" hidden="false"/>
    </xf>
    <xf numFmtId="164" fontId="9" fillId="16" borderId="0" applyFont="true" applyBorder="true" applyAlignment="true" applyProtection="true">
      <alignment horizontal="general" vertical="bottom" textRotation="0" wrapText="false" indent="0" shrinkToFit="false"/>
      <protection locked="true" hidden="false"/>
    </xf>
    <xf numFmtId="164" fontId="8" fillId="17" borderId="0" applyFont="true" applyBorder="true" applyAlignment="true" applyProtection="true">
      <alignment horizontal="general" vertical="bottom" textRotation="0" wrapText="false" indent="0" shrinkToFit="false"/>
      <protection locked="true" hidden="false"/>
    </xf>
    <xf numFmtId="164" fontId="8" fillId="9" borderId="0" applyFont="true" applyBorder="true" applyAlignment="true" applyProtection="true">
      <alignment horizontal="general" vertical="bottom" textRotation="0" wrapText="false" indent="0" shrinkToFit="false"/>
      <protection locked="true" hidden="false"/>
    </xf>
    <xf numFmtId="164" fontId="8" fillId="9" borderId="0" applyFont="true" applyBorder="true" applyAlignment="true" applyProtection="true">
      <alignment horizontal="general" vertical="bottom" textRotation="0" wrapText="false" indent="0" shrinkToFit="false"/>
      <protection locked="true" hidden="false"/>
    </xf>
    <xf numFmtId="164" fontId="9" fillId="17" borderId="0" applyFont="true" applyBorder="true" applyAlignment="true" applyProtection="true">
      <alignment horizontal="general" vertical="bottom" textRotation="0" wrapText="false" indent="0" shrinkToFit="false"/>
      <protection locked="true" hidden="false"/>
    </xf>
    <xf numFmtId="164" fontId="9" fillId="17" borderId="0" applyFont="true" applyBorder="true" applyAlignment="true" applyProtection="true">
      <alignment horizontal="general" vertical="bottom" textRotation="0" wrapText="false" indent="0" shrinkToFit="false"/>
      <protection locked="true" hidden="false"/>
    </xf>
    <xf numFmtId="164" fontId="8" fillId="19"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8" fillId="8" borderId="0" applyFont="true" applyBorder="true" applyAlignment="true" applyProtection="true">
      <alignment horizontal="general" vertical="bottom" textRotation="0" wrapText="false" indent="0" shrinkToFit="false"/>
      <protection locked="true" hidden="false"/>
    </xf>
    <xf numFmtId="164" fontId="8" fillId="19" borderId="0" applyFont="true" applyBorder="true" applyAlignment="true" applyProtection="true">
      <alignment horizontal="general" vertical="bottom" textRotation="0" wrapText="false" indent="0" shrinkToFit="false"/>
      <protection locked="true" hidden="false"/>
    </xf>
    <xf numFmtId="164" fontId="8" fillId="20"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6" fillId="21" borderId="0" applyFont="true" applyBorder="true" applyAlignment="true" applyProtection="true">
      <alignment horizontal="general" vertical="bottom" textRotation="0" wrapText="false" indent="0" shrinkToFit="false"/>
      <protection locked="true" hidden="false"/>
    </xf>
    <xf numFmtId="164" fontId="8" fillId="22" borderId="0" applyFont="true" applyBorder="true" applyAlignment="true" applyProtection="true">
      <alignment horizontal="general" vertical="bottom" textRotation="0" wrapText="false" indent="0" shrinkToFit="false"/>
      <protection locked="true" hidden="false"/>
    </xf>
    <xf numFmtId="164" fontId="8" fillId="20" borderId="0" applyFont="true" applyBorder="true" applyAlignment="true" applyProtection="true">
      <alignment horizontal="general" vertical="bottom" textRotation="0" wrapText="false" indent="0" shrinkToFit="false"/>
      <protection locked="true" hidden="false"/>
    </xf>
    <xf numFmtId="164" fontId="8" fillId="23"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6" fillId="4" borderId="0" applyFont="true" applyBorder="true" applyAlignment="true" applyProtection="true">
      <alignment horizontal="general" vertical="bottom" textRotation="0" wrapText="false" indent="0" shrinkToFit="false"/>
      <protection locked="true" hidden="false"/>
    </xf>
    <xf numFmtId="164" fontId="8" fillId="21" borderId="0" applyFont="true" applyBorder="true" applyAlignment="true" applyProtection="true">
      <alignment horizontal="general" vertical="bottom" textRotation="0" wrapText="false" indent="0" shrinkToFit="false"/>
      <protection locked="true" hidden="false"/>
    </xf>
    <xf numFmtId="164" fontId="8" fillId="23" borderId="0" applyFont="true" applyBorder="true" applyAlignment="true" applyProtection="true">
      <alignment horizontal="general" vertical="bottom" textRotation="0" wrapText="false" indent="0" shrinkToFit="false"/>
      <protection locked="true" hidden="false"/>
    </xf>
    <xf numFmtId="164" fontId="8" fillId="15"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6" fillId="21" borderId="0" applyFont="true" applyBorder="true" applyAlignment="true" applyProtection="true">
      <alignment horizontal="general" vertical="bottom" textRotation="0" wrapText="false" indent="0" shrinkToFit="false"/>
      <protection locked="true" hidden="false"/>
    </xf>
    <xf numFmtId="164" fontId="8" fillId="21" borderId="0" applyFont="true" applyBorder="true" applyAlignment="true" applyProtection="true">
      <alignment horizontal="general" vertical="bottom" textRotation="0" wrapText="false" indent="0" shrinkToFit="false"/>
      <protection locked="true" hidden="false"/>
    </xf>
    <xf numFmtId="164" fontId="8" fillId="15" borderId="0" applyFont="true" applyBorder="true" applyAlignment="true" applyProtection="true">
      <alignment horizontal="general" vertical="bottom" textRotation="0" wrapText="false" indent="0" shrinkToFit="false"/>
      <protection locked="true" hidden="false"/>
    </xf>
    <xf numFmtId="164" fontId="8" fillId="16" borderId="0" applyFont="true" applyBorder="true" applyAlignment="true" applyProtection="true">
      <alignment horizontal="general" vertical="bottom" textRotation="0" wrapText="false" indent="0" shrinkToFit="false"/>
      <protection locked="true" hidden="false"/>
    </xf>
    <xf numFmtId="164" fontId="6" fillId="6"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general" vertical="bottom" textRotation="0" wrapText="false" indent="0" shrinkToFit="false"/>
      <protection locked="true" hidden="false"/>
    </xf>
    <xf numFmtId="164" fontId="8" fillId="8" borderId="0" applyFont="true" applyBorder="true" applyAlignment="true" applyProtection="true">
      <alignment horizontal="general" vertical="bottom" textRotation="0" wrapText="false" indent="0" shrinkToFit="false"/>
      <protection locked="true" hidden="false"/>
    </xf>
    <xf numFmtId="164" fontId="8" fillId="16" borderId="0" applyFont="true" applyBorder="true" applyAlignment="true" applyProtection="true">
      <alignment horizontal="general" vertical="bottom" textRotation="0" wrapText="false" indent="0" shrinkToFit="false"/>
      <protection locked="true" hidden="false"/>
    </xf>
    <xf numFmtId="164" fontId="8" fillId="18" borderId="0" applyFont="true" applyBorder="true" applyAlignment="true" applyProtection="true">
      <alignment horizontal="general" vertical="bottom" textRotation="0" wrapText="false" indent="0" shrinkToFit="false"/>
      <protection locked="true" hidden="false"/>
    </xf>
    <xf numFmtId="164" fontId="6" fillId="10" borderId="0" applyFont="true" applyBorder="true" applyAlignment="true" applyProtection="true">
      <alignment horizontal="general" vertical="bottom" textRotation="0" wrapText="false" indent="0" shrinkToFit="false"/>
      <protection locked="true" hidden="false"/>
    </xf>
    <xf numFmtId="164" fontId="6" fillId="7" borderId="0" applyFont="true" applyBorder="true" applyAlignment="true" applyProtection="true">
      <alignment horizontal="general" vertical="bottom" textRotation="0" wrapText="false" indent="0" shrinkToFit="false"/>
      <protection locked="true" hidden="false"/>
    </xf>
    <xf numFmtId="164" fontId="8" fillId="7" borderId="0" applyFont="true" applyBorder="true" applyAlignment="true" applyProtection="true">
      <alignment horizontal="general" vertical="bottom" textRotation="0" wrapText="false" indent="0" shrinkToFit="false"/>
      <protection locked="true" hidden="false"/>
    </xf>
    <xf numFmtId="164" fontId="8" fillId="18" borderId="0" applyFont="true" applyBorder="true" applyAlignment="true" applyProtection="true">
      <alignment horizontal="general" vertical="bottom" textRotation="0" wrapText="false" indent="0" shrinkToFit="false"/>
      <protection locked="true" hidden="false"/>
    </xf>
    <xf numFmtId="164" fontId="10" fillId="3" borderId="0" applyFont="true" applyBorder="true" applyAlignment="true" applyProtection="true">
      <alignment horizontal="general" vertical="bottom" textRotation="0" wrapText="false" indent="0" shrinkToFit="false"/>
      <protection locked="true" hidden="false"/>
    </xf>
    <xf numFmtId="164" fontId="11" fillId="4" borderId="0" applyFont="true" applyBorder="true" applyAlignment="true" applyProtection="true">
      <alignment horizontal="general" vertical="bottom" textRotation="0" wrapText="false" indent="0" shrinkToFit="false"/>
      <protection locked="true" hidden="false"/>
    </xf>
    <xf numFmtId="164" fontId="11" fillId="6" borderId="0" applyFont="true" applyBorder="true" applyAlignment="true" applyProtection="true">
      <alignment horizontal="general" vertical="bottom" textRotation="0" wrapText="false" indent="0" shrinkToFit="false"/>
      <protection locked="true" hidden="false"/>
    </xf>
    <xf numFmtId="164" fontId="11" fillId="6" borderId="0" applyFont="true" applyBorder="true" applyAlignment="true" applyProtection="true">
      <alignment horizontal="general" vertical="bottom" textRotation="0" wrapText="false" indent="0" shrinkToFit="false"/>
      <protection locked="true" hidden="false"/>
    </xf>
    <xf numFmtId="164" fontId="12" fillId="4" borderId="0" applyFont="true" applyBorder="true" applyAlignment="true" applyProtection="true">
      <alignment horizontal="general" vertical="bottom" textRotation="0" wrapText="false" indent="0" shrinkToFit="false"/>
      <protection locked="true" hidden="false"/>
    </xf>
    <xf numFmtId="164" fontId="12" fillId="4"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14" fillId="0" borderId="0" applyFont="true" applyBorder="true" applyAlignment="true" applyProtection="true">
      <alignment horizontal="general" vertical="bottom" textRotation="0" wrapText="false" indent="0" shrinkToFit="false"/>
      <protection locked="true" hidden="false"/>
    </xf>
    <xf numFmtId="164" fontId="15" fillId="21" borderId="2"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16" fillId="22" borderId="3" applyFont="true" applyBorder="true" applyAlignment="true" applyProtection="true">
      <alignment horizontal="general" vertical="bottom" textRotation="0" wrapText="false" indent="0" shrinkToFit="false"/>
      <protection locked="true" hidden="false"/>
    </xf>
    <xf numFmtId="170" fontId="17" fillId="0" borderId="0" applyFont="true" applyBorder="true" applyAlignment="true" applyProtection="true">
      <alignment horizontal="general" vertical="bottom" textRotation="0" wrapText="false" indent="0" shrinkToFit="false"/>
      <protection locked="false" hidden="false"/>
    </xf>
    <xf numFmtId="170" fontId="17" fillId="0" borderId="0" applyFont="true" applyBorder="true" applyAlignment="true" applyProtection="true">
      <alignment horizontal="general" vertical="bottom" textRotation="0" wrapText="false" indent="0" shrinkToFit="false"/>
      <protection locked="false" hidden="false"/>
    </xf>
    <xf numFmtId="171" fontId="4" fillId="0" borderId="0" applyFont="true" applyBorder="true" applyAlignment="true" applyProtection="true">
      <alignment horizontal="general" vertical="bottom" textRotation="0" wrapText="false" indent="0" shrinkToFit="false"/>
      <protection locked="true" hidden="false"/>
    </xf>
    <xf numFmtId="171" fontId="4" fillId="0" borderId="0" applyFont="true" applyBorder="true" applyAlignment="true" applyProtection="true">
      <alignment horizontal="general" vertical="bottom" textRotation="0" wrapText="false" indent="0" shrinkToFit="false"/>
      <protection locked="true" hidden="false"/>
    </xf>
    <xf numFmtId="170" fontId="17" fillId="0" borderId="0" applyFont="true" applyBorder="true" applyAlignment="true" applyProtection="true">
      <alignment horizontal="general" vertical="bottom" textRotation="0" wrapText="false" indent="0" shrinkToFit="false"/>
      <protection locked="false" hidden="false"/>
    </xf>
    <xf numFmtId="172" fontId="17" fillId="0" borderId="0" applyFont="true" applyBorder="true" applyAlignment="true" applyProtection="true">
      <alignment horizontal="general" vertical="bottom" textRotation="0" wrapText="false" indent="0" shrinkToFit="false"/>
      <protection locked="false" hidden="false"/>
    </xf>
    <xf numFmtId="172" fontId="17" fillId="0" borderId="0" applyFont="true" applyBorder="true" applyAlignment="true" applyProtection="true">
      <alignment horizontal="general" vertical="bottom" textRotation="0" wrapText="false" indent="0" shrinkToFit="false"/>
      <protection locked="false" hidden="false"/>
    </xf>
    <xf numFmtId="173" fontId="4" fillId="0" borderId="0" applyFont="true" applyBorder="true" applyAlignment="true" applyProtection="true">
      <alignment horizontal="general" vertical="bottom" textRotation="0" wrapText="false" indent="0" shrinkToFit="false"/>
      <protection locked="true" hidden="false"/>
    </xf>
    <xf numFmtId="173" fontId="4" fillId="0" borderId="0" applyFont="true" applyBorder="true" applyAlignment="true" applyProtection="true">
      <alignment horizontal="general" vertical="bottom" textRotation="0" wrapText="false" indent="0" shrinkToFit="false"/>
      <protection locked="true" hidden="false"/>
    </xf>
    <xf numFmtId="172" fontId="17" fillId="0" borderId="0" applyFont="true" applyBorder="true" applyAlignment="true" applyProtection="true">
      <alignment horizontal="general" vertical="bottom" textRotation="0" wrapText="false" indent="0" shrinkToFit="false"/>
      <protection locked="false" hidden="false"/>
    </xf>
    <xf numFmtId="164" fontId="15" fillId="21" borderId="2" applyFont="true" applyBorder="true" applyAlignment="true" applyProtection="true">
      <alignment horizontal="general" vertical="bottom" textRotation="0" wrapText="false" indent="0" shrinkToFit="false"/>
      <protection locked="true" hidden="false"/>
    </xf>
    <xf numFmtId="164" fontId="18" fillId="24" borderId="2" applyFont="true" applyBorder="true" applyAlignment="true" applyProtection="true">
      <alignment horizontal="general" vertical="bottom" textRotation="0" wrapText="false" indent="0" shrinkToFit="false"/>
      <protection locked="true" hidden="false"/>
    </xf>
    <xf numFmtId="164" fontId="18" fillId="24" borderId="2" applyFont="true" applyBorder="true" applyAlignment="true" applyProtection="true">
      <alignment horizontal="general" vertical="bottom" textRotation="0" wrapText="false" indent="0" shrinkToFit="false"/>
      <protection locked="true" hidden="false"/>
    </xf>
    <xf numFmtId="164" fontId="19" fillId="21" borderId="2" applyFont="true" applyBorder="true" applyAlignment="true" applyProtection="true">
      <alignment horizontal="general" vertical="bottom" textRotation="0" wrapText="false" indent="0" shrinkToFit="false"/>
      <protection locked="true" hidden="false"/>
    </xf>
    <xf numFmtId="164" fontId="19" fillId="21" borderId="2" applyFont="true" applyBorder="true" applyAlignment="true" applyProtection="true">
      <alignment horizontal="general" vertical="bottom" textRotation="0" wrapText="false" indent="0" shrinkToFit="false"/>
      <protection locked="true" hidden="false"/>
    </xf>
    <xf numFmtId="164" fontId="16" fillId="22" borderId="3" applyFont="true" applyBorder="true" applyAlignment="true" applyProtection="true">
      <alignment horizontal="general" vertical="bottom" textRotation="0" wrapText="false" indent="0" shrinkToFit="false"/>
      <protection locked="true" hidden="false"/>
    </xf>
    <xf numFmtId="164" fontId="20" fillId="22" borderId="3" applyFont="true" applyBorder="true" applyAlignment="true" applyProtection="true">
      <alignment horizontal="general" vertical="bottom" textRotation="0" wrapText="false" indent="0" shrinkToFit="false"/>
      <protection locked="true" hidden="false"/>
    </xf>
    <xf numFmtId="164" fontId="21" fillId="0" borderId="4" applyFont="true" applyBorder="true" applyAlignment="true" applyProtection="true">
      <alignment horizontal="general" vertical="bottom" textRotation="0" wrapText="false" indent="0" shrinkToFit="false"/>
      <protection locked="true" hidden="false"/>
    </xf>
    <xf numFmtId="164" fontId="22" fillId="0" borderId="5" applyFont="true" applyBorder="true" applyAlignment="true" applyProtection="true">
      <alignment horizontal="general" vertical="bottom" textRotation="0" wrapText="false" indent="0" shrinkToFit="false"/>
      <protection locked="true" hidden="false"/>
    </xf>
    <xf numFmtId="164" fontId="22" fillId="0" borderId="5" applyFont="true" applyBorder="true" applyAlignment="true" applyProtection="true">
      <alignment horizontal="general" vertical="bottom" textRotation="0" wrapText="false" indent="0" shrinkToFit="false"/>
      <protection locked="true" hidden="false"/>
    </xf>
    <xf numFmtId="164" fontId="23" fillId="0" borderId="4" applyFont="true" applyBorder="true" applyAlignment="true" applyProtection="true">
      <alignment horizontal="general" vertical="bottom" textRotation="0" wrapText="false" indent="0" shrinkToFit="false"/>
      <protection locked="true" hidden="false"/>
    </xf>
    <xf numFmtId="164" fontId="23" fillId="0" borderId="4"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4" fontId="17" fillId="0" borderId="0" applyFont="true" applyBorder="true" applyAlignment="true" applyProtection="true">
      <alignment horizontal="general" vertical="bottom" textRotation="0" wrapText="false" indent="0" shrinkToFit="false"/>
      <protection locked="false" hidden="false"/>
    </xf>
    <xf numFmtId="174" fontId="17" fillId="0" borderId="0" applyFont="true" applyBorder="true" applyAlignment="true" applyProtection="true">
      <alignment horizontal="general" vertical="bottom" textRotation="0" wrapText="false" indent="0" shrinkToFit="false"/>
      <protection locked="false" hidden="false"/>
    </xf>
    <xf numFmtId="174" fontId="17" fillId="0" borderId="0" applyFont="true" applyBorder="true" applyAlignment="true" applyProtection="true">
      <alignment horizontal="general" vertical="bottom" textRotation="0" wrapText="false" indent="0" shrinkToFit="false"/>
      <protection locked="false" hidden="false"/>
    </xf>
    <xf numFmtId="164" fontId="24" fillId="25" borderId="0" applyFont="true" applyBorder="true" applyAlignment="true" applyProtection="true">
      <alignment horizontal="general" vertical="bottom" textRotation="0" wrapText="false" indent="0" shrinkToFit="false"/>
      <protection locked="true" hidden="false"/>
    </xf>
    <xf numFmtId="164" fontId="24" fillId="26" borderId="0" applyFont="true" applyBorder="true" applyAlignment="true" applyProtection="true">
      <alignment horizontal="general" vertical="bottom" textRotation="0" wrapText="false" indent="0" shrinkToFit="false"/>
      <protection locked="true" hidden="false"/>
    </xf>
    <xf numFmtId="164" fontId="24" fillId="27" borderId="0" applyFont="true" applyBorder="true" applyAlignment="true" applyProtection="true">
      <alignment horizontal="general" vertical="bottom" textRotation="0" wrapText="false" indent="0" shrinkToFit="false"/>
      <protection locked="true" hidden="false"/>
    </xf>
    <xf numFmtId="164" fontId="25" fillId="7" borderId="2" applyFont="true" applyBorder="true" applyAlignment="true" applyProtection="true">
      <alignment horizontal="general" vertical="bottom" textRotation="0" wrapText="false" indent="0" shrinkToFit="false"/>
      <protection locked="true" hidden="false"/>
    </xf>
    <xf numFmtId="164" fontId="25" fillId="13" borderId="2" applyFont="true" applyBorder="true" applyAlignment="true" applyProtection="true">
      <alignment horizontal="general" vertical="bottom" textRotation="0" wrapText="false" indent="0" shrinkToFit="false"/>
      <protection locked="true" hidden="false"/>
    </xf>
    <xf numFmtId="164" fontId="25" fillId="13" borderId="2" applyFont="true" applyBorder="true" applyAlignment="true" applyProtection="true">
      <alignment horizontal="general" vertical="bottom" textRotation="0" wrapText="false" indent="0" shrinkToFit="false"/>
      <protection locked="true" hidden="false"/>
    </xf>
    <xf numFmtId="164" fontId="26" fillId="7" borderId="2" applyFont="true" applyBorder="true" applyAlignment="true" applyProtection="true">
      <alignment horizontal="general" vertical="bottom" textRotation="0" wrapText="false" indent="0" shrinkToFit="false"/>
      <protection locked="true" hidden="false"/>
    </xf>
    <xf numFmtId="164" fontId="26" fillId="7" borderId="2" applyFont="true" applyBorder="true" applyAlignment="true" applyProtection="true">
      <alignment horizontal="general" vertical="bottom" textRotation="0" wrapText="false" indent="0" shrinkToFit="false"/>
      <protection locked="true" hidden="false"/>
    </xf>
    <xf numFmtId="164" fontId="27" fillId="0" borderId="6" applyFont="true" applyBorder="true" applyAlignment="true" applyProtection="true">
      <alignment horizontal="left" vertical="top"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28" fillId="0" borderId="0" applyFont="true" applyBorder="true" applyAlignment="true" applyProtection="true">
      <alignment horizontal="general" vertical="bottom" textRotation="0" wrapText="false" indent="0" shrinkToFit="false"/>
      <protection locked="true" hidden="false"/>
    </xf>
    <xf numFmtId="175" fontId="17" fillId="0" borderId="0" applyFont="true" applyBorder="true" applyAlignment="true" applyProtection="true">
      <alignment horizontal="general" vertical="bottom" textRotation="0" wrapText="false" indent="0" shrinkToFit="false"/>
      <protection locked="false" hidden="false"/>
    </xf>
    <xf numFmtId="175" fontId="17" fillId="0" borderId="0" applyFont="true" applyBorder="true" applyAlignment="true" applyProtection="true">
      <alignment horizontal="general" vertical="bottom" textRotation="0" wrapText="false" indent="0" shrinkToFit="false"/>
      <protection locked="false" hidden="false"/>
    </xf>
    <xf numFmtId="175" fontId="17" fillId="0" borderId="0" applyFont="true" applyBorder="true" applyAlignment="true" applyProtection="true">
      <alignment horizontal="general" vertical="bottom" textRotation="0" wrapText="false" indent="0" shrinkToFit="false"/>
      <protection locked="fals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11" fillId="4" borderId="0" applyFont="true" applyBorder="true" applyAlignment="true" applyProtection="true">
      <alignment horizontal="general" vertical="bottom" textRotation="0" wrapText="false" indent="0" shrinkToFit="false"/>
      <protection locked="true" hidden="false"/>
    </xf>
    <xf numFmtId="164" fontId="29" fillId="0" borderId="7" applyFont="true" applyBorder="true" applyAlignment="true" applyProtection="true">
      <alignment horizontal="general" vertical="bottom" textRotation="0" wrapText="false" indent="0" shrinkToFit="false"/>
      <protection locked="true" hidden="false"/>
    </xf>
    <xf numFmtId="164" fontId="30" fillId="0" borderId="8" applyFont="true" applyBorder="true" applyAlignment="true" applyProtection="true">
      <alignment horizontal="general" vertical="bottom" textRotation="0" wrapText="false" indent="0" shrinkToFit="false"/>
      <protection locked="true" hidden="false"/>
    </xf>
    <xf numFmtId="164" fontId="31" fillId="0" borderId="9" applyFont="true" applyBorder="true" applyAlignment="true" applyProtection="true">
      <alignment horizontal="general" vertical="bottom" textRotation="0" wrapText="false" indent="0" shrinkToFit="false"/>
      <protection locked="true" hidden="false"/>
    </xf>
    <xf numFmtId="164" fontId="31" fillId="0" borderId="0" applyFont="true" applyBorder="true" applyAlignment="true" applyProtection="true">
      <alignment horizontal="general" vertical="bottom" textRotation="0" wrapText="false" indent="0" shrinkToFit="false"/>
      <protection locked="true" hidden="false"/>
    </xf>
    <xf numFmtId="177" fontId="32" fillId="0" borderId="0" applyFont="true" applyBorder="true" applyAlignment="true" applyProtection="true">
      <alignment horizontal="general" vertical="bottom" textRotation="0" wrapText="false" indent="0" shrinkToFit="false"/>
      <protection locked="false" hidden="false"/>
    </xf>
    <xf numFmtId="177" fontId="32" fillId="0" borderId="0" applyFont="true" applyBorder="true" applyAlignment="true" applyProtection="true">
      <alignment horizontal="general" vertical="bottom" textRotation="0" wrapText="false" indent="0" shrinkToFit="false"/>
      <protection locked="false" hidden="false"/>
    </xf>
    <xf numFmtId="177" fontId="32" fillId="0" borderId="0" applyFont="true" applyBorder="true" applyAlignment="true" applyProtection="true">
      <alignment horizontal="general" vertical="bottom" textRotation="0" wrapText="false" indent="0" shrinkToFit="false"/>
      <protection locked="false" hidden="false"/>
    </xf>
    <xf numFmtId="177" fontId="32" fillId="0" borderId="0" applyFont="true" applyBorder="true" applyAlignment="true" applyProtection="true">
      <alignment horizontal="general" vertical="bottom" textRotation="0" wrapText="false" indent="0" shrinkToFit="false"/>
      <protection locked="false" hidden="false"/>
    </xf>
    <xf numFmtId="177" fontId="32" fillId="0" borderId="0" applyFont="true" applyBorder="true" applyAlignment="true" applyProtection="true">
      <alignment horizontal="general" vertical="bottom" textRotation="0" wrapText="false" indent="0" shrinkToFit="false"/>
      <protection locked="false" hidden="false"/>
    </xf>
    <xf numFmtId="164" fontId="33" fillId="0" borderId="0" applyFont="true" applyBorder="true" applyAlignment="true" applyProtection="true">
      <alignment horizontal="general" vertical="bottom" textRotation="0" wrapText="false" indent="0" shrinkToFit="false"/>
      <protection locked="true" hidden="false"/>
    </xf>
    <xf numFmtId="164" fontId="10" fillId="3" borderId="0" applyFont="true" applyBorder="true" applyAlignment="true" applyProtection="true">
      <alignment horizontal="general" vertical="bottom" textRotation="0" wrapText="false" indent="0" shrinkToFit="false"/>
      <protection locked="true" hidden="false"/>
    </xf>
    <xf numFmtId="164" fontId="10" fillId="5" borderId="0" applyFont="true" applyBorder="true" applyAlignment="true" applyProtection="true">
      <alignment horizontal="general" vertical="bottom" textRotation="0" wrapText="false" indent="0" shrinkToFit="false"/>
      <protection locked="true" hidden="false"/>
    </xf>
    <xf numFmtId="164" fontId="10" fillId="5" borderId="0" applyFont="true" applyBorder="true" applyAlignment="true" applyProtection="true">
      <alignment horizontal="general" vertical="bottom" textRotation="0" wrapText="false" indent="0" shrinkToFit="false"/>
      <protection locked="true" hidden="false"/>
    </xf>
    <xf numFmtId="164" fontId="34" fillId="3" borderId="0" applyFont="true" applyBorder="true" applyAlignment="true" applyProtection="true">
      <alignment horizontal="general" vertical="bottom" textRotation="0" wrapText="false" indent="0" shrinkToFit="false"/>
      <protection locked="true" hidden="false"/>
    </xf>
    <xf numFmtId="164" fontId="34" fillId="3"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25" fillId="7" borderId="2"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top" textRotation="0" wrapText="true" indent="0" shrinkToFit="false"/>
      <protection locked="true" hidden="false"/>
    </xf>
    <xf numFmtId="164" fontId="4" fillId="0" borderId="1" applyFont="true" applyBorder="true" applyAlignment="true" applyProtection="true">
      <alignment horizontal="center" vertical="top" textRotation="0" wrapText="true" indent="0" shrinkToFit="false"/>
      <protection locked="true" hidden="false"/>
    </xf>
    <xf numFmtId="164" fontId="21" fillId="0" borderId="4"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9"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1" fontId="4" fillId="0" borderId="0" applyFont="true" applyBorder="true" applyAlignment="true" applyProtection="true">
      <alignment horizontal="general" vertical="bottom" textRotation="0" wrapText="false" indent="0" shrinkToFit="false"/>
      <protection locked="true" hidden="false"/>
    </xf>
    <xf numFmtId="182"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0" fontId="6"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79" fontId="4" fillId="0" borderId="0" applyFont="true" applyBorder="true" applyAlignment="true" applyProtection="true">
      <alignment horizontal="general" vertical="bottom" textRotation="0" wrapText="false" indent="0" shrinkToFit="false"/>
      <protection locked="true" hidden="false"/>
    </xf>
    <xf numFmtId="183" fontId="4" fillId="0" borderId="0" applyFont="true" applyBorder="true" applyAlignment="true" applyProtection="true">
      <alignment horizontal="general" vertical="bottom" textRotation="0" wrapText="false" indent="0" shrinkToFit="false"/>
      <protection locked="true" hidden="false"/>
    </xf>
    <xf numFmtId="183" fontId="4" fillId="0" borderId="0" applyFont="true" applyBorder="true" applyAlignment="true" applyProtection="true">
      <alignment horizontal="general" vertical="bottom" textRotation="0" wrapText="false" indent="0" shrinkToFit="false"/>
      <protection locked="true" hidden="false"/>
    </xf>
    <xf numFmtId="183" fontId="4" fillId="0" borderId="0" applyFont="true" applyBorder="true" applyAlignment="true" applyProtection="true">
      <alignment horizontal="general" vertical="bottom" textRotation="0" wrapText="false" indent="0" shrinkToFit="false"/>
      <protection locked="true" hidden="false"/>
    </xf>
    <xf numFmtId="184" fontId="4" fillId="0" borderId="0" applyFont="true" applyBorder="true" applyAlignment="true" applyProtection="true">
      <alignment horizontal="general" vertical="bottom" textRotation="0" wrapText="false" indent="0" shrinkToFit="false"/>
      <protection locked="true" hidden="false"/>
    </xf>
    <xf numFmtId="183" fontId="4" fillId="0" borderId="0" applyFont="true" applyBorder="true" applyAlignment="true" applyProtection="true">
      <alignment horizontal="general" vertical="bottom" textRotation="0" wrapText="false" indent="0" shrinkToFit="false"/>
      <protection locked="true" hidden="false"/>
    </xf>
    <xf numFmtId="183" fontId="4" fillId="0" borderId="0" applyFont="true" applyBorder="true" applyAlignment="true" applyProtection="true">
      <alignment horizontal="general" vertical="bottom" textRotation="0" wrapText="false" indent="0" shrinkToFit="false"/>
      <protection locked="true" hidden="false"/>
    </xf>
    <xf numFmtId="181" fontId="4" fillId="0" borderId="0" applyFont="true" applyBorder="true" applyAlignment="true" applyProtection="true">
      <alignment horizontal="general" vertical="bottom" textRotation="0" wrapText="false" indent="0" shrinkToFit="false"/>
      <protection locked="true" hidden="false"/>
    </xf>
    <xf numFmtId="181" fontId="4" fillId="0" borderId="0" applyFont="true" applyBorder="true" applyAlignment="true" applyProtection="true">
      <alignment horizontal="general" vertical="bottom" textRotation="0" wrapText="false" indent="0" shrinkToFit="false"/>
      <protection locked="true" hidden="false"/>
    </xf>
    <xf numFmtId="183" fontId="4" fillId="0" borderId="0" applyFont="true" applyBorder="true" applyAlignment="true" applyProtection="true">
      <alignment horizontal="general" vertical="bottom" textRotation="0" wrapText="false" indent="0" shrinkToFit="false"/>
      <protection locked="true" hidden="false"/>
    </xf>
    <xf numFmtId="184" fontId="4" fillId="0" borderId="0" applyFont="true" applyBorder="true" applyAlignment="true" applyProtection="true">
      <alignment horizontal="general" vertical="bottom" textRotation="0" wrapText="false" indent="0" shrinkToFit="false"/>
      <protection locked="true" hidden="false"/>
    </xf>
    <xf numFmtId="178" fontId="0" fillId="0" borderId="0" applyFont="true" applyBorder="true" applyAlignment="true" applyProtection="true">
      <alignment horizontal="general" vertical="bottom" textRotation="0" wrapText="false" indent="0" shrinkToFit="false"/>
      <protection locked="true" hidden="false"/>
    </xf>
    <xf numFmtId="183" fontId="4" fillId="0" borderId="0" applyFont="true" applyBorder="true" applyAlignment="true" applyProtection="true">
      <alignment horizontal="general" vertical="bottom" textRotation="0" wrapText="false" indent="0" shrinkToFit="false"/>
      <protection locked="true" hidden="false"/>
    </xf>
    <xf numFmtId="179"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8" fontId="4" fillId="0" borderId="0" applyFont="true" applyBorder="true" applyAlignment="true" applyProtection="true">
      <alignment horizontal="general" vertical="bottom" textRotation="0" wrapText="false" indent="0" shrinkToFit="false"/>
      <protection locked="true" hidden="false"/>
    </xf>
    <xf numFmtId="173" fontId="4" fillId="0" borderId="0" applyFont="true" applyBorder="true" applyAlignment="true" applyProtection="true">
      <alignment horizontal="general" vertical="bottom" textRotation="0" wrapText="false" indent="0" shrinkToFit="false"/>
      <protection locked="true" hidden="false"/>
    </xf>
    <xf numFmtId="185" fontId="4" fillId="0" borderId="0" applyFont="true" applyBorder="true" applyAlignment="true" applyProtection="true">
      <alignment horizontal="general" vertical="bottom" textRotation="0" wrapText="false" indent="0" shrinkToFit="false"/>
      <protection locked="true" hidden="false"/>
    </xf>
    <xf numFmtId="185" fontId="4" fillId="0" borderId="0" applyFont="true" applyBorder="true" applyAlignment="true" applyProtection="true">
      <alignment horizontal="general" vertical="bottom" textRotation="0" wrapText="false" indent="0" shrinkToFit="false"/>
      <protection locked="true" hidden="false"/>
    </xf>
    <xf numFmtId="164" fontId="36" fillId="13" borderId="0" applyFont="true" applyBorder="true" applyAlignment="true" applyProtection="true">
      <alignment horizontal="general" vertical="bottom" textRotation="0" wrapText="false" indent="0" shrinkToFit="false"/>
      <protection locked="true" hidden="false"/>
    </xf>
    <xf numFmtId="164" fontId="37" fillId="13" borderId="0" applyFont="true" applyBorder="true" applyAlignment="true" applyProtection="true">
      <alignment horizontal="general" vertical="bottom" textRotation="0" wrapText="false" indent="0" shrinkToFit="false"/>
      <protection locked="true" hidden="false"/>
    </xf>
    <xf numFmtId="164" fontId="37" fillId="13" borderId="0" applyFont="true" applyBorder="true" applyAlignment="true" applyProtection="true">
      <alignment horizontal="general" vertical="bottom" textRotation="0" wrapText="false" indent="0" shrinkToFit="false"/>
      <protection locked="true" hidden="false"/>
    </xf>
    <xf numFmtId="164" fontId="38" fillId="13" borderId="0" applyFont="true" applyBorder="true" applyAlignment="true" applyProtection="true">
      <alignment horizontal="general" vertical="bottom" textRotation="0" wrapText="false" indent="0" shrinkToFit="false"/>
      <protection locked="true" hidden="false"/>
    </xf>
    <xf numFmtId="164" fontId="38" fillId="13" borderId="0" applyFont="true" applyBorder="true" applyAlignment="true" applyProtection="true">
      <alignment horizontal="general" vertical="bottom" textRotation="0" wrapText="false" indent="0" shrinkToFit="false"/>
      <protection locked="true" hidden="false"/>
    </xf>
    <xf numFmtId="164" fontId="36" fillId="13"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6"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86" fontId="3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1" fillId="0" borderId="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10" borderId="1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center" vertical="center" textRotation="0" wrapText="false" indent="0" shrinkToFit="false"/>
      <protection locked="true" hidden="false"/>
    </xf>
    <xf numFmtId="164" fontId="4" fillId="0" borderId="0" applyFont="true" applyBorder="true" applyAlignment="true" applyProtection="true">
      <alignment horizontal="center" vertical="center" textRotation="0" wrapText="false" indent="0" shrinkToFit="false"/>
      <protection locked="true" hidden="false"/>
    </xf>
    <xf numFmtId="164" fontId="42" fillId="21" borderId="11" applyFont="true" applyBorder="true" applyAlignment="true" applyProtection="true">
      <alignment horizontal="general" vertical="bottom" textRotation="0" wrapText="false" indent="0" shrinkToFit="false"/>
      <protection locked="true" hidden="false"/>
    </xf>
    <xf numFmtId="164" fontId="4" fillId="28" borderId="0" applyFont="true" applyBorder="true" applyAlignment="true" applyProtection="true">
      <alignment horizontal="general" vertical="bottom" textRotation="0" wrapText="false" indent="0" shrinkToFit="false"/>
      <protection locked="true" hidden="false"/>
    </xf>
    <xf numFmtId="187" fontId="17" fillId="0" borderId="0" applyFont="true" applyBorder="true" applyAlignment="true" applyProtection="true">
      <alignment horizontal="general" vertical="bottom" textRotation="0" wrapText="false" indent="0" shrinkToFit="false"/>
      <protection locked="false" hidden="false"/>
    </xf>
    <xf numFmtId="187" fontId="17" fillId="0" borderId="0" applyFont="true" applyBorder="true" applyAlignment="true" applyProtection="true">
      <alignment horizontal="general" vertical="bottom" textRotation="0" wrapText="false" indent="0" shrinkToFit="false"/>
      <protection locked="false" hidden="false"/>
    </xf>
    <xf numFmtId="187" fontId="17" fillId="0" borderId="0" applyFont="true" applyBorder="true" applyAlignment="true" applyProtection="true">
      <alignment horizontal="general" vertical="bottom" textRotation="0" wrapText="false" indent="0" shrinkToFit="false"/>
      <protection locked="false" hidden="false"/>
    </xf>
    <xf numFmtId="188" fontId="43" fillId="0" borderId="0" applyFont="true" applyBorder="true" applyAlignment="true" applyProtection="true">
      <alignment horizontal="general" vertical="bottom" textRotation="0" wrapText="false" indent="0" shrinkToFit="false"/>
      <protection locked="false" hidden="false"/>
    </xf>
    <xf numFmtId="164" fontId="4" fillId="0" borderId="0" applyFont="true" applyBorder="true" applyAlignment="true" applyProtection="true">
      <alignment horizontal="general" vertical="bottom" textRotation="0" wrapText="false" indent="0" shrinkToFit="false"/>
      <protection locked="true" hidden="false"/>
    </xf>
    <xf numFmtId="188" fontId="43" fillId="0" borderId="0" applyFont="true" applyBorder="true" applyAlignment="true" applyProtection="true">
      <alignment horizontal="general" vertical="bottom" textRotation="0" wrapText="false" indent="0" shrinkToFit="false"/>
      <protection locked="fals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89" fontId="4" fillId="0" borderId="0" applyFont="true" applyBorder="true" applyAlignment="true" applyProtection="true">
      <alignment horizontal="general" vertical="bottom" textRotation="0" wrapText="false" indent="0" shrinkToFit="false"/>
      <protection locked="true" hidden="false"/>
    </xf>
    <xf numFmtId="164" fontId="42" fillId="21" borderId="11" applyFont="true" applyBorder="true" applyAlignment="true" applyProtection="true">
      <alignment horizontal="general" vertical="bottom" textRotation="0" wrapText="false" indent="0" shrinkToFit="false"/>
      <protection locked="true" hidden="false"/>
    </xf>
    <xf numFmtId="164" fontId="42" fillId="24" borderId="11" applyFont="true" applyBorder="true" applyAlignment="true" applyProtection="true">
      <alignment horizontal="general" vertical="bottom" textRotation="0" wrapText="false" indent="0" shrinkToFit="false"/>
      <protection locked="true" hidden="false"/>
    </xf>
    <xf numFmtId="164" fontId="42" fillId="24" borderId="11" applyFont="true" applyBorder="true" applyAlignment="true" applyProtection="true">
      <alignment horizontal="general" vertical="bottom" textRotation="0" wrapText="false" indent="0" shrinkToFit="false"/>
      <protection locked="true" hidden="false"/>
    </xf>
    <xf numFmtId="164" fontId="44" fillId="21" borderId="11" applyFont="true" applyBorder="true" applyAlignment="true" applyProtection="true">
      <alignment horizontal="general" vertical="bottom" textRotation="0" wrapText="false" indent="0" shrinkToFit="false"/>
      <protection locked="true" hidden="false"/>
    </xf>
    <xf numFmtId="164" fontId="44" fillId="21" borderId="11" applyFont="true" applyBorder="true" applyAlignment="true" applyProtection="true">
      <alignment horizontal="general" vertical="bottom" textRotation="0" wrapText="false" indent="0" shrinkToFit="false"/>
      <protection locked="true" hidden="false"/>
    </xf>
    <xf numFmtId="177" fontId="45" fillId="0" borderId="0" applyFont="true" applyBorder="true" applyAlignment="true" applyProtection="true">
      <alignment horizontal="general" vertical="bottom" textRotation="0" wrapText="false" indent="0" shrinkToFit="false"/>
      <protection locked="fals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85" fontId="4" fillId="0" borderId="0" applyFont="true" applyBorder="true" applyAlignment="true" applyProtection="true">
      <alignment horizontal="general" vertical="bottom" textRotation="0" wrapText="false" indent="0" shrinkToFit="false"/>
      <protection locked="true" hidden="false"/>
    </xf>
    <xf numFmtId="190"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91"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91"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92"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93"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94"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95"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96" fontId="4" fillId="0" borderId="0" applyFont="true" applyBorder="true" applyAlignment="true" applyProtection="true">
      <alignment horizontal="general" vertical="bottom" textRotation="0" wrapText="false" indent="0" shrinkToFit="false"/>
      <protection locked="true" hidden="false"/>
    </xf>
    <xf numFmtId="196"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8"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true" applyAlignment="true" applyProtection="true">
      <alignment horizontal="general" vertical="bottom" textRotation="0" wrapText="false" indent="0" shrinkToFit="false"/>
      <protection locked="true" hidden="false"/>
    </xf>
    <xf numFmtId="168" fontId="47" fillId="0" borderId="12" applyFont="true" applyBorder="true" applyAlignment="true" applyProtection="true">
      <alignment horizontal="general" vertical="bottom" textRotation="0" wrapText="false" indent="0" shrinkToFit="false"/>
      <protection locked="true" hidden="false"/>
    </xf>
    <xf numFmtId="169" fontId="47" fillId="0" borderId="12" applyFont="true" applyBorder="true" applyAlignment="true" applyProtection="true">
      <alignment horizontal="general" vertical="bottom" textRotation="0" wrapText="false" indent="0" shrinkToFit="false"/>
      <protection locked="true" hidden="false"/>
    </xf>
    <xf numFmtId="169" fontId="47" fillId="0" borderId="12" applyFont="true" applyBorder="true" applyAlignment="true" applyProtection="true">
      <alignment horizontal="general" vertical="bottom" textRotation="0" wrapText="false" indent="0" shrinkToFit="false"/>
      <protection locked="true" hidden="false"/>
    </xf>
    <xf numFmtId="169" fontId="47" fillId="0" borderId="12" applyFont="true" applyBorder="true" applyAlignment="true" applyProtection="true">
      <alignment horizontal="general" vertical="bottom" textRotation="0" wrapText="false" indent="0" shrinkToFit="false"/>
      <protection locked="true" hidden="false"/>
    </xf>
    <xf numFmtId="169" fontId="47" fillId="0" borderId="12" applyFont="true" applyBorder="true" applyAlignment="true" applyProtection="true">
      <alignment horizontal="general" vertical="bottom" textRotation="0" wrapText="false" indent="0" shrinkToFit="false"/>
      <protection locked="true" hidden="false"/>
    </xf>
    <xf numFmtId="169" fontId="47" fillId="0" borderId="12" applyFont="true" applyBorder="true" applyAlignment="true" applyProtection="true">
      <alignment horizontal="general" vertical="bottom" textRotation="0" wrapText="false" indent="0" shrinkToFit="false"/>
      <protection locked="true" hidden="false"/>
    </xf>
    <xf numFmtId="169" fontId="47" fillId="0" borderId="12" applyFont="true" applyBorder="true" applyAlignment="true" applyProtection="true">
      <alignment horizontal="general" vertical="bottom" textRotation="0" wrapText="false" indent="0" shrinkToFit="false"/>
      <protection locked="true" hidden="false"/>
    </xf>
    <xf numFmtId="168" fontId="48" fillId="0" borderId="13" applyFont="true" applyBorder="true" applyAlignment="true" applyProtection="true">
      <alignment horizontal="general" vertical="bottom" textRotation="0" wrapText="false" indent="0" shrinkToFit="false"/>
      <protection locked="true" hidden="false"/>
    </xf>
    <xf numFmtId="169" fontId="48" fillId="0" borderId="13" applyFont="true" applyBorder="true" applyAlignment="true" applyProtection="true">
      <alignment horizontal="general" vertical="bottom" textRotation="0" wrapText="false" indent="0" shrinkToFit="false"/>
      <protection locked="true" hidden="false"/>
    </xf>
    <xf numFmtId="169" fontId="48" fillId="0" borderId="13" applyFont="true" applyBorder="true" applyAlignment="true" applyProtection="true">
      <alignment horizontal="general" vertical="bottom" textRotation="0" wrapText="false" indent="0" shrinkToFit="false"/>
      <protection locked="true" hidden="false"/>
    </xf>
    <xf numFmtId="169" fontId="48" fillId="0" borderId="13" applyFont="true" applyBorder="true" applyAlignment="true" applyProtection="true">
      <alignment horizontal="general" vertical="bottom" textRotation="0" wrapText="false" indent="0" shrinkToFit="false"/>
      <protection locked="true" hidden="false"/>
    </xf>
    <xf numFmtId="169" fontId="48" fillId="0" borderId="13" applyFont="true" applyBorder="true" applyAlignment="true" applyProtection="true">
      <alignment horizontal="general" vertical="bottom" textRotation="0" wrapText="false" indent="0" shrinkToFit="false"/>
      <protection locked="true" hidden="false"/>
    </xf>
    <xf numFmtId="169" fontId="48" fillId="0" borderId="13" applyFont="true" applyBorder="true" applyAlignment="true" applyProtection="true">
      <alignment horizontal="general" vertical="bottom" textRotation="0" wrapText="false" indent="0" shrinkToFit="false"/>
      <protection locked="true" hidden="false"/>
    </xf>
    <xf numFmtId="169" fontId="48" fillId="0" borderId="13"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49" fillId="0" borderId="0" applyFont="true" applyBorder="true" applyAlignment="true" applyProtection="true">
      <alignment horizontal="general" vertical="bottom" textRotation="0" wrapText="false" indent="0" shrinkToFit="false"/>
      <protection locked="true" hidden="false"/>
    </xf>
    <xf numFmtId="164" fontId="28" fillId="0" borderId="0" applyFont="true" applyBorder="true" applyAlignment="true" applyProtection="true">
      <alignment horizontal="general" vertical="bottom" textRotation="0" wrapText="false" indent="0" shrinkToFit="false"/>
      <protection locked="true" hidden="false"/>
    </xf>
    <xf numFmtId="164" fontId="50" fillId="0" borderId="0" applyFont="true" applyBorder="true" applyAlignment="true" applyProtection="true">
      <alignment horizontal="general" vertical="bottom" textRotation="0" wrapText="false" indent="0" shrinkToFit="false"/>
      <protection locked="true" hidden="false"/>
    </xf>
    <xf numFmtId="164" fontId="51" fillId="0" borderId="0" applyFont="true" applyBorder="true" applyAlignment="true" applyProtection="true">
      <alignment horizontal="general" vertical="bottom" textRotation="0" wrapText="false" indent="0" shrinkToFit="false"/>
      <protection locked="true" hidden="false"/>
    </xf>
    <xf numFmtId="188" fontId="52" fillId="0" borderId="0" applyFont="true" applyBorder="true" applyAlignment="true" applyProtection="true">
      <alignment horizontal="general" vertical="bottom" textRotation="0" wrapText="false" indent="0" shrinkToFit="false"/>
      <protection locked="false" hidden="false"/>
    </xf>
    <xf numFmtId="188" fontId="52" fillId="0" borderId="0" applyFont="true" applyBorder="true" applyAlignment="true" applyProtection="true">
      <alignment horizontal="general" vertical="bottom" textRotation="0" wrapText="false" indent="0" shrinkToFit="false"/>
      <protection locked="false" hidden="false"/>
    </xf>
    <xf numFmtId="164" fontId="24" fillId="0" borderId="14" applyFont="true" applyBorder="true" applyAlignment="true" applyProtection="true">
      <alignment horizontal="general" vertical="bottom" textRotation="0" wrapText="false" indent="0" shrinkToFit="false"/>
      <protection locked="true" hidden="false"/>
    </xf>
    <xf numFmtId="177" fontId="17" fillId="0" borderId="15" applyFont="true" applyBorder="true" applyAlignment="true" applyProtection="true">
      <alignment horizontal="general" vertical="bottom" textRotation="0" wrapText="false" indent="0" shrinkToFit="false"/>
      <protection locked="false" hidden="false"/>
    </xf>
    <xf numFmtId="177" fontId="17" fillId="0" borderId="15" applyFont="true" applyBorder="true" applyAlignment="true" applyProtection="true">
      <alignment horizontal="general" vertical="bottom" textRotation="0" wrapText="false" indent="0" shrinkToFit="false"/>
      <protection locked="false" hidden="false"/>
    </xf>
    <xf numFmtId="164" fontId="24" fillId="0" borderId="16" applyFont="true" applyBorder="true" applyAlignment="true" applyProtection="true">
      <alignment horizontal="general" vertical="bottom" textRotation="0" wrapText="false" indent="0" shrinkToFit="false"/>
      <protection locked="true" hidden="false"/>
    </xf>
    <xf numFmtId="177" fontId="17" fillId="0" borderId="15" applyFont="true" applyBorder="true" applyAlignment="true" applyProtection="true">
      <alignment horizontal="general" vertical="bottom" textRotation="0" wrapText="false" indent="0" shrinkToFit="false"/>
      <protection locked="false" hidden="false"/>
    </xf>
    <xf numFmtId="177" fontId="17" fillId="0" borderId="15" applyFont="true" applyBorder="true" applyAlignment="true" applyProtection="true">
      <alignment horizontal="general" vertical="bottom" textRotation="0" wrapText="false" indent="0" shrinkToFit="false"/>
      <protection locked="false" hidden="false"/>
    </xf>
    <xf numFmtId="164" fontId="29" fillId="0" borderId="7" applyFont="true" applyBorder="true" applyAlignment="true" applyProtection="true">
      <alignment horizontal="general" vertical="bottom" textRotation="0" wrapText="false" indent="0" shrinkToFit="false"/>
      <protection locked="true" hidden="false"/>
    </xf>
    <xf numFmtId="164" fontId="51" fillId="0" borderId="0" applyFont="true" applyBorder="true" applyAlignment="true" applyProtection="true">
      <alignment horizontal="general" vertical="bottom" textRotation="0" wrapText="false" indent="0" shrinkToFit="false"/>
      <protection locked="true" hidden="false"/>
    </xf>
    <xf numFmtId="164" fontId="29" fillId="0" borderId="7" applyFont="true" applyBorder="true" applyAlignment="true" applyProtection="true">
      <alignment horizontal="general" vertical="bottom" textRotation="0" wrapText="false" indent="0" shrinkToFit="false"/>
      <protection locked="true" hidden="false"/>
    </xf>
    <xf numFmtId="164" fontId="29" fillId="0" borderId="7" applyFont="true" applyBorder="true" applyAlignment="true" applyProtection="true">
      <alignment horizontal="general" vertical="bottom" textRotation="0" wrapText="false" indent="0" shrinkToFit="false"/>
      <protection locked="true" hidden="false"/>
    </xf>
    <xf numFmtId="164" fontId="29" fillId="0" borderId="7" applyFont="true" applyBorder="true" applyAlignment="true" applyProtection="true">
      <alignment horizontal="general" vertical="bottom" textRotation="0" wrapText="false" indent="0" shrinkToFit="false"/>
      <protection locked="true" hidden="false"/>
    </xf>
    <xf numFmtId="164" fontId="53" fillId="0" borderId="17" applyFont="true" applyBorder="true" applyAlignment="true" applyProtection="true">
      <alignment horizontal="general" vertical="bottom" textRotation="0" wrapText="false" indent="0" shrinkToFit="false"/>
      <protection locked="true" hidden="false"/>
    </xf>
    <xf numFmtId="164" fontId="53" fillId="0" borderId="17" applyFont="true" applyBorder="true" applyAlignment="true" applyProtection="true">
      <alignment horizontal="general" vertical="bottom" textRotation="0" wrapText="false" indent="0" shrinkToFit="false"/>
      <protection locked="true" hidden="false"/>
    </xf>
    <xf numFmtId="164" fontId="54" fillId="0" borderId="7" applyFont="true" applyBorder="true" applyAlignment="true" applyProtection="true">
      <alignment horizontal="general" vertical="bottom" textRotation="0" wrapText="false" indent="0" shrinkToFit="false"/>
      <protection locked="true" hidden="false"/>
    </xf>
    <xf numFmtId="164" fontId="53" fillId="0" borderId="17" applyFont="true" applyBorder="true" applyAlignment="true" applyProtection="true">
      <alignment horizontal="general" vertical="bottom" textRotation="0" wrapText="false" indent="0" shrinkToFit="false"/>
      <protection locked="true" hidden="false"/>
    </xf>
    <xf numFmtId="164" fontId="54" fillId="0" borderId="7" applyFont="true" applyBorder="true" applyAlignment="true" applyProtection="true">
      <alignment horizontal="general" vertical="bottom" textRotation="0" wrapText="false" indent="0" shrinkToFit="false"/>
      <protection locked="true" hidden="false"/>
    </xf>
    <xf numFmtId="164" fontId="53" fillId="0" borderId="17" applyFont="true" applyBorder="true" applyAlignment="true" applyProtection="true">
      <alignment horizontal="general" vertical="bottom" textRotation="0" wrapText="false" indent="0" shrinkToFit="false"/>
      <protection locked="true" hidden="false"/>
    </xf>
    <xf numFmtId="164" fontId="54" fillId="0" borderId="7" applyFont="true" applyBorder="true" applyAlignment="true" applyProtection="true">
      <alignment horizontal="general" vertical="bottom" textRotation="0" wrapText="false" indent="0" shrinkToFit="false"/>
      <protection locked="true" hidden="false"/>
    </xf>
    <xf numFmtId="164" fontId="53" fillId="0" borderId="17" applyFont="true" applyBorder="true" applyAlignment="true" applyProtection="true">
      <alignment horizontal="general" vertical="bottom" textRotation="0" wrapText="false" indent="0" shrinkToFit="false"/>
      <protection locked="true" hidden="false"/>
    </xf>
    <xf numFmtId="164" fontId="54" fillId="0" borderId="7" applyFont="true" applyBorder="true" applyAlignment="true" applyProtection="true">
      <alignment horizontal="general" vertical="bottom" textRotation="0" wrapText="false" indent="0" shrinkToFit="false"/>
      <protection locked="true" hidden="false"/>
    </xf>
    <xf numFmtId="164" fontId="53" fillId="0" borderId="17" applyFont="true" applyBorder="true" applyAlignment="true" applyProtection="true">
      <alignment horizontal="general" vertical="bottom" textRotation="0" wrapText="false" indent="0" shrinkToFit="false"/>
      <protection locked="true" hidden="false"/>
    </xf>
    <xf numFmtId="164" fontId="54" fillId="0" borderId="7" applyFont="true" applyBorder="true" applyAlignment="true" applyProtection="true">
      <alignment horizontal="general" vertical="bottom" textRotation="0" wrapText="false" indent="0" shrinkToFit="false"/>
      <protection locked="true" hidden="false"/>
    </xf>
    <xf numFmtId="164" fontId="46" fillId="0" borderId="0" applyFont="true" applyBorder="true" applyAlignment="true" applyProtection="true">
      <alignment horizontal="general" vertical="bottom" textRotation="0" wrapText="false" indent="0" shrinkToFit="false"/>
      <protection locked="true" hidden="false"/>
    </xf>
    <xf numFmtId="164" fontId="30" fillId="0" borderId="8" applyFont="true" applyBorder="true" applyAlignment="true" applyProtection="true">
      <alignment horizontal="general" vertical="bottom" textRotation="0" wrapText="false" indent="0" shrinkToFit="false"/>
      <protection locked="true" hidden="false"/>
    </xf>
    <xf numFmtId="164" fontId="55" fillId="0" borderId="18" applyFont="true" applyBorder="true" applyAlignment="true" applyProtection="true">
      <alignment horizontal="general" vertical="bottom" textRotation="0" wrapText="false" indent="0" shrinkToFit="false"/>
      <protection locked="true" hidden="false"/>
    </xf>
    <xf numFmtId="164" fontId="55" fillId="0" borderId="18" applyFont="true" applyBorder="true" applyAlignment="true" applyProtection="true">
      <alignment horizontal="general" vertical="bottom" textRotation="0" wrapText="false" indent="0" shrinkToFit="false"/>
      <protection locked="true" hidden="false"/>
    </xf>
    <xf numFmtId="164" fontId="56" fillId="0" borderId="8" applyFont="true" applyBorder="true" applyAlignment="true" applyProtection="true">
      <alignment horizontal="general" vertical="bottom" textRotation="0" wrapText="false" indent="0" shrinkToFit="false"/>
      <protection locked="true" hidden="false"/>
    </xf>
    <xf numFmtId="164" fontId="56" fillId="0" borderId="8" applyFont="true" applyBorder="true" applyAlignment="true" applyProtection="true">
      <alignment horizontal="general" vertical="bottom" textRotation="0" wrapText="false" indent="0" shrinkToFit="false"/>
      <protection locked="true" hidden="false"/>
    </xf>
    <xf numFmtId="164" fontId="31" fillId="0" borderId="9" applyFont="true" applyBorder="true" applyAlignment="true" applyProtection="true">
      <alignment horizontal="general" vertical="bottom" textRotation="0" wrapText="false" indent="0" shrinkToFit="false"/>
      <protection locked="true" hidden="false"/>
    </xf>
    <xf numFmtId="164" fontId="57" fillId="0" borderId="19" applyFont="true" applyBorder="true" applyAlignment="true" applyProtection="true">
      <alignment horizontal="general" vertical="bottom" textRotation="0" wrapText="false" indent="0" shrinkToFit="false"/>
      <protection locked="true" hidden="false"/>
    </xf>
    <xf numFmtId="164" fontId="57" fillId="0" borderId="19" applyFont="true" applyBorder="true" applyAlignment="true" applyProtection="true">
      <alignment horizontal="general" vertical="bottom" textRotation="0" wrapText="false" indent="0" shrinkToFit="false"/>
      <protection locked="true" hidden="false"/>
    </xf>
    <xf numFmtId="164" fontId="58" fillId="0" borderId="9" applyFont="true" applyBorder="true" applyAlignment="true" applyProtection="true">
      <alignment horizontal="general" vertical="bottom" textRotation="0" wrapText="false" indent="0" shrinkToFit="false"/>
      <protection locked="true" hidden="false"/>
    </xf>
    <xf numFmtId="164" fontId="58" fillId="0" borderId="9" applyFont="true" applyBorder="true" applyAlignment="true" applyProtection="true">
      <alignment horizontal="general" vertical="bottom" textRotation="0" wrapText="false" indent="0" shrinkToFit="false"/>
      <protection locked="true" hidden="false"/>
    </xf>
    <xf numFmtId="164" fontId="31" fillId="0" borderId="0" applyFont="true" applyBorder="true" applyAlignment="true" applyProtection="true">
      <alignment horizontal="general" vertical="bottom" textRotation="0" wrapText="false" indent="0" shrinkToFit="false"/>
      <protection locked="true" hidden="false"/>
    </xf>
    <xf numFmtId="164" fontId="57" fillId="0" borderId="0" applyFont="true" applyBorder="true" applyAlignment="true" applyProtection="true">
      <alignment horizontal="general" vertical="bottom" textRotation="0" wrapText="false" indent="0" shrinkToFit="false"/>
      <protection locked="true" hidden="false"/>
    </xf>
    <xf numFmtId="164" fontId="57" fillId="0" borderId="0" applyFont="true" applyBorder="true" applyAlignment="true" applyProtection="true">
      <alignment horizontal="general" vertical="bottom" textRotation="0" wrapText="false" indent="0" shrinkToFit="false"/>
      <protection locked="true" hidden="false"/>
    </xf>
    <xf numFmtId="164" fontId="58" fillId="0" borderId="0" applyFont="true" applyBorder="true" applyAlignment="true" applyProtection="true">
      <alignment horizontal="general" vertical="bottom" textRotation="0" wrapText="false" indent="0" shrinkToFit="false"/>
      <protection locked="true" hidden="false"/>
    </xf>
    <xf numFmtId="164" fontId="58" fillId="0" borderId="0" applyFont="true" applyBorder="true" applyAlignment="true" applyProtection="true">
      <alignment horizontal="general" vertical="bottom" textRotation="0" wrapText="false" indent="0" shrinkToFit="false"/>
      <protection locked="true" hidden="false"/>
    </xf>
    <xf numFmtId="164" fontId="51"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bottom" textRotation="0" wrapText="false" indent="0" shrinkToFit="false"/>
      <protection locked="true" hidden="false"/>
    </xf>
  </cellStyleXfs>
  <cellXfs count="337">
    <xf numFmtId="164" fontId="0" fillId="0" borderId="0" xfId="0" applyFont="false" applyBorder="false" applyAlignment="false" applyProtection="false">
      <alignment horizontal="general" vertical="bottom" textRotation="0" wrapText="false" indent="0" shrinkToFit="false"/>
      <protection locked="true" hidden="false"/>
    </xf>
    <xf numFmtId="164" fontId="39" fillId="0" borderId="0" xfId="530" applyFont="false" applyBorder="false" applyAlignment="true" applyProtection="true">
      <alignment horizontal="general" vertical="bottom" textRotation="0" wrapText="false" indent="0" shrinkToFit="false"/>
      <protection locked="true" hidden="false"/>
    </xf>
    <xf numFmtId="164" fontId="0" fillId="0" borderId="0" xfId="377" applyFont="false" applyBorder="false" applyAlignment="true" applyProtection="true">
      <alignment horizontal="general" vertical="bottom" textRotation="0" wrapText="false" indent="0" shrinkToFit="false"/>
      <protection locked="true" hidden="false"/>
    </xf>
    <xf numFmtId="176" fontId="59" fillId="0" borderId="20" xfId="410" applyFont="true" applyBorder="true" applyAlignment="true" applyProtection="true">
      <alignment horizontal="center" vertical="center" textRotation="0" wrapText="false" indent="0" shrinkToFit="false"/>
      <protection locked="true" hidden="false"/>
    </xf>
    <xf numFmtId="164" fontId="59" fillId="0" borderId="21" xfId="412" applyFont="true" applyBorder="true" applyAlignment="true" applyProtection="true">
      <alignment horizontal="center" vertical="center" textRotation="0" wrapText="false" indent="0" shrinkToFit="false"/>
      <protection locked="true" hidden="false"/>
    </xf>
    <xf numFmtId="176" fontId="4" fillId="0" borderId="0" xfId="410" applyFont="false" applyBorder="false" applyAlignment="true" applyProtection="true">
      <alignment horizontal="general" vertical="center" textRotation="0" wrapText="false" indent="0" shrinkToFit="false"/>
      <protection locked="true" hidden="false"/>
    </xf>
    <xf numFmtId="176" fontId="59" fillId="0" borderId="22" xfId="410" applyFont="true" applyBorder="true" applyAlignment="true" applyProtection="true">
      <alignment horizontal="center" vertical="center" textRotation="0" wrapText="false" indent="0" shrinkToFit="false"/>
      <protection locked="true" hidden="false"/>
    </xf>
    <xf numFmtId="176" fontId="59" fillId="0" borderId="22" xfId="410" applyFont="true" applyBorder="true" applyAlignment="true" applyProtection="true">
      <alignment horizontal="center" vertical="center" textRotation="0" wrapText="true" indent="0" shrinkToFit="false"/>
      <protection locked="true" hidden="false"/>
    </xf>
    <xf numFmtId="176" fontId="60" fillId="0" borderId="23" xfId="410" applyFont="true" applyBorder="true" applyAlignment="true" applyProtection="true">
      <alignment horizontal="center" vertical="center" textRotation="0" wrapText="false" indent="0" shrinkToFit="false"/>
      <protection locked="true" hidden="false"/>
    </xf>
    <xf numFmtId="164" fontId="59" fillId="0" borderId="22" xfId="679" applyFont="true" applyBorder="true" applyAlignment="true" applyProtection="true">
      <alignment horizontal="general" vertical="center" textRotation="0" wrapText="true" indent="0" shrinkToFit="false"/>
      <protection locked="true" hidden="true"/>
    </xf>
    <xf numFmtId="164" fontId="60" fillId="0" borderId="24" xfId="679" applyFont="true" applyBorder="true" applyAlignment="true" applyProtection="true">
      <alignment horizontal="justify" vertical="center" textRotation="0" wrapText="true" indent="0" shrinkToFit="false"/>
      <protection locked="true" hidden="true"/>
    </xf>
    <xf numFmtId="164" fontId="61" fillId="0" borderId="0" xfId="679" applyFont="true" applyBorder="false" applyAlignment="true" applyProtection="true">
      <alignment horizontal="general" vertical="center" textRotation="0" wrapText="false" indent="0" shrinkToFit="false"/>
      <protection locked="true" hidden="true"/>
    </xf>
    <xf numFmtId="164" fontId="61" fillId="0" borderId="0" xfId="679" applyFont="true" applyBorder="false" applyAlignment="true" applyProtection="true">
      <alignment horizontal="general" vertical="center" textRotation="0" wrapText="true" indent="0" shrinkToFit="false"/>
      <protection locked="true" hidden="true"/>
    </xf>
    <xf numFmtId="164" fontId="4" fillId="0" borderId="0" xfId="679" applyFont="true" applyBorder="false" applyAlignment="true" applyProtection="true">
      <alignment horizontal="general" vertical="center" textRotation="0" wrapText="false" indent="0" shrinkToFit="false"/>
      <protection locked="true" hidden="true"/>
    </xf>
    <xf numFmtId="164" fontId="61" fillId="0" borderId="25" xfId="679" applyFont="true" applyBorder="true" applyAlignment="true" applyProtection="true">
      <alignment horizontal="left" vertical="center" textRotation="0" wrapText="true" indent="0" shrinkToFit="false"/>
      <protection locked="true" hidden="true"/>
    </xf>
    <xf numFmtId="164" fontId="61" fillId="0" borderId="26" xfId="679" applyFont="true" applyBorder="true" applyAlignment="true" applyProtection="true">
      <alignment horizontal="left" vertical="center" textRotation="0" wrapText="true" indent="0" shrinkToFit="false"/>
      <protection locked="true" hidden="true"/>
    </xf>
    <xf numFmtId="164" fontId="61" fillId="0" borderId="24" xfId="679" applyFont="true" applyBorder="true" applyAlignment="true" applyProtection="true">
      <alignment horizontal="left" vertical="center" textRotation="0" wrapText="true" indent="0" shrinkToFit="false"/>
      <protection locked="true" hidden="true"/>
    </xf>
    <xf numFmtId="176" fontId="62" fillId="0" borderId="23" xfId="410" applyFont="true" applyBorder="true" applyAlignment="true" applyProtection="true">
      <alignment horizontal="center" vertical="center" textRotation="0" wrapText="false" indent="0" shrinkToFit="false"/>
      <protection locked="true" hidden="false"/>
    </xf>
    <xf numFmtId="176" fontId="4" fillId="0" borderId="22" xfId="410" applyFont="false" applyBorder="true" applyAlignment="true" applyProtection="true">
      <alignment horizontal="general" vertical="center" textRotation="0" wrapText="false" indent="0" shrinkToFit="false"/>
      <protection locked="true" hidden="false"/>
    </xf>
    <xf numFmtId="176" fontId="4" fillId="0" borderId="0" xfId="410" applyFont="false" applyBorder="true" applyAlignment="true" applyProtection="true">
      <alignment horizontal="general" vertical="center" textRotation="0" wrapText="false" indent="0" shrinkToFit="false"/>
      <protection locked="true" hidden="false"/>
    </xf>
    <xf numFmtId="176" fontId="4" fillId="0" borderId="27" xfId="410" applyFont="false" applyBorder="true" applyAlignment="true" applyProtection="true">
      <alignment horizontal="general" vertical="center" textRotation="0" wrapText="false" indent="0" shrinkToFit="false"/>
      <protection locked="true" hidden="false"/>
    </xf>
    <xf numFmtId="197" fontId="63" fillId="29" borderId="23" xfId="353" applyFont="true" applyBorder="true" applyAlignment="true" applyProtection="true">
      <alignment horizontal="center" vertical="center" textRotation="0" wrapText="true" indent="0" shrinkToFit="false"/>
      <protection locked="true" hidden="false"/>
    </xf>
    <xf numFmtId="164" fontId="6" fillId="0" borderId="0" xfId="486" applyFont="false" applyBorder="false" applyAlignment="true" applyProtection="true">
      <alignment horizontal="general" vertical="bottom" textRotation="0" wrapText="false" indent="0" shrinkToFit="false"/>
      <protection locked="true" hidden="false"/>
    </xf>
    <xf numFmtId="197" fontId="63" fillId="0" borderId="23" xfId="353" applyFont="true" applyBorder="true" applyAlignment="true" applyProtection="true">
      <alignment horizontal="center" vertical="center" textRotation="0" wrapText="true" indent="0" shrinkToFit="false"/>
      <protection locked="true" hidden="false"/>
    </xf>
    <xf numFmtId="197" fontId="64" fillId="29" borderId="23" xfId="353" applyFont="true" applyBorder="true" applyAlignment="true" applyProtection="true">
      <alignment horizontal="center" vertical="center" textRotation="0" wrapText="true" indent="0" shrinkToFit="false"/>
      <protection locked="true" hidden="false"/>
    </xf>
    <xf numFmtId="169" fontId="64" fillId="29" borderId="23" xfId="353" applyFont="true" applyBorder="true" applyAlignment="true" applyProtection="true">
      <alignment horizontal="center" vertical="center" textRotation="0" wrapText="true" indent="0" shrinkToFit="false"/>
      <protection locked="false" hidden="false"/>
    </xf>
    <xf numFmtId="164" fontId="65" fillId="0" borderId="28" xfId="486" applyFont="true" applyBorder="true" applyAlignment="true" applyProtection="true">
      <alignment horizontal="center" vertical="center" textRotation="0" wrapText="true" indent="0" shrinkToFit="false"/>
      <protection locked="true" hidden="false"/>
    </xf>
    <xf numFmtId="164" fontId="27" fillId="0" borderId="28" xfId="377" applyFont="true" applyBorder="true" applyAlignment="true" applyProtection="true">
      <alignment horizontal="center" vertical="center" textRotation="0" wrapText="true" indent="0" shrinkToFit="false"/>
      <protection locked="true" hidden="false"/>
    </xf>
    <xf numFmtId="164" fontId="27" fillId="0" borderId="28" xfId="377" applyFont="true" applyBorder="true" applyAlignment="true" applyProtection="true">
      <alignment horizontal="general" vertical="center" textRotation="0" wrapText="false" indent="0" shrinkToFit="false"/>
      <protection locked="true" hidden="false"/>
    </xf>
    <xf numFmtId="169" fontId="27" fillId="0" borderId="28" xfId="486" applyFont="true" applyBorder="true" applyAlignment="true" applyProtection="true">
      <alignment horizontal="center" vertical="center" textRotation="0" wrapText="true" indent="0" shrinkToFit="false"/>
      <protection locked="true" hidden="false"/>
    </xf>
    <xf numFmtId="197" fontId="63" fillId="29" borderId="23" xfId="350" applyFont="true" applyBorder="true" applyAlignment="true" applyProtection="true">
      <alignment horizontal="center" vertical="center" textRotation="0" wrapText="true" indent="0" shrinkToFit="false"/>
      <protection locked="true" hidden="false"/>
    </xf>
    <xf numFmtId="169" fontId="63" fillId="29" borderId="23" xfId="350" applyFont="true" applyBorder="true" applyAlignment="true" applyProtection="true">
      <alignment horizontal="center" vertical="center" textRotation="0" wrapText="true" indent="0" shrinkToFit="false"/>
      <protection locked="true" hidden="false"/>
    </xf>
    <xf numFmtId="169" fontId="63" fillId="0" borderId="0" xfId="350" applyFont="true" applyBorder="false" applyAlignment="true" applyProtection="true">
      <alignment horizontal="center" vertical="center" textRotation="0" wrapText="true" indent="0" shrinkToFit="false"/>
      <protection locked="true" hidden="false"/>
    </xf>
    <xf numFmtId="164" fontId="59" fillId="0" borderId="20" xfId="412" applyFont="true" applyBorder="true" applyAlignment="true" applyProtection="true">
      <alignment horizontal="center" vertical="center" textRotation="0" wrapText="false" indent="0" shrinkToFit="false"/>
      <protection locked="true" hidden="false"/>
    </xf>
    <xf numFmtId="164" fontId="4" fillId="0" borderId="0" xfId="412" applyFont="false" applyBorder="false" applyAlignment="true" applyProtection="true">
      <alignment horizontal="general" vertical="center" textRotation="0" wrapText="false" indent="0" shrinkToFit="false"/>
      <protection locked="true" hidden="false"/>
    </xf>
    <xf numFmtId="164" fontId="59" fillId="0" borderId="22" xfId="412" applyFont="true" applyBorder="true" applyAlignment="true" applyProtection="true">
      <alignment horizontal="center" vertical="center" textRotation="0" wrapText="false" indent="0" shrinkToFit="false"/>
      <protection locked="true" hidden="false"/>
    </xf>
    <xf numFmtId="164" fontId="60" fillId="0" borderId="23" xfId="412" applyFont="true" applyBorder="true" applyAlignment="true" applyProtection="true">
      <alignment horizontal="center" vertical="center" textRotation="0" wrapText="false" indent="0" shrinkToFit="false"/>
      <protection locked="true" hidden="false"/>
    </xf>
    <xf numFmtId="164" fontId="59" fillId="0" borderId="22" xfId="680" applyFont="true" applyBorder="true" applyAlignment="true" applyProtection="true">
      <alignment horizontal="general" vertical="center" textRotation="0" wrapText="true" indent="0" shrinkToFit="false"/>
      <protection locked="true" hidden="true"/>
    </xf>
    <xf numFmtId="164" fontId="60" fillId="0" borderId="27" xfId="680" applyFont="true" applyBorder="true" applyAlignment="true" applyProtection="true">
      <alignment horizontal="justify" vertical="center" textRotation="0" wrapText="true" indent="0" shrinkToFit="false"/>
      <protection locked="true" hidden="true"/>
    </xf>
    <xf numFmtId="164" fontId="61" fillId="0" borderId="0" xfId="680" applyFont="true" applyBorder="false" applyAlignment="true" applyProtection="true">
      <alignment horizontal="general" vertical="center" textRotation="0" wrapText="false" indent="0" shrinkToFit="false"/>
      <protection locked="true" hidden="true"/>
    </xf>
    <xf numFmtId="164" fontId="61" fillId="0" borderId="0" xfId="680" applyFont="true" applyBorder="false" applyAlignment="true" applyProtection="true">
      <alignment horizontal="general" vertical="center" textRotation="0" wrapText="true" indent="0" shrinkToFit="false"/>
      <protection locked="true" hidden="true"/>
    </xf>
    <xf numFmtId="164" fontId="4" fillId="0" borderId="0" xfId="680" applyFont="true" applyBorder="false" applyAlignment="true" applyProtection="true">
      <alignment horizontal="general" vertical="center" textRotation="0" wrapText="false" indent="0" shrinkToFit="false"/>
      <protection locked="true" hidden="true"/>
    </xf>
    <xf numFmtId="164" fontId="59" fillId="0" borderId="29" xfId="680" applyFont="true" applyBorder="true" applyAlignment="true" applyProtection="true">
      <alignment horizontal="general" vertical="center" textRotation="0" wrapText="true" indent="0" shrinkToFit="false"/>
      <protection locked="true" hidden="true"/>
    </xf>
    <xf numFmtId="164" fontId="60" fillId="0" borderId="27" xfId="680" applyFont="true" applyBorder="true" applyAlignment="true" applyProtection="true">
      <alignment horizontal="left" vertical="center" textRotation="0" wrapText="true" indent="0" shrinkToFit="false"/>
      <protection locked="true" hidden="true"/>
    </xf>
    <xf numFmtId="164" fontId="59" fillId="0" borderId="30" xfId="680" applyFont="true" applyBorder="true" applyAlignment="true" applyProtection="true">
      <alignment horizontal="general" vertical="center" textRotation="0" wrapText="true" indent="0" shrinkToFit="false"/>
      <protection locked="true" hidden="true"/>
    </xf>
    <xf numFmtId="164" fontId="60" fillId="0" borderId="31" xfId="680" applyFont="true" applyBorder="true" applyAlignment="true" applyProtection="true">
      <alignment horizontal="justify" vertical="center" textRotation="0" wrapText="true" indent="0" shrinkToFit="false"/>
      <protection locked="true" hidden="true"/>
    </xf>
    <xf numFmtId="164" fontId="61" fillId="0" borderId="25" xfId="680" applyFont="true" applyBorder="true" applyAlignment="true" applyProtection="true">
      <alignment horizontal="left" vertical="center" textRotation="0" wrapText="true" indent="0" shrinkToFit="false"/>
      <protection locked="true" hidden="true"/>
    </xf>
    <xf numFmtId="164" fontId="61" fillId="0" borderId="26" xfId="680" applyFont="true" applyBorder="true" applyAlignment="true" applyProtection="true">
      <alignment horizontal="left" vertical="center" textRotation="0" wrapText="true" indent="0" shrinkToFit="false"/>
      <protection locked="true" hidden="true"/>
    </xf>
    <xf numFmtId="164" fontId="61" fillId="0" borderId="24" xfId="680" applyFont="true" applyBorder="true" applyAlignment="true" applyProtection="true">
      <alignment horizontal="left" vertical="center" textRotation="0" wrapText="true" indent="0" shrinkToFit="false"/>
      <protection locked="true" hidden="true"/>
    </xf>
    <xf numFmtId="164" fontId="62" fillId="0" borderId="23" xfId="412" applyFont="true" applyBorder="true" applyAlignment="true" applyProtection="true">
      <alignment horizontal="center" vertical="center" textRotation="0" wrapText="false" indent="0" shrinkToFit="false"/>
      <protection locked="true" hidden="false"/>
    </xf>
    <xf numFmtId="164" fontId="4" fillId="0" borderId="22" xfId="412" applyFont="false" applyBorder="true" applyAlignment="true" applyProtection="true">
      <alignment horizontal="general" vertical="center" textRotation="0" wrapText="false" indent="0" shrinkToFit="false"/>
      <protection locked="true" hidden="false"/>
    </xf>
    <xf numFmtId="164" fontId="4" fillId="0" borderId="27" xfId="412" applyFont="false" applyBorder="true" applyAlignment="true" applyProtection="true">
      <alignment horizontal="general" vertical="center" textRotation="0" wrapText="false" indent="0" shrinkToFit="false"/>
      <protection locked="true" hidden="false"/>
    </xf>
    <xf numFmtId="164" fontId="60" fillId="0" borderId="23" xfId="530" applyFont="true" applyBorder="true" applyAlignment="true" applyProtection="true">
      <alignment horizontal="center" vertical="center" textRotation="0" wrapText="true" indent="0" shrinkToFit="false"/>
      <protection locked="true" hidden="false"/>
    </xf>
    <xf numFmtId="164" fontId="60" fillId="0" borderId="23" xfId="530" applyFont="true" applyBorder="true" applyAlignment="true" applyProtection="true">
      <alignment horizontal="left" vertical="center" textRotation="0" wrapText="true" indent="0" shrinkToFit="false"/>
      <protection locked="true" hidden="false"/>
    </xf>
    <xf numFmtId="198" fontId="60" fillId="0" borderId="23" xfId="530" applyFont="true" applyBorder="true" applyAlignment="true" applyProtection="true">
      <alignment horizontal="right" vertical="center" textRotation="0" wrapText="true" indent="0" shrinkToFit="false"/>
      <protection locked="true" hidden="false"/>
    </xf>
    <xf numFmtId="164" fontId="0" fillId="0" borderId="0" xfId="530" applyFont="true" applyBorder="tru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9" fillId="0" borderId="20" xfId="0" applyFont="true" applyBorder="true" applyAlignment="true" applyProtection="true">
      <alignment horizontal="center" vertical="center" textRotation="0" wrapText="false" indent="0" shrinkToFit="false"/>
      <protection locked="true" hidden="false"/>
    </xf>
    <xf numFmtId="186" fontId="66" fillId="0" borderId="23" xfId="676" applyFont="true" applyBorder="true" applyAlignment="true" applyProtection="true">
      <alignment horizontal="center" vertical="center" textRotation="0" wrapText="false" indent="0" shrinkToFit="false"/>
      <protection locked="true" hidden="false"/>
    </xf>
    <xf numFmtId="164" fontId="4" fillId="0" borderId="0" xfId="432" applyFont="false" applyBorder="false" applyAlignment="true" applyProtection="true">
      <alignment horizontal="general" vertical="bottom" textRotation="0" wrapText="false" indent="0" shrinkToFit="false"/>
      <protection locked="true" hidden="false"/>
    </xf>
    <xf numFmtId="164" fontId="59" fillId="0" borderId="22" xfId="0" applyFont="true" applyBorder="true" applyAlignment="true" applyProtection="true">
      <alignment horizontal="center" vertical="center" textRotation="0" wrapText="false" indent="0" shrinkToFit="false"/>
      <protection locked="true" hidden="false"/>
    </xf>
    <xf numFmtId="164" fontId="66" fillId="0" borderId="23" xfId="0" applyFont="true" applyBorder="true" applyAlignment="true" applyProtection="true">
      <alignment horizontal="center" vertical="center" textRotation="0" wrapText="false" indent="0" shrinkToFit="false"/>
      <protection locked="true" hidden="false"/>
    </xf>
    <xf numFmtId="164" fontId="59" fillId="0" borderId="21" xfId="679" applyFont="true" applyBorder="true" applyAlignment="true" applyProtection="true">
      <alignment horizontal="justify" vertical="center" textRotation="0" wrapText="true" indent="0" shrinkToFit="false"/>
      <protection locked="true" hidden="true"/>
    </xf>
    <xf numFmtId="164" fontId="67" fillId="0" borderId="6" xfId="677" applyFont="true" applyBorder="true" applyAlignment="true" applyProtection="true">
      <alignment horizontal="left" vertical="center" textRotation="0" wrapText="false" indent="0" shrinkToFit="false"/>
      <protection locked="true" hidden="false"/>
    </xf>
    <xf numFmtId="164" fontId="67" fillId="0" borderId="32" xfId="679" applyFont="true" applyBorder="true" applyAlignment="true" applyProtection="true">
      <alignment horizontal="left" vertical="center" textRotation="0" wrapText="true" indent="0" shrinkToFit="false"/>
      <protection locked="true" hidden="true"/>
    </xf>
    <xf numFmtId="164" fontId="69" fillId="0" borderId="23" xfId="0" applyFont="true" applyBorder="true" applyAlignment="true" applyProtection="true">
      <alignment horizontal="center" vertical="bottom" textRotation="0" wrapText="false" indent="0" shrinkToFit="false"/>
      <protection locked="true" hidden="false"/>
    </xf>
    <xf numFmtId="164" fontId="62" fillId="0" borderId="6" xfId="0" applyFont="true" applyBorder="true" applyAlignment="true" applyProtection="true">
      <alignment horizontal="center" vertical="center" textRotation="0" wrapText="false" indent="0" shrinkToFit="false"/>
      <protection locked="true" hidden="false"/>
    </xf>
    <xf numFmtId="164" fontId="59" fillId="30" borderId="23" xfId="0" applyFont="true" applyBorder="true" applyAlignment="true" applyProtection="true">
      <alignment horizontal="center" vertical="center" textRotation="0" wrapText="false" indent="0" shrinkToFit="false"/>
      <protection locked="true" hidden="false"/>
    </xf>
    <xf numFmtId="197" fontId="59" fillId="30" borderId="23" xfId="0" applyFont="true" applyBorder="true" applyAlignment="true" applyProtection="true">
      <alignment horizontal="center" vertical="center" textRotation="0" wrapText="true" indent="0" shrinkToFit="false"/>
      <protection locked="true" hidden="false"/>
    </xf>
    <xf numFmtId="164" fontId="59" fillId="30" borderId="23" xfId="0" applyFont="true" applyBorder="true" applyAlignment="true" applyProtection="true">
      <alignment horizontal="center" vertical="center" textRotation="0" wrapText="true" indent="0" shrinkToFit="false"/>
      <protection locked="true" hidden="false"/>
    </xf>
    <xf numFmtId="197" fontId="61" fillId="0" borderId="23" xfId="0" applyFont="true" applyBorder="true" applyAlignment="true" applyProtection="true">
      <alignment horizontal="center" vertical="center" textRotation="0" wrapText="true" indent="0" shrinkToFit="false"/>
      <protection locked="true" hidden="false"/>
    </xf>
    <xf numFmtId="164" fontId="70" fillId="24" borderId="23" xfId="377" applyFont="true" applyBorder="true" applyAlignment="true" applyProtection="true">
      <alignment horizontal="center" vertical="center" textRotation="0" wrapText="true" indent="0" shrinkToFit="false"/>
      <protection locked="true" hidden="false"/>
    </xf>
    <xf numFmtId="164" fontId="0" fillId="0" borderId="23" xfId="0" applyFont="false" applyBorder="true" applyAlignment="true" applyProtection="true">
      <alignment horizontal="general" vertical="bottom" textRotation="0" wrapText="false" indent="0" shrinkToFit="false"/>
      <protection locked="true" hidden="false"/>
    </xf>
    <xf numFmtId="164" fontId="71" fillId="29" borderId="33" xfId="377" applyFont="true" applyBorder="true" applyAlignment="true" applyProtection="false">
      <alignment horizontal="left" vertical="top" textRotation="0" wrapText="true" indent="0" shrinkToFit="false"/>
      <protection locked="true" hidden="false"/>
    </xf>
    <xf numFmtId="164" fontId="71" fillId="29" borderId="33" xfId="377" applyFont="true" applyBorder="true" applyAlignment="true" applyProtection="false">
      <alignment horizontal="center" vertical="top" textRotation="0" wrapText="true" indent="0" shrinkToFit="false"/>
      <protection locked="true" hidden="false"/>
    </xf>
    <xf numFmtId="164" fontId="71" fillId="29" borderId="33" xfId="377" applyFont="true" applyBorder="true" applyAlignment="true" applyProtection="false">
      <alignment horizontal="right" vertical="top" textRotation="0" wrapText="true" indent="0" shrinkToFit="false"/>
      <protection locked="true" hidden="false"/>
    </xf>
    <xf numFmtId="198" fontId="71" fillId="29" borderId="33" xfId="377" applyFont="true" applyBorder="true" applyAlignment="true" applyProtection="false">
      <alignment horizontal="right" vertical="top" textRotation="0" wrapText="tru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99" fontId="72" fillId="0" borderId="23" xfId="15" applyFont="true" applyBorder="true" applyAlignment="true" applyProtection="true">
      <alignment horizontal="center" vertical="center" textRotation="0" wrapText="false" indent="0" shrinkToFit="false"/>
      <protection locked="true" hidden="false"/>
    </xf>
    <xf numFmtId="164" fontId="73" fillId="24" borderId="33" xfId="377" applyFont="true" applyBorder="true" applyAlignment="true" applyProtection="false">
      <alignment horizontal="left" vertical="top" textRotation="0" wrapText="true" indent="0" shrinkToFit="false"/>
      <protection locked="true" hidden="false"/>
    </xf>
    <xf numFmtId="164" fontId="73" fillId="24" borderId="33" xfId="377" applyFont="true" applyBorder="true" applyAlignment="true" applyProtection="false">
      <alignment horizontal="center" vertical="top" textRotation="0" wrapText="true" indent="0" shrinkToFit="false"/>
      <protection locked="true" hidden="false"/>
    </xf>
    <xf numFmtId="164" fontId="73" fillId="24" borderId="33" xfId="377" applyFont="true" applyBorder="true" applyAlignment="true" applyProtection="false">
      <alignment horizontal="right" vertical="top" textRotation="0" wrapText="true" indent="0" shrinkToFit="false"/>
      <protection locked="true" hidden="false"/>
    </xf>
    <xf numFmtId="198" fontId="73" fillId="24" borderId="33" xfId="377" applyFont="true" applyBorder="true" applyAlignment="true" applyProtection="false">
      <alignment horizontal="right" vertical="top" textRotation="0" wrapText="true" indent="0" shrinkToFit="false"/>
      <protection locked="true" hidden="false"/>
    </xf>
    <xf numFmtId="200" fontId="0" fillId="0" borderId="0" xfId="0" applyFont="false" applyBorder="false" applyAlignment="true" applyProtection="true">
      <alignment horizontal="general" vertical="center" textRotation="0" wrapText="false" indent="0" shrinkToFit="false"/>
      <protection locked="true" hidden="false"/>
    </xf>
    <xf numFmtId="198" fontId="0" fillId="0" borderId="0" xfId="0" applyFont="false" applyBorder="false" applyAlignment="true" applyProtection="true">
      <alignment horizontal="general" vertical="center" textRotation="0" wrapText="false" indent="0" shrinkToFit="false"/>
      <protection locked="true" hidden="false"/>
    </xf>
    <xf numFmtId="199" fontId="71" fillId="29" borderId="23" xfId="332" applyFont="true" applyBorder="true" applyAlignment="true" applyProtection="true">
      <alignment horizontal="center" vertical="center" textRotation="0" wrapText="true" indent="0" shrinkToFit="false"/>
      <protection locked="true" hidden="false"/>
    </xf>
    <xf numFmtId="198" fontId="71" fillId="29" borderId="23" xfId="332" applyFont="true" applyBorder="true" applyAlignment="true" applyProtection="true">
      <alignment horizontal="center" vertical="center" textRotation="0" wrapText="true" indent="0" shrinkToFit="false"/>
      <protection locked="true" hidden="false"/>
    </xf>
    <xf numFmtId="164" fontId="4" fillId="0" borderId="0" xfId="432" applyFont="false" applyBorder="false" applyAlignment="true" applyProtection="true">
      <alignment horizontal="general" vertical="center" textRotation="0" wrapText="false" indent="0" shrinkToFit="false"/>
      <protection locked="true" hidden="false"/>
    </xf>
    <xf numFmtId="164" fontId="70" fillId="24" borderId="0" xfId="0" applyFont="true" applyBorder="true" applyAlignment="true" applyProtection="true">
      <alignment horizontal="right" vertical="top" textRotation="0" wrapText="true" indent="0" shrinkToFit="false"/>
      <protection locked="true" hidden="false"/>
    </xf>
    <xf numFmtId="164" fontId="70" fillId="24" borderId="0" xfId="0" applyFont="true" applyBorder="false" applyAlignment="true" applyProtection="true">
      <alignment horizontal="right" vertical="top" textRotation="0" wrapText="true" indent="0" shrinkToFit="false"/>
      <protection locked="true" hidden="false"/>
    </xf>
    <xf numFmtId="164" fontId="72" fillId="24" borderId="0" xfId="0" applyFont="true" applyBorder="false" applyAlignment="true" applyProtection="true">
      <alignment horizontal="left" vertical="top" textRotation="0" wrapText="true" indent="0" shrinkToFit="false"/>
      <protection locked="true" hidden="false"/>
    </xf>
    <xf numFmtId="164" fontId="70" fillId="24" borderId="0" xfId="0" applyFont="true" applyBorder="false" applyAlignment="true" applyProtection="true">
      <alignment horizontal="left" vertical="top" textRotation="0" wrapText="true" indent="0" shrinkToFit="false"/>
      <protection locked="true" hidden="false"/>
    </xf>
    <xf numFmtId="198" fontId="70" fillId="24" borderId="0" xfId="0" applyFont="true" applyBorder="false" applyAlignment="true" applyProtection="true">
      <alignment horizontal="left" vertical="top" textRotation="0" wrapText="true" indent="0" shrinkToFit="false"/>
      <protection locked="true" hidden="false"/>
    </xf>
    <xf numFmtId="198" fontId="70" fillId="24" borderId="0" xfId="0" applyFont="true" applyBorder="false" applyAlignment="true" applyProtection="true">
      <alignment horizontal="right" vertical="top" textRotation="0" wrapText="true" indent="0" shrinkToFit="false"/>
      <protection locked="true" hidden="false"/>
    </xf>
    <xf numFmtId="198" fontId="70" fillId="24" borderId="0" xfId="0" applyFont="true" applyBorder="true" applyAlignment="true" applyProtection="true">
      <alignment horizontal="right" vertical="top" textRotation="0" wrapText="true" indent="0" shrinkToFit="false"/>
      <protection locked="true" hidden="false"/>
    </xf>
    <xf numFmtId="164" fontId="72" fillId="0" borderId="0" xfId="0" applyFont="true" applyBorder="true" applyAlignment="true" applyProtection="true">
      <alignment horizontal="left" vertical="center" textRotation="0" wrapText="false" indent="0" shrinkToFit="false"/>
      <protection locked="true" hidden="false"/>
    </xf>
    <xf numFmtId="198"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right" vertical="bottom" textRotation="0" wrapText="false" indent="0" shrinkToFit="false"/>
      <protection locked="true" hidden="false"/>
    </xf>
    <xf numFmtId="164" fontId="74" fillId="0" borderId="23" xfId="0" applyFont="true" applyBorder="true" applyAlignment="true" applyProtection="true">
      <alignment horizontal="center" vertical="center" textRotation="0" wrapText="false" indent="0" shrinkToFit="false"/>
      <protection locked="true" hidden="false"/>
    </xf>
    <xf numFmtId="164" fontId="74" fillId="0" borderId="0" xfId="0" applyFont="true" applyBorder="false" applyAlignment="true" applyProtection="true">
      <alignment horizontal="general" vertical="center" textRotation="0" wrapText="false" indent="0" shrinkToFit="false"/>
      <protection locked="true" hidden="false"/>
    </xf>
    <xf numFmtId="164" fontId="61" fillId="0" borderId="22" xfId="679" applyFont="true" applyBorder="true" applyAlignment="true" applyProtection="true">
      <alignment horizontal="general" vertical="center" textRotation="0" wrapText="true" indent="0" shrinkToFit="false"/>
      <protection locked="true" hidden="true"/>
    </xf>
    <xf numFmtId="164" fontId="65" fillId="0" borderId="31" xfId="679" applyFont="true" applyBorder="true" applyAlignment="true" applyProtection="true">
      <alignment horizontal="left" vertical="center" textRotation="0" wrapText="true" indent="0" shrinkToFit="false"/>
      <protection locked="true" hidden="true"/>
    </xf>
    <xf numFmtId="164" fontId="75" fillId="0" borderId="23" xfId="0" applyFont="true" applyBorder="true" applyAlignment="true" applyProtection="true">
      <alignment horizontal="center" vertical="center" textRotation="0" wrapText="false" indent="0" shrinkToFit="false"/>
      <protection locked="true" hidden="false"/>
    </xf>
    <xf numFmtId="164" fontId="62" fillId="0" borderId="6" xfId="679" applyFont="true" applyBorder="true" applyAlignment="true" applyProtection="true">
      <alignment horizontal="center" vertical="center" textRotation="0" wrapText="true" indent="0" shrinkToFit="false"/>
      <protection locked="true" hidden="true"/>
    </xf>
    <xf numFmtId="164" fontId="74" fillId="0" borderId="0" xfId="677" applyFont="true" applyBorder="false" applyAlignment="true" applyProtection="true">
      <alignment horizontal="general" vertical="center" textRotation="0" wrapText="false" indent="0" shrinkToFit="false"/>
      <protection locked="true" hidden="false"/>
    </xf>
    <xf numFmtId="164" fontId="74" fillId="0" borderId="23" xfId="0" applyFont="true" applyBorder="true" applyAlignment="true" applyProtection="true">
      <alignment horizontal="center" vertical="center" textRotation="0" wrapText="true" indent="0" shrinkToFit="false"/>
      <protection locked="true" hidden="false"/>
    </xf>
    <xf numFmtId="164" fontId="76" fillId="24" borderId="23" xfId="486" applyFont="true" applyBorder="true" applyAlignment="true" applyProtection="true">
      <alignment horizontal="center" vertical="center" textRotation="0" wrapText="true" indent="0" shrinkToFit="false"/>
      <protection locked="true" hidden="false"/>
    </xf>
    <xf numFmtId="164" fontId="70" fillId="24" borderId="23" xfId="486" applyFont="true" applyBorder="true" applyAlignment="true" applyProtection="true">
      <alignment horizontal="center" vertical="center" textRotation="0" wrapText="true" indent="0" shrinkToFit="false"/>
      <protection locked="true" hidden="false"/>
    </xf>
    <xf numFmtId="164" fontId="77" fillId="24" borderId="6" xfId="377" applyFont="true" applyBorder="true" applyAlignment="true" applyProtection="true">
      <alignment horizontal="center" vertical="center" textRotation="0" wrapText="true" indent="0" shrinkToFit="false"/>
      <protection locked="true" hidden="false"/>
    </xf>
    <xf numFmtId="164" fontId="77" fillId="24" borderId="33" xfId="377" applyFont="true" applyBorder="true" applyAlignment="true" applyProtection="false">
      <alignment horizontal="left" vertical="top" textRotation="0" wrapText="true" indent="0" shrinkToFit="false"/>
      <protection locked="true" hidden="false"/>
    </xf>
    <xf numFmtId="164" fontId="77" fillId="24" borderId="33" xfId="377" applyFont="true" applyBorder="true" applyAlignment="true" applyProtection="false">
      <alignment horizontal="right" vertical="top" textRotation="0" wrapText="true" indent="0" shrinkToFit="false"/>
      <protection locked="true" hidden="false"/>
    </xf>
    <xf numFmtId="164" fontId="77" fillId="24" borderId="33" xfId="377" applyFont="true" applyBorder="true" applyAlignment="true" applyProtection="false">
      <alignment horizontal="center" vertical="top" textRotation="0" wrapText="true" indent="0" shrinkToFit="false"/>
      <protection locked="true" hidden="false"/>
    </xf>
    <xf numFmtId="201" fontId="73" fillId="24" borderId="33" xfId="377" applyFont="true" applyBorder="true" applyAlignment="true" applyProtection="false">
      <alignment horizontal="right" vertical="top" textRotation="0" wrapText="true" indent="0" shrinkToFit="false"/>
      <protection locked="true" hidden="false"/>
    </xf>
    <xf numFmtId="164" fontId="72" fillId="31" borderId="33" xfId="377" applyFont="true" applyBorder="true" applyAlignment="true" applyProtection="false">
      <alignment horizontal="left" vertical="top" textRotation="0" wrapText="true" indent="0" shrinkToFit="false"/>
      <protection locked="true" hidden="false"/>
    </xf>
    <xf numFmtId="164" fontId="72" fillId="31" borderId="33" xfId="377" applyFont="true" applyBorder="true" applyAlignment="true" applyProtection="false">
      <alignment horizontal="right" vertical="top" textRotation="0" wrapText="true" indent="0" shrinkToFit="false"/>
      <protection locked="true" hidden="false"/>
    </xf>
    <xf numFmtId="164" fontId="72" fillId="31" borderId="33" xfId="377" applyFont="true" applyBorder="true" applyAlignment="true" applyProtection="false">
      <alignment horizontal="center" vertical="top" textRotation="0" wrapText="true" indent="0" shrinkToFit="false"/>
      <protection locked="true" hidden="false"/>
    </xf>
    <xf numFmtId="201" fontId="72" fillId="31" borderId="33" xfId="377" applyFont="true" applyBorder="true" applyAlignment="true" applyProtection="false">
      <alignment horizontal="right" vertical="top" textRotation="0" wrapText="true" indent="0" shrinkToFit="false"/>
      <protection locked="true" hidden="false"/>
    </xf>
    <xf numFmtId="198" fontId="72" fillId="31" borderId="33" xfId="377" applyFont="true" applyBorder="true" applyAlignment="true" applyProtection="false">
      <alignment horizontal="right" vertical="top" textRotation="0" wrapText="true" indent="0" shrinkToFit="false"/>
      <protection locked="true" hidden="false"/>
    </xf>
    <xf numFmtId="164" fontId="72" fillId="32" borderId="33" xfId="377" applyFont="true" applyBorder="true" applyAlignment="true" applyProtection="false">
      <alignment horizontal="left" vertical="top" textRotation="0" wrapText="true" indent="0" shrinkToFit="false"/>
      <protection locked="true" hidden="false"/>
    </xf>
    <xf numFmtId="164" fontId="72" fillId="32" borderId="33" xfId="377" applyFont="true" applyBorder="true" applyAlignment="true" applyProtection="false">
      <alignment horizontal="right" vertical="top" textRotation="0" wrapText="true" indent="0" shrinkToFit="false"/>
      <protection locked="true" hidden="false"/>
    </xf>
    <xf numFmtId="164" fontId="72" fillId="32" borderId="33" xfId="377" applyFont="true" applyBorder="true" applyAlignment="true" applyProtection="false">
      <alignment horizontal="center" vertical="top" textRotation="0" wrapText="true" indent="0" shrinkToFit="false"/>
      <protection locked="true" hidden="false"/>
    </xf>
    <xf numFmtId="201" fontId="72" fillId="32" borderId="33" xfId="377" applyFont="true" applyBorder="true" applyAlignment="true" applyProtection="false">
      <alignment horizontal="right" vertical="top" textRotation="0" wrapText="true" indent="0" shrinkToFit="false"/>
      <protection locked="true" hidden="false"/>
    </xf>
    <xf numFmtId="198" fontId="72" fillId="32" borderId="33" xfId="377" applyFont="true" applyBorder="true" applyAlignment="true" applyProtection="false">
      <alignment horizontal="right" vertical="top" textRotation="0" wrapText="true" indent="0" shrinkToFit="false"/>
      <protection locked="true" hidden="false"/>
    </xf>
    <xf numFmtId="164" fontId="72" fillId="24" borderId="0" xfId="377" applyFont="true" applyBorder="false" applyAlignment="true" applyProtection="false">
      <alignment horizontal="right" vertical="top" textRotation="0" wrapText="true" indent="0" shrinkToFit="false"/>
      <protection locked="true" hidden="false"/>
    </xf>
    <xf numFmtId="198" fontId="72" fillId="24" borderId="0" xfId="377" applyFont="true" applyBorder="false" applyAlignment="true" applyProtection="false">
      <alignment horizontal="right" vertical="top" textRotation="0" wrapText="true" indent="0" shrinkToFit="false"/>
      <protection locked="true" hidden="false"/>
    </xf>
    <xf numFmtId="164" fontId="72" fillId="24" borderId="0" xfId="377" applyFont="true" applyBorder="true" applyAlignment="true" applyProtection="false">
      <alignment horizontal="right" vertical="top" textRotation="0" wrapText="true" indent="0" shrinkToFit="false"/>
      <protection locked="true" hidden="false"/>
    </xf>
    <xf numFmtId="164" fontId="70" fillId="24" borderId="0" xfId="377" applyFont="true" applyBorder="true" applyAlignment="true" applyProtection="false">
      <alignment horizontal="left" vertical="top" textRotation="0" wrapText="true" indent="0" shrinkToFit="false"/>
      <protection locked="true" hidden="false"/>
    </xf>
    <xf numFmtId="164" fontId="72" fillId="24" borderId="0" xfId="377" applyFont="true" applyBorder="true" applyAlignment="true" applyProtection="false">
      <alignment horizontal="left" vertical="top" textRotation="0" wrapText="true" indent="0" shrinkToFit="false"/>
      <protection locked="true" hidden="false"/>
    </xf>
    <xf numFmtId="164" fontId="73" fillId="24" borderId="34" xfId="377" applyFont="true" applyBorder="true" applyAlignment="true" applyProtection="false">
      <alignment horizontal="left" vertical="top" textRotation="0" wrapText="true" indent="0" shrinkToFit="false"/>
      <protection locked="true" hidden="false"/>
    </xf>
    <xf numFmtId="164" fontId="77" fillId="24" borderId="0" xfId="377" applyFont="true" applyBorder="true" applyAlignment="true" applyProtection="false">
      <alignment horizontal="center" vertical="bottom" textRotation="0" wrapText="true" indent="0" shrinkToFit="false"/>
      <protection locked="true" hidden="false"/>
    </xf>
    <xf numFmtId="164" fontId="72" fillId="24" borderId="0" xfId="377" applyFont="true" applyBorder="false" applyAlignment="true" applyProtection="false">
      <alignment horizontal="center" vertical="top" textRotation="0" wrapText="true" indent="0" shrinkToFit="false"/>
      <protection locked="true" hidden="false"/>
    </xf>
    <xf numFmtId="164" fontId="70" fillId="24" borderId="0" xfId="377" applyFont="true" applyBorder="true" applyAlignment="true" applyProtection="false">
      <alignment horizontal="right" vertical="top" textRotation="0" wrapText="true" indent="0" shrinkToFit="false"/>
      <protection locked="true" hidden="false"/>
    </xf>
    <xf numFmtId="164" fontId="72" fillId="24" borderId="0" xfId="377" applyFont="true" applyBorder="false" applyAlignment="true" applyProtection="false">
      <alignment horizontal="left" vertical="top" textRotation="0" wrapText="true" indent="0" shrinkToFit="false"/>
      <protection locked="true" hidden="false"/>
    </xf>
    <xf numFmtId="164" fontId="70" fillId="24" borderId="0" xfId="377" applyFont="true" applyBorder="false" applyAlignment="true" applyProtection="false">
      <alignment horizontal="right" vertical="top" textRotation="0" wrapText="true" indent="0" shrinkToFit="false"/>
      <protection locked="true" hidden="false"/>
    </xf>
    <xf numFmtId="198" fontId="70" fillId="24" borderId="0" xfId="377" applyFont="true" applyBorder="true" applyAlignment="true" applyProtection="false">
      <alignment horizontal="right" vertical="top" textRotation="0" wrapText="true" indent="0" shrinkToFit="false"/>
      <protection locked="true" hidden="false"/>
    </xf>
    <xf numFmtId="164" fontId="0" fillId="0" borderId="0" xfId="0" applyFont="true" applyBorder="true" applyAlignment="true" applyProtection="true">
      <alignment horizontal="right" vertical="center" textRotation="0" wrapText="false" indent="0" shrinkToFit="false"/>
      <protection locked="true" hidden="false"/>
    </xf>
    <xf numFmtId="164" fontId="0" fillId="0" borderId="0" xfId="677" applyFont="false" applyBorder="false" applyAlignment="true" applyProtection="true">
      <alignment horizontal="general" vertical="center" textRotation="0" wrapText="false" indent="0" shrinkToFit="false"/>
      <protection locked="true" hidden="false"/>
    </xf>
    <xf numFmtId="164" fontId="76" fillId="0" borderId="21" xfId="383" applyFont="true" applyBorder="true" applyAlignment="true" applyProtection="true">
      <alignment horizontal="center" vertical="center" textRotation="0" wrapText="false" indent="0" shrinkToFit="false"/>
      <protection locked="true" hidden="false"/>
    </xf>
    <xf numFmtId="164" fontId="4" fillId="0" borderId="21" xfId="383" applyFont="false" applyBorder="true" applyAlignment="true" applyProtection="true">
      <alignment horizontal="center" vertical="bottom" textRotation="0" wrapText="false" indent="0" shrinkToFit="false"/>
      <protection locked="true" hidden="false"/>
    </xf>
    <xf numFmtId="164" fontId="4" fillId="0" borderId="0" xfId="383" applyFont="false" applyBorder="false" applyAlignment="true" applyProtection="true">
      <alignment horizontal="general" vertical="bottom" textRotation="0" wrapText="false" indent="0" shrinkToFit="false"/>
      <protection locked="true" hidden="false"/>
    </xf>
    <xf numFmtId="164" fontId="76" fillId="0" borderId="6" xfId="383" applyFont="true" applyBorder="true" applyAlignment="true" applyProtection="true">
      <alignment horizontal="center" vertical="center" textRotation="0" wrapText="false" indent="0" shrinkToFit="false"/>
      <protection locked="true" hidden="false"/>
    </xf>
    <xf numFmtId="164" fontId="61" fillId="0" borderId="23" xfId="383" applyFont="true" applyBorder="true" applyAlignment="true" applyProtection="true">
      <alignment horizontal="center" vertical="bottom" textRotation="0" wrapText="false" indent="0" shrinkToFit="false"/>
      <protection locked="true" hidden="false"/>
    </xf>
    <xf numFmtId="164" fontId="78" fillId="33" borderId="23" xfId="677" applyFont="true" applyBorder="true" applyAlignment="true" applyProtection="true">
      <alignment horizontal="center" vertical="center" textRotation="0" wrapText="false" indent="0" shrinkToFit="false"/>
      <protection locked="true" hidden="false"/>
    </xf>
    <xf numFmtId="164" fontId="61" fillId="33" borderId="23" xfId="677" applyFont="true" applyBorder="true" applyAlignment="true" applyProtection="true">
      <alignment horizontal="left" vertical="center" textRotation="0" wrapText="false" indent="0" shrinkToFit="false"/>
      <protection locked="true" hidden="false"/>
    </xf>
    <xf numFmtId="164" fontId="4" fillId="0" borderId="23" xfId="677" applyFont="true" applyBorder="true" applyAlignment="true" applyProtection="true">
      <alignment horizontal="left" vertical="center" textRotation="0" wrapText="false" indent="0" shrinkToFit="false"/>
      <protection locked="true" hidden="false"/>
    </xf>
    <xf numFmtId="164" fontId="4" fillId="0" borderId="23" xfId="677" applyFont="true" applyBorder="true" applyAlignment="true" applyProtection="true">
      <alignment horizontal="center" vertical="center" textRotation="0" wrapText="false" indent="0" shrinkToFit="false"/>
      <protection locked="true" hidden="false"/>
    </xf>
    <xf numFmtId="202" fontId="4" fillId="0" borderId="23" xfId="677" applyFont="true" applyBorder="true" applyAlignment="true" applyProtection="true">
      <alignment horizontal="center" vertical="center" textRotation="0" wrapText="false" indent="0" shrinkToFit="false"/>
      <protection locked="true" hidden="false"/>
    </xf>
    <xf numFmtId="202" fontId="0" fillId="0" borderId="23" xfId="677" applyFont="false" applyBorder="true" applyAlignment="true" applyProtection="true">
      <alignment horizontal="center" vertical="center" textRotation="0" wrapText="false" indent="0" shrinkToFit="false"/>
      <protection locked="true" hidden="false"/>
    </xf>
    <xf numFmtId="198" fontId="0" fillId="0" borderId="35" xfId="677" applyFont="false" applyBorder="true" applyAlignment="true" applyProtection="true">
      <alignment horizontal="general" vertical="center" textRotation="0" wrapText="false" indent="0" shrinkToFit="false"/>
      <protection locked="true" hidden="false"/>
    </xf>
    <xf numFmtId="164" fontId="4" fillId="0" borderId="21" xfId="677" applyFont="true" applyBorder="true" applyAlignment="true" applyProtection="true">
      <alignment horizontal="left" vertical="center" textRotation="0" wrapText="false" indent="0" shrinkToFit="false"/>
      <protection locked="true" hidden="false"/>
    </xf>
    <xf numFmtId="164" fontId="79" fillId="0" borderId="32" xfId="677" applyFont="true" applyBorder="true" applyAlignment="true" applyProtection="true">
      <alignment horizontal="center" vertical="center" textRotation="0" wrapText="false" indent="0" shrinkToFit="false"/>
      <protection locked="true" hidden="false"/>
    </xf>
    <xf numFmtId="164" fontId="61" fillId="0" borderId="0" xfId="613" applyFont="true" applyBorder="false" applyAlignment="true" applyProtection="true">
      <alignment horizontal="general" vertical="center" textRotation="0" wrapText="false" indent="0" shrinkToFit="false"/>
      <protection locked="true" hidden="false"/>
    </xf>
    <xf numFmtId="164" fontId="61" fillId="0" borderId="0" xfId="613" applyFont="true" applyBorder="false" applyAlignment="true" applyProtection="true">
      <alignment horizontal="center" vertical="center" textRotation="0" wrapText="false" indent="0" shrinkToFit="false"/>
      <protection locked="true" hidden="false"/>
    </xf>
    <xf numFmtId="164" fontId="4" fillId="0" borderId="23" xfId="677" applyFont="true" applyBorder="true" applyAlignment="true" applyProtection="true">
      <alignment horizontal="justify" vertical="center" textRotation="0" wrapText="true" indent="0" shrinkToFit="false"/>
      <protection locked="true" hidden="false"/>
    </xf>
    <xf numFmtId="202" fontId="65" fillId="0" borderId="35" xfId="677" applyFont="true" applyBorder="true" applyAlignment="true" applyProtection="true">
      <alignment horizontal="center" vertical="top" textRotation="0" wrapText="true" indent="0" shrinkToFit="false"/>
      <protection locked="true" hidden="false"/>
    </xf>
    <xf numFmtId="202" fontId="65" fillId="0" borderId="36" xfId="677" applyFont="true" applyBorder="true" applyAlignment="true" applyProtection="true">
      <alignment horizontal="center" vertical="top" textRotation="0" wrapText="true" indent="0" shrinkToFit="false"/>
      <protection locked="true" hidden="false"/>
    </xf>
    <xf numFmtId="164" fontId="4" fillId="0" borderId="23" xfId="677" applyFont="true" applyBorder="true" applyAlignment="true" applyProtection="true">
      <alignment horizontal="left" vertical="center" textRotation="0" wrapText="true" indent="0" shrinkToFit="false"/>
      <protection locked="true" hidden="false"/>
    </xf>
    <xf numFmtId="197" fontId="4" fillId="0" borderId="23" xfId="677" applyFont="true" applyBorder="true" applyAlignment="true" applyProtection="true">
      <alignment horizontal="justify" vertical="center" textRotation="0" wrapText="false" indent="0" shrinkToFit="true"/>
      <protection locked="true" hidden="false"/>
    </xf>
    <xf numFmtId="164" fontId="4" fillId="0" borderId="23" xfId="677" applyFont="true" applyBorder="true" applyAlignment="true" applyProtection="true">
      <alignment horizontal="justify" vertical="center" textRotation="0" wrapText="true" indent="0" shrinkToFit="true"/>
      <protection locked="true" hidden="false"/>
    </xf>
    <xf numFmtId="164" fontId="82" fillId="33" borderId="25" xfId="677" applyFont="true" applyBorder="true" applyAlignment="true" applyProtection="true">
      <alignment horizontal="left" vertical="center" textRotation="0" wrapText="false" indent="0" shrinkToFit="false"/>
      <protection locked="true" hidden="false"/>
    </xf>
    <xf numFmtId="202" fontId="82" fillId="33" borderId="24" xfId="677" applyFont="true" applyBorder="true" applyAlignment="true" applyProtection="true">
      <alignment horizontal="center" vertical="center" textRotation="0" wrapText="false" indent="0" shrinkToFit="false"/>
      <protection locked="true" hidden="false"/>
    </xf>
    <xf numFmtId="164" fontId="61" fillId="33" borderId="23" xfId="677" applyFont="true" applyBorder="true" applyAlignment="true" applyProtection="true">
      <alignment horizontal="center" vertical="center" textRotation="0" wrapText="false" indent="0" shrinkToFit="false"/>
      <protection locked="true" hidden="false"/>
    </xf>
    <xf numFmtId="164" fontId="61" fillId="0" borderId="23" xfId="677" applyFont="true" applyBorder="true" applyAlignment="true" applyProtection="true">
      <alignment horizontal="center" vertical="center" textRotation="0" wrapText="false" indent="0" shrinkToFit="false"/>
      <protection locked="true" hidden="false"/>
    </xf>
    <xf numFmtId="164" fontId="0" fillId="0" borderId="23" xfId="677" applyFont="true" applyBorder="true" applyAlignment="true" applyProtection="true">
      <alignment horizontal="left" vertical="center" textRotation="0" wrapText="false" indent="0" shrinkToFit="false"/>
      <protection locked="true" hidden="false"/>
    </xf>
    <xf numFmtId="164" fontId="61" fillId="0" borderId="23" xfId="677" applyFont="true" applyBorder="true" applyAlignment="true" applyProtection="true">
      <alignment horizontal="left" vertical="center" textRotation="0" wrapText="false" indent="0" shrinkToFit="false"/>
      <protection locked="true" hidden="false"/>
    </xf>
    <xf numFmtId="202" fontId="61" fillId="0" borderId="23" xfId="677" applyFont="true" applyBorder="true" applyAlignment="true" applyProtection="true">
      <alignment horizontal="center" vertical="center" textRotation="0" wrapText="false" indent="0" shrinkToFit="false"/>
      <protection locked="true" hidden="false"/>
    </xf>
    <xf numFmtId="164" fontId="61" fillId="0" borderId="0" xfId="677" applyFont="true" applyBorder="false" applyAlignment="true" applyProtection="true">
      <alignment horizontal="general" vertical="center" textRotation="0" wrapText="false" indent="0" shrinkToFit="false"/>
      <protection locked="true" hidden="false"/>
    </xf>
    <xf numFmtId="164" fontId="4" fillId="0" borderId="25" xfId="677" applyFont="true" applyBorder="true" applyAlignment="true" applyProtection="true">
      <alignment horizontal="left" vertical="center" textRotation="0" wrapText="false" indent="0" shrinkToFit="false"/>
      <protection locked="true" hidden="false"/>
    </xf>
    <xf numFmtId="164" fontId="0" fillId="0" borderId="26" xfId="677" applyFont="false" applyBorder="true" applyAlignment="true" applyProtection="true">
      <alignment horizontal="left" vertical="center" textRotation="0" wrapText="false" indent="0" shrinkToFit="false"/>
      <protection locked="true" hidden="false"/>
    </xf>
    <xf numFmtId="202" fontId="0" fillId="0" borderId="26" xfId="677" applyFont="false" applyBorder="true" applyAlignment="true" applyProtection="true">
      <alignment horizontal="center" vertical="center" textRotation="0" wrapText="false" indent="0" shrinkToFit="false"/>
      <protection locked="true" hidden="false"/>
    </xf>
    <xf numFmtId="202" fontId="0" fillId="0" borderId="24" xfId="677" applyFont="false" applyBorder="true" applyAlignment="true" applyProtection="true">
      <alignment horizontal="center" vertical="center" textRotation="0" wrapText="false" indent="0" shrinkToFit="false"/>
      <protection locked="true" hidden="false"/>
    </xf>
    <xf numFmtId="164" fontId="83" fillId="0" borderId="32" xfId="677" applyFont="true" applyBorder="true" applyAlignment="true" applyProtection="true">
      <alignment horizontal="justify" vertical="center" textRotation="0" wrapText="true" indent="0" shrinkToFit="true"/>
      <protection locked="true" hidden="false"/>
    </xf>
    <xf numFmtId="164" fontId="0" fillId="0" borderId="20" xfId="677" applyFont="false" applyBorder="true" applyAlignment="true" applyProtection="true">
      <alignment horizontal="general" vertical="center" textRotation="0" wrapText="false" indent="0" shrinkToFit="false"/>
      <protection locked="false" hidden="false"/>
    </xf>
    <xf numFmtId="164" fontId="0" fillId="0" borderId="37" xfId="677" applyFont="false" applyBorder="true" applyAlignment="true" applyProtection="true">
      <alignment horizontal="general" vertical="center" textRotation="0" wrapText="false" indent="0" shrinkToFit="false"/>
      <protection locked="false" hidden="false"/>
    </xf>
    <xf numFmtId="164" fontId="0" fillId="0" borderId="27" xfId="677" applyFont="false" applyBorder="true" applyAlignment="true" applyProtection="true">
      <alignment horizontal="general" vertical="center" textRotation="0" wrapText="false" indent="0" shrinkToFit="false"/>
      <protection locked="false" hidden="false"/>
    </xf>
    <xf numFmtId="164" fontId="0" fillId="0" borderId="0" xfId="677" applyFont="false" applyBorder="false" applyAlignment="true" applyProtection="true">
      <alignment horizontal="general" vertical="center" textRotation="0" wrapText="false" indent="0" shrinkToFit="false"/>
      <protection locked="false" hidden="false"/>
    </xf>
    <xf numFmtId="164" fontId="84" fillId="6" borderId="23" xfId="677" applyFont="true" applyBorder="true" applyAlignment="true" applyProtection="true">
      <alignment horizontal="center" vertical="center" textRotation="0" wrapText="false" indent="0" shrinkToFit="false"/>
      <protection locked="false" hidden="false"/>
    </xf>
    <xf numFmtId="164" fontId="76" fillId="0" borderId="22" xfId="677" applyFont="true" applyBorder="true" applyAlignment="true" applyProtection="true">
      <alignment horizontal="left" vertical="bottom" textRotation="0" wrapText="false" indent="0" shrinkToFit="false"/>
      <protection locked="true" hidden="false"/>
    </xf>
    <xf numFmtId="164" fontId="0" fillId="0" borderId="0" xfId="677" applyFont="false" applyBorder="false" applyAlignment="true" applyProtection="true">
      <alignment horizontal="general" vertical="bottom" textRotation="0" wrapText="false" indent="0" shrinkToFit="false"/>
      <protection locked="true" hidden="false"/>
    </xf>
    <xf numFmtId="164" fontId="0" fillId="0" borderId="27" xfId="677" applyFont="false" applyBorder="true" applyAlignment="true" applyProtection="true">
      <alignment horizontal="general" vertical="center" textRotation="0" wrapText="false" indent="0" shrinkToFit="false"/>
      <protection locked="true" hidden="false"/>
    </xf>
    <xf numFmtId="164" fontId="76" fillId="0" borderId="23" xfId="677" applyFont="true" applyBorder="true" applyAlignment="true" applyProtection="true">
      <alignment horizontal="center" vertical="center" textRotation="0" wrapText="true" indent="0" shrinkToFit="false"/>
      <protection locked="true" hidden="false"/>
    </xf>
    <xf numFmtId="164" fontId="27" fillId="0" borderId="23" xfId="677" applyFont="true" applyBorder="true" applyAlignment="true" applyProtection="true">
      <alignment horizontal="center" vertical="center" textRotation="0" wrapText="true" indent="0" shrinkToFit="false"/>
      <protection locked="true" hidden="false"/>
    </xf>
    <xf numFmtId="164" fontId="27" fillId="0" borderId="23" xfId="677" applyFont="true" applyBorder="true" applyAlignment="true" applyProtection="true">
      <alignment horizontal="general" vertical="center" textRotation="0" wrapText="true" indent="0" shrinkToFit="false"/>
      <protection locked="true" hidden="false"/>
    </xf>
    <xf numFmtId="202" fontId="27" fillId="0" borderId="23" xfId="677" applyFont="true" applyBorder="true" applyAlignment="true" applyProtection="true">
      <alignment horizontal="center" vertical="center" textRotation="0" wrapText="true" indent="0" shrinkToFit="false"/>
      <protection locked="true" hidden="false"/>
    </xf>
    <xf numFmtId="164" fontId="0" fillId="0" borderId="38" xfId="677" applyFont="false" applyBorder="true" applyAlignment="true" applyProtection="true">
      <alignment horizontal="general" vertical="center" textRotation="0" wrapText="false" indent="0" shrinkToFit="false"/>
      <protection locked="true" hidden="false"/>
    </xf>
    <xf numFmtId="164" fontId="0" fillId="0" borderId="31" xfId="677" applyFont="false" applyBorder="true" applyAlignment="true" applyProtection="true">
      <alignment horizontal="general" vertical="center" textRotation="0" wrapText="false" indent="0" shrinkToFit="false"/>
      <protection locked="true" hidden="false"/>
    </xf>
    <xf numFmtId="164" fontId="85" fillId="0" borderId="21" xfId="378" applyFont="true" applyBorder="true" applyAlignment="true" applyProtection="true">
      <alignment horizontal="center" vertical="center" textRotation="0" wrapText="false" indent="0" shrinkToFit="false"/>
      <protection locked="true" hidden="false"/>
    </xf>
    <xf numFmtId="164" fontId="86" fillId="0" borderId="21" xfId="378" applyFont="true" applyBorder="true" applyAlignment="true" applyProtection="true">
      <alignment horizontal="center" vertical="bottom" textRotation="0" wrapText="false" indent="0" shrinkToFit="false"/>
      <protection locked="true" hidden="false"/>
    </xf>
    <xf numFmtId="164" fontId="85" fillId="0" borderId="6" xfId="378" applyFont="true" applyBorder="true" applyAlignment="true" applyProtection="true">
      <alignment horizontal="center" vertical="center" textRotation="0" wrapText="false" indent="0" shrinkToFit="false"/>
      <protection locked="true" hidden="false"/>
    </xf>
    <xf numFmtId="164" fontId="87" fillId="0" borderId="23" xfId="378" applyFont="true" applyBorder="true" applyAlignment="true" applyProtection="true">
      <alignment horizontal="center" vertical="bottom" textRotation="0" wrapText="false" indent="0" shrinkToFit="false"/>
      <protection locked="true" hidden="false"/>
    </xf>
    <xf numFmtId="164" fontId="84" fillId="33" borderId="21" xfId="378" applyFont="true" applyBorder="true" applyAlignment="true" applyProtection="true">
      <alignment horizontal="center" vertical="center" textRotation="0" wrapText="false" indent="0" shrinkToFit="false"/>
      <protection locked="true" hidden="false"/>
    </xf>
    <xf numFmtId="164" fontId="87" fillId="33" borderId="23" xfId="378" applyFont="true" applyBorder="true" applyAlignment="true" applyProtection="true">
      <alignment horizontal="left" vertical="center" textRotation="0" wrapText="false" indent="0" shrinkToFit="false"/>
      <protection locked="true" hidden="false"/>
    </xf>
    <xf numFmtId="164" fontId="73" fillId="0" borderId="23" xfId="378" applyFont="true" applyBorder="true" applyAlignment="true" applyProtection="true">
      <alignment horizontal="left" vertical="center" textRotation="0" wrapText="false" indent="0" shrinkToFit="false"/>
      <protection locked="true" hidden="false"/>
    </xf>
    <xf numFmtId="164" fontId="73" fillId="0" borderId="23" xfId="378" applyFont="true" applyBorder="true" applyAlignment="true" applyProtection="true">
      <alignment horizontal="center" vertical="center" textRotation="0" wrapText="false" indent="0" shrinkToFit="false"/>
      <protection locked="true" hidden="false"/>
    </xf>
    <xf numFmtId="202" fontId="7" fillId="0" borderId="23" xfId="378" applyFont="true" applyBorder="true" applyAlignment="true" applyProtection="true">
      <alignment horizontal="center" vertical="center" textRotation="0" wrapText="false" indent="0" shrinkToFit="false"/>
      <protection locked="true" hidden="false"/>
    </xf>
    <xf numFmtId="202" fontId="0" fillId="0" borderId="23" xfId="0" applyFont="false" applyBorder="true" applyAlignment="true" applyProtection="true">
      <alignment horizontal="center" vertical="center" textRotation="0" wrapText="false" indent="0" shrinkToFit="false"/>
      <protection locked="true" hidden="false"/>
    </xf>
    <xf numFmtId="164" fontId="86" fillId="0" borderId="21" xfId="378" applyFont="true" applyBorder="true" applyAlignment="true" applyProtection="true">
      <alignment horizontal="left" vertical="center" textRotation="0" wrapText="false" indent="0" shrinkToFit="false"/>
      <protection locked="true" hidden="false"/>
    </xf>
    <xf numFmtId="164" fontId="88" fillId="0" borderId="32" xfId="378" applyFont="true" applyBorder="true" applyAlignment="true" applyProtection="true">
      <alignment horizontal="center" vertical="center" textRotation="0" wrapText="false" indent="0" shrinkToFit="false"/>
      <protection locked="true" hidden="false"/>
    </xf>
    <xf numFmtId="164" fontId="73" fillId="0" borderId="23" xfId="378" applyFont="true" applyBorder="true" applyAlignment="true" applyProtection="true">
      <alignment horizontal="justify" vertical="center" textRotation="0" wrapText="true" indent="0" shrinkToFit="false"/>
      <protection locked="true" hidden="false"/>
    </xf>
    <xf numFmtId="164" fontId="73" fillId="0" borderId="23" xfId="378" applyFont="true" applyBorder="true" applyAlignment="true" applyProtection="true">
      <alignment horizontal="left" vertical="center" textRotation="0" wrapText="true" indent="0" shrinkToFit="false"/>
      <protection locked="true" hidden="false"/>
    </xf>
    <xf numFmtId="197" fontId="73" fillId="0" borderId="23" xfId="378" applyFont="true" applyBorder="true" applyAlignment="true" applyProtection="true">
      <alignment horizontal="justify" vertical="center" textRotation="0" wrapText="false" indent="0" shrinkToFit="true"/>
      <protection locked="true" hidden="false"/>
    </xf>
    <xf numFmtId="164" fontId="73" fillId="0" borderId="23" xfId="378" applyFont="true" applyBorder="true" applyAlignment="true" applyProtection="true">
      <alignment horizontal="justify" vertical="center" textRotation="0" wrapText="true" indent="0" shrinkToFit="true"/>
      <protection locked="true" hidden="false"/>
    </xf>
    <xf numFmtId="164" fontId="87" fillId="33" borderId="25" xfId="378" applyFont="true" applyBorder="true" applyAlignment="true" applyProtection="true">
      <alignment horizontal="left" vertical="center" textRotation="0" wrapText="false" indent="0" shrinkToFit="false"/>
      <protection locked="true" hidden="false"/>
    </xf>
    <xf numFmtId="202" fontId="87" fillId="33" borderId="24" xfId="378" applyFont="true" applyBorder="true" applyAlignment="true" applyProtection="true">
      <alignment horizontal="center" vertical="center" textRotation="0" wrapText="false" indent="0" shrinkToFit="false"/>
      <protection locked="true" hidden="false"/>
    </xf>
    <xf numFmtId="164" fontId="7" fillId="0" borderId="22" xfId="378" applyFont="true" applyBorder="true" applyAlignment="true" applyProtection="true">
      <alignment horizontal="general" vertical="center" textRotation="0" wrapText="false" indent="0" shrinkToFit="false"/>
      <protection locked="true" hidden="false"/>
    </xf>
    <xf numFmtId="164" fontId="7" fillId="0" borderId="0" xfId="378" applyFont="true" applyBorder="true" applyAlignment="true" applyProtection="true">
      <alignment horizontal="general" vertical="center" textRotation="0" wrapText="false" indent="0" shrinkToFit="false"/>
      <protection locked="true" hidden="false"/>
    </xf>
    <xf numFmtId="164" fontId="7" fillId="0" borderId="27" xfId="378" applyFont="true" applyBorder="true" applyAlignment="true" applyProtection="true">
      <alignment horizontal="general" vertical="center" textRotation="0" wrapText="false" indent="0" shrinkToFit="false"/>
      <protection locked="true" hidden="false"/>
    </xf>
    <xf numFmtId="164" fontId="87" fillId="33" borderId="23" xfId="378" applyFont="true" applyBorder="true" applyAlignment="true" applyProtection="true">
      <alignment horizontal="center" vertical="center" textRotation="0" wrapText="false" indent="0" shrinkToFit="false"/>
      <protection locked="true" hidden="false"/>
    </xf>
    <xf numFmtId="164" fontId="87" fillId="0" borderId="23" xfId="378" applyFont="true" applyBorder="true" applyAlignment="true" applyProtection="true">
      <alignment horizontal="center" vertical="center" textRotation="0" wrapText="false" indent="0" shrinkToFit="false"/>
      <protection locked="true" hidden="false"/>
    </xf>
    <xf numFmtId="164" fontId="7" fillId="0" borderId="23" xfId="383" applyFont="true" applyBorder="true" applyAlignment="true" applyProtection="true">
      <alignment horizontal="left" vertical="center" textRotation="0" wrapText="false" indent="0" shrinkToFit="false"/>
      <protection locked="true" hidden="false"/>
    </xf>
    <xf numFmtId="164" fontId="87" fillId="0" borderId="23" xfId="378" applyFont="true" applyBorder="true" applyAlignment="true" applyProtection="true">
      <alignment horizontal="left" vertical="center" textRotation="0" wrapText="false" indent="0" shrinkToFit="false"/>
      <protection locked="true" hidden="false"/>
    </xf>
    <xf numFmtId="202" fontId="87" fillId="0" borderId="23" xfId="378" applyFont="true" applyBorder="true" applyAlignment="true" applyProtection="true">
      <alignment horizontal="center" vertical="center" textRotation="0" wrapText="false" indent="0" shrinkToFit="false"/>
      <protection locked="true" hidden="false"/>
    </xf>
    <xf numFmtId="164" fontId="39" fillId="0" borderId="23" xfId="378" applyFont="true" applyBorder="true" applyAlignment="true" applyProtection="true">
      <alignment horizontal="left" vertical="center" textRotation="0" wrapText="false" indent="0" shrinkToFit="false"/>
      <protection locked="true" hidden="false"/>
    </xf>
    <xf numFmtId="164" fontId="73" fillId="0" borderId="25" xfId="378" applyFont="true" applyBorder="true" applyAlignment="true" applyProtection="true">
      <alignment horizontal="left" vertical="center" textRotation="0" wrapText="false" indent="0" shrinkToFit="false"/>
      <protection locked="true" hidden="false"/>
    </xf>
    <xf numFmtId="164" fontId="7" fillId="0" borderId="26" xfId="378" applyFont="true" applyBorder="true" applyAlignment="true" applyProtection="true">
      <alignment horizontal="left" vertical="center" textRotation="0" wrapText="false" indent="0" shrinkToFit="false"/>
      <protection locked="true" hidden="false"/>
    </xf>
    <xf numFmtId="202" fontId="7" fillId="0" borderId="26" xfId="378" applyFont="true" applyBorder="true" applyAlignment="true" applyProtection="true">
      <alignment horizontal="center" vertical="center" textRotation="0" wrapText="false" indent="0" shrinkToFit="false"/>
      <protection locked="true" hidden="false"/>
    </xf>
    <xf numFmtId="202" fontId="7" fillId="0" borderId="24" xfId="378" applyFont="true" applyBorder="true" applyAlignment="true" applyProtection="true">
      <alignment horizontal="center" vertical="center" textRotation="0" wrapText="false" indent="0" shrinkToFit="false"/>
      <protection locked="true" hidden="false"/>
    </xf>
    <xf numFmtId="164" fontId="90" fillId="0" borderId="32" xfId="378" applyFont="true" applyBorder="true" applyAlignment="true" applyProtection="true">
      <alignment horizontal="justify" vertical="center" textRotation="0" wrapText="true" indent="0" shrinkToFit="true"/>
      <protection locked="true" hidden="false"/>
    </xf>
    <xf numFmtId="164" fontId="84" fillId="6" borderId="23" xfId="378" applyFont="true" applyBorder="true" applyAlignment="true" applyProtection="true">
      <alignment horizontal="center" vertical="center" textRotation="0" wrapText="false" indent="0" shrinkToFit="false"/>
      <protection locked="false" hidden="false"/>
    </xf>
    <xf numFmtId="164" fontId="85" fillId="0" borderId="22" xfId="378" applyFont="true" applyBorder="true" applyAlignment="true" applyProtection="true">
      <alignment horizontal="left" vertical="bottom" textRotation="0" wrapText="false" indent="0" shrinkToFit="false"/>
      <protection locked="true" hidden="false"/>
    </xf>
    <xf numFmtId="164" fontId="7" fillId="0" borderId="0" xfId="378" applyFont="true" applyBorder="true" applyAlignment="true" applyProtection="true">
      <alignment horizontal="general" vertical="bottom" textRotation="0" wrapText="false" indent="0" shrinkToFit="false"/>
      <protection locked="true" hidden="false"/>
    </xf>
    <xf numFmtId="164" fontId="85" fillId="0" borderId="23" xfId="378" applyFont="true" applyBorder="true" applyAlignment="true" applyProtection="true">
      <alignment horizontal="center" vertical="center" textRotation="0" wrapText="true" indent="0" shrinkToFit="false"/>
      <protection locked="true" hidden="false"/>
    </xf>
    <xf numFmtId="164" fontId="65" fillId="0" borderId="23" xfId="378" applyFont="true" applyBorder="true" applyAlignment="true" applyProtection="true">
      <alignment horizontal="center" vertical="center" textRotation="0" wrapText="true" indent="0" shrinkToFit="false"/>
      <protection locked="true" hidden="false"/>
    </xf>
    <xf numFmtId="164" fontId="65" fillId="0" borderId="23" xfId="378" applyFont="true" applyBorder="true" applyAlignment="true" applyProtection="true">
      <alignment horizontal="general" vertical="center" textRotation="0" wrapText="true" indent="0" shrinkToFit="false"/>
      <protection locked="true" hidden="false"/>
    </xf>
    <xf numFmtId="202" fontId="65" fillId="0" borderId="23" xfId="378" applyFont="true" applyBorder="true" applyAlignment="true" applyProtection="true">
      <alignment horizontal="center" vertical="center" textRotation="0" wrapText="true" indent="0" shrinkToFit="false"/>
      <protection locked="true" hidden="false"/>
    </xf>
    <xf numFmtId="164" fontId="7" fillId="0" borderId="38" xfId="378" applyFont="true" applyBorder="true" applyAlignment="true" applyProtection="true">
      <alignment horizontal="general" vertical="center" textRotation="0" wrapText="false" indent="0" shrinkToFit="false"/>
      <protection locked="true" hidden="false"/>
    </xf>
    <xf numFmtId="164" fontId="7" fillId="0" borderId="31" xfId="378" applyFont="true" applyBorder="true" applyAlignment="true" applyProtection="true">
      <alignment horizontal="general" vertical="center" textRotation="0" wrapText="false" indent="0" shrinkToFit="false"/>
      <protection locked="true" hidden="false"/>
    </xf>
    <xf numFmtId="164" fontId="6" fillId="0" borderId="0" xfId="666" applyFont="false" applyBorder="false" applyAlignment="true" applyProtection="true">
      <alignment horizontal="general" vertical="bottom" textRotation="0" wrapText="false" indent="0" shrinkToFit="false"/>
      <protection locked="true" hidden="false"/>
    </xf>
    <xf numFmtId="164" fontId="59" fillId="0" borderId="20" xfId="383" applyFont="true" applyBorder="true" applyAlignment="true" applyProtection="true">
      <alignment horizontal="center" vertical="bottom" textRotation="0" wrapText="false" indent="0" shrinkToFit="false"/>
      <protection locked="true" hidden="false"/>
    </xf>
    <xf numFmtId="164" fontId="59" fillId="0" borderId="23" xfId="383" applyFont="true" applyBorder="true" applyAlignment="true" applyProtection="true">
      <alignment horizontal="center" vertical="bottom" textRotation="0" wrapText="false" indent="0" shrinkToFit="false"/>
      <protection locked="true" hidden="false"/>
    </xf>
    <xf numFmtId="164" fontId="59" fillId="0" borderId="0" xfId="383" applyFont="true" applyBorder="false" applyAlignment="true" applyProtection="true">
      <alignment horizontal="general" vertical="bottom" textRotation="0" wrapText="false" indent="0" shrinkToFit="false"/>
      <protection locked="true" hidden="false"/>
    </xf>
    <xf numFmtId="164" fontId="60" fillId="0" borderId="0" xfId="383" applyFont="true" applyBorder="false" applyAlignment="true" applyProtection="true">
      <alignment horizontal="general" vertical="bottom" textRotation="0" wrapText="false" indent="0" shrinkToFit="false"/>
      <protection locked="true" hidden="false"/>
    </xf>
    <xf numFmtId="164" fontId="91" fillId="0" borderId="0" xfId="666" applyFont="true" applyBorder="false" applyAlignment="true" applyProtection="true">
      <alignment horizontal="general" vertical="bottom" textRotation="0" wrapText="false" indent="0" shrinkToFit="false"/>
      <protection locked="true" hidden="false"/>
    </xf>
    <xf numFmtId="164" fontId="59" fillId="0" borderId="22" xfId="383" applyFont="true" applyBorder="true" applyAlignment="true" applyProtection="true">
      <alignment horizontal="center" vertical="bottom" textRotation="0" wrapText="false" indent="0" shrinkToFit="false"/>
      <protection locked="true" hidden="false"/>
    </xf>
    <xf numFmtId="164" fontId="59" fillId="0" borderId="30" xfId="383" applyFont="true" applyBorder="true" applyAlignment="true" applyProtection="true">
      <alignment horizontal="center" vertical="bottom" textRotation="0" wrapText="false" indent="0" shrinkToFit="false"/>
      <protection locked="true" hidden="false"/>
    </xf>
    <xf numFmtId="164" fontId="66" fillId="0" borderId="23" xfId="383" applyFont="true" applyBorder="true" applyAlignment="true" applyProtection="true">
      <alignment horizontal="center" vertical="bottom" textRotation="0" wrapText="false" indent="0" shrinkToFit="false"/>
      <protection locked="true" hidden="false"/>
    </xf>
    <xf numFmtId="164" fontId="66" fillId="0" borderId="0" xfId="383" applyFont="true" applyBorder="false" applyAlignment="true" applyProtection="true">
      <alignment horizontal="general" vertical="bottom" textRotation="0" wrapText="false" indent="0" shrinkToFit="false"/>
      <protection locked="true" hidden="false"/>
    </xf>
    <xf numFmtId="164" fontId="74" fillId="0" borderId="0" xfId="383" applyFont="true" applyBorder="false" applyAlignment="true" applyProtection="true">
      <alignment horizontal="general" vertical="bottom" textRotation="0" wrapText="false" indent="0" shrinkToFit="false"/>
      <protection locked="true" hidden="false"/>
    </xf>
    <xf numFmtId="164" fontId="59" fillId="0" borderId="6" xfId="383" applyFont="true" applyBorder="true" applyAlignment="true" applyProtection="true">
      <alignment horizontal="justify" vertical="center" textRotation="0" wrapText="true" indent="0" shrinkToFit="false"/>
      <protection locked="true" hidden="false"/>
    </xf>
    <xf numFmtId="164" fontId="66" fillId="0" borderId="0" xfId="383" applyFont="true" applyBorder="false" applyAlignment="true" applyProtection="true">
      <alignment horizontal="general" vertical="bottom" textRotation="0" wrapText="true" indent="0" shrinkToFit="false"/>
      <protection locked="true" hidden="false"/>
    </xf>
    <xf numFmtId="164" fontId="74" fillId="0" borderId="23" xfId="383" applyFont="true" applyBorder="true" applyAlignment="true" applyProtection="true">
      <alignment horizontal="center" vertical="center" textRotation="0" wrapText="false" indent="0" shrinkToFit="false"/>
      <protection locked="true" hidden="false"/>
    </xf>
    <xf numFmtId="164" fontId="62" fillId="0" borderId="23" xfId="383" applyFont="true" applyBorder="true" applyAlignment="true" applyProtection="true">
      <alignment horizontal="center" vertical="center" textRotation="0" wrapText="false" indent="0" shrinkToFit="false"/>
      <protection locked="true" hidden="false"/>
    </xf>
    <xf numFmtId="164" fontId="74" fillId="0" borderId="22" xfId="383" applyFont="true" applyBorder="true" applyAlignment="true" applyProtection="true">
      <alignment horizontal="general" vertical="center" textRotation="0" wrapText="false" indent="0" shrinkToFit="false"/>
      <protection locked="true" hidden="false"/>
    </xf>
    <xf numFmtId="164" fontId="74" fillId="0" borderId="0" xfId="383" applyFont="true" applyBorder="false" applyAlignment="true" applyProtection="true">
      <alignment horizontal="general" vertical="center" textRotation="0" wrapText="false" indent="0" shrinkToFit="false"/>
      <protection locked="true" hidden="false"/>
    </xf>
    <xf numFmtId="164" fontId="74" fillId="0" borderId="38" xfId="383" applyFont="true" applyBorder="true" applyAlignment="true" applyProtection="true">
      <alignment horizontal="center" vertical="center" textRotation="0" wrapText="false" indent="0" shrinkToFit="false"/>
      <protection locked="true" hidden="false"/>
    </xf>
    <xf numFmtId="164" fontId="74" fillId="0" borderId="31" xfId="383" applyFont="true" applyBorder="true" applyAlignment="true" applyProtection="true">
      <alignment horizontal="center" vertical="center" textRotation="0" wrapText="false" indent="0" shrinkToFit="false"/>
      <protection locked="true" hidden="false"/>
    </xf>
    <xf numFmtId="164" fontId="66" fillId="33" borderId="23" xfId="383" applyFont="true" applyBorder="true" applyAlignment="true" applyProtection="true">
      <alignment horizontal="center" vertical="center" textRotation="0" wrapText="true" indent="0" shrinkToFit="false"/>
      <protection locked="true" hidden="false"/>
    </xf>
    <xf numFmtId="164" fontId="66" fillId="33" borderId="23" xfId="383" applyFont="true" applyBorder="true" applyAlignment="true" applyProtection="true">
      <alignment horizontal="center" vertical="center" textRotation="0" wrapText="false" indent="0" shrinkToFit="false"/>
      <protection locked="true" hidden="false"/>
    </xf>
    <xf numFmtId="164" fontId="66" fillId="0" borderId="0" xfId="383" applyFont="true" applyBorder="false" applyAlignment="true" applyProtection="true">
      <alignment horizontal="center" vertical="center" textRotation="0" wrapText="true" indent="0" shrinkToFit="false"/>
      <protection locked="true" hidden="false"/>
    </xf>
    <xf numFmtId="164" fontId="66" fillId="0" borderId="0" xfId="383" applyFont="true" applyBorder="false" applyAlignment="true" applyProtection="true">
      <alignment horizontal="center" vertical="center" textRotation="0" wrapText="false" indent="0" shrinkToFit="false"/>
      <protection locked="true" hidden="false"/>
    </xf>
    <xf numFmtId="164" fontId="66" fillId="0" borderId="0" xfId="383" applyFont="true" applyBorder="false" applyAlignment="true" applyProtection="true">
      <alignment horizontal="general" vertical="center" textRotation="0" wrapText="false" indent="0" shrinkToFit="false"/>
      <protection locked="true" hidden="false"/>
    </xf>
    <xf numFmtId="164" fontId="66" fillId="0" borderId="23" xfId="383" applyFont="true" applyBorder="true" applyAlignment="true" applyProtection="true">
      <alignment horizontal="center" vertical="center" textRotation="0" wrapText="true" indent="0" shrinkToFit="false"/>
      <protection locked="true" hidden="false"/>
    </xf>
    <xf numFmtId="164" fontId="66" fillId="0" borderId="25" xfId="383" applyFont="true" applyBorder="true" applyAlignment="true" applyProtection="true">
      <alignment horizontal="general" vertical="center" textRotation="0" wrapText="true" indent="0" shrinkToFit="false"/>
      <protection locked="true" hidden="false"/>
    </xf>
    <xf numFmtId="164" fontId="66" fillId="0" borderId="26" xfId="383" applyFont="true" applyBorder="true" applyAlignment="true" applyProtection="true">
      <alignment horizontal="general" vertical="center" textRotation="0" wrapText="true" indent="0" shrinkToFit="false"/>
      <protection locked="true" hidden="false"/>
    </xf>
    <xf numFmtId="164" fontId="66" fillId="0" borderId="24" xfId="383" applyFont="true" applyBorder="true" applyAlignment="true" applyProtection="true">
      <alignment horizontal="general" vertical="center" textRotation="0" wrapText="true" indent="0" shrinkToFit="false"/>
      <protection locked="true" hidden="false"/>
    </xf>
    <xf numFmtId="164" fontId="66" fillId="0" borderId="0" xfId="383" applyFont="true" applyBorder="false" applyAlignment="true" applyProtection="true">
      <alignment horizontal="left" vertical="center" textRotation="0" wrapText="false" indent="0" shrinkToFit="false"/>
      <protection locked="true" hidden="false"/>
    </xf>
    <xf numFmtId="164" fontId="74" fillId="0" borderId="23" xfId="383" applyFont="true" applyBorder="true" applyAlignment="true" applyProtection="true">
      <alignment horizontal="center" vertical="center" textRotation="0" wrapText="true" indent="0" shrinkToFit="false"/>
      <protection locked="true" hidden="false"/>
    </xf>
    <xf numFmtId="164" fontId="74" fillId="0" borderId="23" xfId="432" applyFont="true" applyBorder="true" applyAlignment="true" applyProtection="true">
      <alignment horizontal="left" vertical="center" textRotation="0" wrapText="true" indent="0" shrinkToFit="false"/>
      <protection locked="true" hidden="false"/>
    </xf>
    <xf numFmtId="203" fontId="74" fillId="0" borderId="23" xfId="383" applyFont="true" applyBorder="true" applyAlignment="true" applyProtection="true">
      <alignment horizontal="center" vertical="center" textRotation="0" wrapText="false" indent="0" shrinkToFit="false"/>
      <protection locked="true" hidden="false"/>
    </xf>
    <xf numFmtId="198" fontId="74" fillId="0" borderId="23" xfId="383" applyFont="true" applyBorder="true" applyAlignment="true" applyProtection="true">
      <alignment horizontal="center" vertical="center" textRotation="0" wrapText="false" indent="0" shrinkToFit="false"/>
      <protection locked="true" hidden="false"/>
    </xf>
    <xf numFmtId="204" fontId="74" fillId="0" borderId="23" xfId="432" applyFont="true" applyBorder="true" applyAlignment="true" applyProtection="true">
      <alignment horizontal="center" vertical="center" textRotation="0" wrapText="false" indent="0" shrinkToFit="false"/>
      <protection locked="true" hidden="false"/>
    </xf>
    <xf numFmtId="176" fontId="74" fillId="0" borderId="23" xfId="383" applyFont="true" applyBorder="true" applyAlignment="true" applyProtection="true">
      <alignment horizontal="center" vertical="center" textRotation="0" wrapText="false" indent="0" shrinkToFit="false"/>
      <protection locked="true" hidden="false"/>
    </xf>
    <xf numFmtId="205" fontId="92" fillId="24" borderId="23" xfId="678" applyFont="true" applyBorder="true" applyAlignment="true" applyProtection="true">
      <alignment horizontal="center" vertical="center" textRotation="0" wrapText="true" indent="0" shrinkToFit="false"/>
      <protection locked="true" hidden="false"/>
    </xf>
    <xf numFmtId="164" fontId="74" fillId="0" borderId="23" xfId="432" applyFont="true" applyBorder="true" applyAlignment="true" applyProtection="true">
      <alignment horizontal="left" vertical="center" textRotation="0" wrapText="false" indent="0" shrinkToFit="false"/>
      <protection locked="true" hidden="false"/>
    </xf>
    <xf numFmtId="206" fontId="74" fillId="0" borderId="0" xfId="383" applyFont="true" applyBorder="false" applyAlignment="true" applyProtection="true">
      <alignment horizontal="general" vertical="center" textRotation="0" wrapText="false" indent="0" shrinkToFit="false"/>
      <protection locked="true" hidden="false"/>
    </xf>
    <xf numFmtId="197" fontId="74" fillId="0" borderId="23" xfId="677" applyFont="true" applyBorder="true" applyAlignment="true" applyProtection="true">
      <alignment horizontal="center" vertical="center" textRotation="0" wrapText="true" indent="0" shrinkToFit="false"/>
      <protection locked="false" hidden="true"/>
    </xf>
    <xf numFmtId="164" fontId="74" fillId="24" borderId="23" xfId="383" applyFont="true" applyBorder="true" applyAlignment="true" applyProtection="true">
      <alignment horizontal="center" vertical="center" textRotation="0" wrapText="true" indent="0" shrinkToFit="false"/>
      <protection locked="true" hidden="false"/>
    </xf>
    <xf numFmtId="197" fontId="74" fillId="24" borderId="23" xfId="677" applyFont="true" applyBorder="true" applyAlignment="true" applyProtection="true">
      <alignment horizontal="center" vertical="center" textRotation="0" wrapText="true" indent="0" shrinkToFit="false"/>
      <protection locked="false" hidden="true"/>
    </xf>
    <xf numFmtId="164" fontId="74" fillId="24" borderId="23" xfId="432" applyFont="true" applyBorder="true" applyAlignment="true" applyProtection="true">
      <alignment horizontal="left" vertical="center" textRotation="0" wrapText="false" indent="0" shrinkToFit="false"/>
      <protection locked="true" hidden="false"/>
    </xf>
    <xf numFmtId="203" fontId="74" fillId="24" borderId="23" xfId="383" applyFont="true" applyBorder="true" applyAlignment="true" applyProtection="true">
      <alignment horizontal="center" vertical="center" textRotation="0" wrapText="false" indent="0" shrinkToFit="false"/>
      <protection locked="true" hidden="false"/>
    </xf>
    <xf numFmtId="198" fontId="74" fillId="24" borderId="23" xfId="383" applyFont="true" applyBorder="true" applyAlignment="true" applyProtection="true">
      <alignment horizontal="center" vertical="center" textRotation="0" wrapText="false" indent="0" shrinkToFit="false"/>
      <protection locked="true" hidden="false"/>
    </xf>
    <xf numFmtId="204" fontId="74" fillId="24" borderId="23" xfId="432" applyFont="true" applyBorder="true" applyAlignment="true" applyProtection="true">
      <alignment horizontal="center" vertical="center" textRotation="0" wrapText="false" indent="0" shrinkToFit="false"/>
      <protection locked="true" hidden="false"/>
    </xf>
    <xf numFmtId="176" fontId="74" fillId="24" borderId="23" xfId="383" applyFont="true" applyBorder="true" applyAlignment="true" applyProtection="true">
      <alignment horizontal="center" vertical="center" textRotation="0" wrapText="false" indent="0" shrinkToFit="false"/>
      <protection locked="true" hidden="false"/>
    </xf>
    <xf numFmtId="198" fontId="74" fillId="0" borderId="0" xfId="383" applyFont="true" applyBorder="false" applyAlignment="true" applyProtection="true">
      <alignment horizontal="general" vertical="center" textRotation="0" wrapText="false" indent="0" shrinkToFit="false"/>
      <protection locked="true" hidden="false"/>
    </xf>
    <xf numFmtId="176" fontId="74" fillId="0" borderId="27" xfId="383" applyFont="true" applyBorder="true" applyAlignment="true" applyProtection="true">
      <alignment horizontal="general" vertical="center" textRotation="0" wrapText="false" indent="0" shrinkToFit="false"/>
      <protection locked="true" hidden="false"/>
    </xf>
    <xf numFmtId="164" fontId="74" fillId="0" borderId="25" xfId="383" applyFont="true" applyBorder="true" applyAlignment="true" applyProtection="true">
      <alignment horizontal="general" vertical="center" textRotation="0" wrapText="false" indent="0" shrinkToFit="false"/>
      <protection locked="true" hidden="false"/>
    </xf>
    <xf numFmtId="164" fontId="74" fillId="0" borderId="26" xfId="383" applyFont="true" applyBorder="true" applyAlignment="true" applyProtection="true">
      <alignment horizontal="general" vertical="center" textRotation="0" wrapText="false" indent="0" shrinkToFit="false"/>
      <protection locked="true" hidden="false"/>
    </xf>
    <xf numFmtId="198" fontId="74" fillId="0" borderId="26" xfId="383" applyFont="true" applyBorder="true" applyAlignment="true" applyProtection="true">
      <alignment horizontal="general" vertical="center" textRotation="0" wrapText="false" indent="0" shrinkToFit="false"/>
      <protection locked="true" hidden="false"/>
    </xf>
    <xf numFmtId="176" fontId="74" fillId="0" borderId="24" xfId="383" applyFont="true" applyBorder="true" applyAlignment="true" applyProtection="true">
      <alignment horizontal="general" vertical="center" textRotation="0" wrapText="false" indent="0" shrinkToFit="false"/>
      <protection locked="true" hidden="false"/>
    </xf>
    <xf numFmtId="164" fontId="93" fillId="0" borderId="23" xfId="383" applyFont="true" applyBorder="true" applyAlignment="true" applyProtection="true">
      <alignment horizontal="center" vertical="center" textRotation="0" wrapText="false" indent="0" shrinkToFit="false"/>
      <protection locked="true" hidden="false"/>
    </xf>
    <xf numFmtId="164" fontId="74" fillId="0" borderId="27" xfId="383" applyFont="true" applyBorder="true" applyAlignment="true" applyProtection="true">
      <alignment horizontal="general" vertical="center" textRotation="0" wrapText="false" indent="0" shrinkToFit="false"/>
      <protection locked="true" hidden="false"/>
    </xf>
    <xf numFmtId="164" fontId="66" fillId="33" borderId="24" xfId="383" applyFont="true" applyBorder="true" applyAlignment="true" applyProtection="true">
      <alignment horizontal="center" vertical="center" textRotation="0" wrapText="true" indent="0" shrinkToFit="false"/>
      <protection locked="true" hidden="false"/>
    </xf>
    <xf numFmtId="164" fontId="66" fillId="33" borderId="20" xfId="383" applyFont="true" applyBorder="true" applyAlignment="true" applyProtection="true">
      <alignment horizontal="center" vertical="center" textRotation="0" wrapText="true" indent="0" shrinkToFit="false"/>
      <protection locked="true" hidden="false"/>
    </xf>
    <xf numFmtId="164" fontId="66" fillId="33" borderId="21" xfId="432" applyFont="true" applyBorder="true" applyAlignment="true" applyProtection="true">
      <alignment horizontal="center" vertical="center" textRotation="0" wrapText="true" indent="0" shrinkToFit="false"/>
      <protection locked="true" hidden="false"/>
    </xf>
    <xf numFmtId="164" fontId="66" fillId="33" borderId="21" xfId="383" applyFont="true" applyBorder="true" applyAlignment="true" applyProtection="true">
      <alignment horizontal="center" vertical="center" textRotation="0" wrapText="true" indent="0" shrinkToFit="false"/>
      <protection locked="true" hidden="false"/>
    </xf>
    <xf numFmtId="169" fontId="74" fillId="0" borderId="0" xfId="383" applyFont="true" applyBorder="false" applyAlignment="true" applyProtection="true">
      <alignment horizontal="general" vertical="center" textRotation="0" wrapText="false" indent="0" shrinkToFit="false"/>
      <protection locked="true" hidden="false"/>
    </xf>
    <xf numFmtId="164" fontId="74" fillId="0" borderId="24" xfId="432" applyFont="true" applyBorder="true" applyAlignment="true" applyProtection="true">
      <alignment horizontal="justify" vertical="center" textRotation="0" wrapText="true" indent="0" shrinkToFit="false"/>
      <protection locked="true" hidden="false"/>
    </xf>
    <xf numFmtId="198" fontId="74" fillId="0" borderId="25" xfId="383" applyFont="true" applyBorder="true" applyAlignment="true" applyProtection="true">
      <alignment horizontal="center" vertical="center" textRotation="0" wrapText="false" indent="0" shrinkToFit="false"/>
      <protection locked="true" hidden="false"/>
    </xf>
    <xf numFmtId="200" fontId="74" fillId="0" borderId="23" xfId="432" applyFont="true" applyBorder="true" applyAlignment="true" applyProtection="true">
      <alignment horizontal="center" vertical="center" textRotation="0" wrapText="false" indent="0" shrinkToFit="false"/>
      <protection locked="true" hidden="false"/>
    </xf>
    <xf numFmtId="198" fontId="74" fillId="0" borderId="0" xfId="771" applyFont="true" applyBorder="false" applyAlignment="true" applyProtection="true">
      <alignment horizontal="center" vertical="center" textRotation="0" wrapText="false" indent="0" shrinkToFit="false"/>
      <protection locked="true" hidden="false"/>
    </xf>
    <xf numFmtId="176" fontId="6" fillId="0" borderId="0" xfId="666" applyFont="false" applyBorder="false" applyAlignment="true" applyProtection="true">
      <alignment horizontal="general" vertical="bottom" textRotation="0" wrapText="false" indent="0" shrinkToFit="false"/>
      <protection locked="true" hidden="false"/>
    </xf>
    <xf numFmtId="164" fontId="59" fillId="0" borderId="21" xfId="0" applyFont="true" applyBorder="true" applyAlignment="true" applyProtection="true">
      <alignment horizontal="center" vertical="center" textRotation="0" wrapText="false" indent="0" shrinkToFit="false"/>
      <protection locked="true" hidden="false"/>
    </xf>
    <xf numFmtId="164" fontId="0" fillId="0" borderId="23" xfId="0" applyFont="false" applyBorder="true" applyAlignment="true" applyProtection="true">
      <alignment horizontal="center" vertical="bottom" textRotation="0" wrapText="false" indent="0" shrinkToFit="false"/>
      <protection locked="true" hidden="false"/>
    </xf>
    <xf numFmtId="164" fontId="59" fillId="0" borderId="6" xfId="0" applyFont="true" applyBorder="true" applyAlignment="true" applyProtection="true">
      <alignment horizontal="center" vertical="center" textRotation="0" wrapText="false" indent="0" shrinkToFit="false"/>
      <protection locked="true" hidden="false"/>
    </xf>
    <xf numFmtId="164" fontId="67" fillId="0" borderId="6" xfId="679" applyFont="true" applyBorder="true" applyAlignment="true" applyProtection="true">
      <alignment horizontal="justify" vertical="center" textRotation="0" wrapText="true" indent="0" shrinkToFit="false"/>
      <protection locked="true" hidden="true"/>
    </xf>
    <xf numFmtId="164" fontId="73" fillId="24" borderId="23" xfId="377"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4" fillId="0" borderId="0" xfId="432" applyFont="false" applyBorder="true" applyAlignment="true" applyProtection="true">
      <alignment horizontal="general" vertical="center" textRotation="0" wrapText="false" indent="0" shrinkToFit="false"/>
      <protection locked="true" hidden="false"/>
    </xf>
    <xf numFmtId="199" fontId="72" fillId="0" borderId="0" xfId="15" applyFont="true" applyBorder="true" applyAlignment="true" applyProtection="true">
      <alignment horizontal="center" vertical="center" textRotation="0" wrapText="false" indent="0" shrinkToFit="false"/>
      <protection locked="true" hidden="false"/>
    </xf>
    <xf numFmtId="164" fontId="69" fillId="0" borderId="0" xfId="432" applyFont="true" applyBorder="false" applyAlignment="true" applyProtection="true">
      <alignment horizontal="general" vertical="center" textRotation="0" wrapText="false" indent="0" shrinkToFit="false"/>
      <protection locked="true" hidden="false"/>
    </xf>
    <xf numFmtId="164" fontId="69"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59" fillId="0" borderId="21" xfId="411" applyFont="true" applyBorder="true" applyAlignment="true" applyProtection="true">
      <alignment horizontal="center" vertical="center" textRotation="0" wrapText="false" indent="0" shrinkToFit="false"/>
      <protection locked="true" hidden="false"/>
    </xf>
    <xf numFmtId="164" fontId="4" fillId="0" borderId="0" xfId="411" applyFont="false" applyBorder="false" applyAlignment="true" applyProtection="true">
      <alignment horizontal="general" vertical="center" textRotation="0" wrapText="false" indent="0" shrinkToFit="false"/>
      <protection locked="true" hidden="false"/>
    </xf>
    <xf numFmtId="164" fontId="59" fillId="0" borderId="6" xfId="411" applyFont="true" applyBorder="true" applyAlignment="true" applyProtection="true">
      <alignment horizontal="center" vertical="center" textRotation="0" wrapText="false" indent="0" shrinkToFit="false"/>
      <protection locked="true" hidden="false"/>
    </xf>
    <xf numFmtId="164" fontId="59" fillId="0" borderId="32" xfId="411" applyFont="true" applyBorder="true" applyAlignment="true" applyProtection="true">
      <alignment horizontal="center" vertical="center" textRotation="0" wrapText="true" indent="0" shrinkToFit="false"/>
      <protection locked="true" hidden="false"/>
    </xf>
    <xf numFmtId="164" fontId="4" fillId="0" borderId="23" xfId="411" applyFont="false" applyBorder="true" applyAlignment="true" applyProtection="true">
      <alignment horizontal="center" vertical="center" textRotation="0" wrapText="false" indent="0" shrinkToFit="false"/>
      <protection locked="true" hidden="false"/>
    </xf>
    <xf numFmtId="164" fontId="59" fillId="0" borderId="6" xfId="679" applyFont="true" applyBorder="true" applyAlignment="true" applyProtection="true">
      <alignment horizontal="justify" vertical="center" textRotation="0" wrapText="true" indent="0" shrinkToFit="false"/>
      <protection locked="true" hidden="true"/>
    </xf>
    <xf numFmtId="164" fontId="59" fillId="0" borderId="23" xfId="679" applyFont="true" applyBorder="true" applyAlignment="true" applyProtection="true">
      <alignment horizontal="left" vertical="center" textRotation="0" wrapText="true" indent="0" shrinkToFit="false"/>
      <protection locked="true" hidden="true"/>
    </xf>
    <xf numFmtId="164" fontId="59" fillId="0" borderId="32" xfId="679" applyFont="true" applyBorder="true" applyAlignment="true" applyProtection="true">
      <alignment horizontal="justify" vertical="center" textRotation="0" wrapText="true" indent="0" shrinkToFit="false"/>
      <protection locked="true" hidden="true"/>
    </xf>
    <xf numFmtId="164" fontId="62" fillId="0" borderId="23" xfId="411" applyFont="true" applyBorder="true" applyAlignment="true" applyProtection="true">
      <alignment horizontal="center" vertical="center" textRotation="0" wrapText="false" indent="0" shrinkToFit="false"/>
      <protection locked="true" hidden="false"/>
    </xf>
    <xf numFmtId="164" fontId="47" fillId="0" borderId="23" xfId="432" applyFont="true" applyBorder="true" applyAlignment="true" applyProtection="true">
      <alignment horizontal="center" vertical="center" textRotation="0" wrapText="false" indent="0" shrinkToFit="false"/>
      <protection locked="true" hidden="false"/>
    </xf>
    <xf numFmtId="164" fontId="69" fillId="0" borderId="0" xfId="432" applyFont="true" applyBorder="false" applyAlignment="true" applyProtection="true">
      <alignment horizontal="left" vertical="center" textRotation="0" wrapText="false" indent="0" shrinkToFit="false"/>
      <protection locked="true" hidden="false"/>
    </xf>
    <xf numFmtId="164" fontId="94" fillId="0" borderId="23" xfId="432" applyFont="true" applyBorder="true" applyAlignment="true" applyProtection="true">
      <alignment horizontal="center" vertical="center" textRotation="0" wrapText="true" indent="0" shrinkToFit="false"/>
      <protection locked="true" hidden="false"/>
    </xf>
    <xf numFmtId="164" fontId="94" fillId="0" borderId="23" xfId="432" applyFont="true" applyBorder="true" applyAlignment="true" applyProtection="true">
      <alignment horizontal="center" vertical="center" textRotation="0" wrapText="false" indent="0" shrinkToFit="false"/>
      <protection locked="true" hidden="false"/>
    </xf>
    <xf numFmtId="198" fontId="94" fillId="0" borderId="23" xfId="432" applyFont="true" applyBorder="true" applyAlignment="true" applyProtection="true">
      <alignment horizontal="center" vertical="center" textRotation="0" wrapText="false" indent="0" shrinkToFit="false"/>
      <protection locked="true" hidden="false"/>
    </xf>
    <xf numFmtId="164" fontId="94" fillId="0" borderId="32" xfId="432" applyFont="true" applyBorder="true" applyAlignment="true" applyProtection="true">
      <alignment horizontal="center" vertical="center" textRotation="0" wrapText="false" indent="0" shrinkToFit="false"/>
      <protection locked="true" hidden="false"/>
    </xf>
    <xf numFmtId="197" fontId="94" fillId="0" borderId="32" xfId="432" applyFont="true" applyBorder="true" applyAlignment="true" applyProtection="true">
      <alignment horizontal="center" vertical="center" textRotation="0" wrapText="false" indent="0" shrinkToFit="false"/>
      <protection locked="true" hidden="false"/>
    </xf>
    <xf numFmtId="202" fontId="95" fillId="0" borderId="23" xfId="432" applyFont="true" applyBorder="true" applyAlignment="true" applyProtection="true">
      <alignment horizontal="center" vertical="center" textRotation="0" wrapText="false" indent="0" shrinkToFit="false"/>
      <protection locked="true" hidden="false"/>
    </xf>
    <xf numFmtId="202" fontId="69" fillId="0" borderId="0" xfId="432" applyFont="true" applyBorder="false" applyAlignment="true" applyProtection="true">
      <alignment horizontal="general" vertical="center" textRotation="0" wrapText="false" indent="0" shrinkToFit="false"/>
      <protection locked="true" hidden="false"/>
    </xf>
    <xf numFmtId="164" fontId="95" fillId="0" borderId="23" xfId="432" applyFont="true" applyBorder="true" applyAlignment="true" applyProtection="true">
      <alignment horizontal="center" vertical="center" textRotation="0" wrapText="false" indent="0" shrinkToFit="false"/>
      <protection locked="true" hidden="false"/>
    </xf>
    <xf numFmtId="198" fontId="96" fillId="33" borderId="23" xfId="432" applyFont="true" applyBorder="true" applyAlignment="true" applyProtection="true">
      <alignment horizontal="center" vertical="center" textRotation="0" wrapText="false" indent="0" shrinkToFit="false"/>
      <protection locked="true" hidden="false"/>
    </xf>
    <xf numFmtId="198" fontId="95" fillId="0" borderId="23" xfId="432" applyFont="true" applyBorder="true" applyAlignment="true" applyProtection="true">
      <alignment horizontal="center" vertical="center" textRotation="0" wrapText="false" indent="0" shrinkToFit="false"/>
      <protection locked="true" hidden="false"/>
    </xf>
    <xf numFmtId="198" fontId="69" fillId="0" borderId="0" xfId="432" applyFont="true" applyBorder="false" applyAlignment="true" applyProtection="true">
      <alignment horizontal="general" vertical="center" textRotation="0" wrapText="false" indent="0" shrinkToFit="false"/>
      <protection locked="true" hidden="false"/>
    </xf>
    <xf numFmtId="198" fontId="94" fillId="0" borderId="23" xfId="432" applyFont="true" applyBorder="true" applyAlignment="true" applyProtection="true">
      <alignment horizontal="center" vertical="center" textRotation="0" wrapText="true" indent="0" shrinkToFit="false"/>
      <protection locked="true" hidden="false"/>
    </xf>
    <xf numFmtId="198" fontId="96" fillId="24" borderId="23" xfId="432" applyFont="true" applyBorder="true" applyAlignment="true" applyProtection="true">
      <alignment horizontal="center" vertical="center" textRotation="0" wrapText="false" indent="0" shrinkToFit="false"/>
      <protection locked="true" hidden="false"/>
    </xf>
    <xf numFmtId="198" fontId="96" fillId="0" borderId="23" xfId="432" applyFont="true" applyBorder="true" applyAlignment="true" applyProtection="true">
      <alignment horizontal="center" vertical="center" textRotation="0" wrapText="false" indent="0" shrinkToFit="false"/>
      <protection locked="true" hidden="false"/>
    </xf>
    <xf numFmtId="207" fontId="95" fillId="0" borderId="23" xfId="432" applyFont="true" applyBorder="true" applyAlignment="true" applyProtection="true">
      <alignment horizontal="center" vertical="center" textRotation="0" wrapText="false" indent="0" shrinkToFit="false"/>
      <protection locked="true" hidden="false"/>
    </xf>
    <xf numFmtId="198" fontId="94" fillId="0" borderId="23" xfId="432" applyFont="true" applyBorder="true" applyAlignment="true" applyProtection="true">
      <alignment horizontal="left" vertical="center" textRotation="0" wrapText="false" indent="0" shrinkToFit="false"/>
      <protection locked="true" hidden="false"/>
    </xf>
    <xf numFmtId="198" fontId="94" fillId="0" borderId="23" xfId="432" applyFont="true" applyBorder="true" applyAlignment="true" applyProtection="true">
      <alignment horizontal="right" vertical="center" textRotation="0" wrapText="false" indent="0" shrinkToFit="false"/>
      <protection locked="true" hidden="false"/>
    </xf>
    <xf numFmtId="202" fontId="95" fillId="0" borderId="23" xfId="432" applyFont="true" applyBorder="true" applyAlignment="true" applyProtection="true">
      <alignment horizontal="left" vertical="center" textRotation="0" wrapText="false" indent="0" shrinkToFit="false"/>
      <protection locked="true" hidden="false"/>
    </xf>
    <xf numFmtId="198" fontId="94" fillId="0" borderId="23" xfId="432" applyFont="true" applyBorder="true" applyAlignment="true" applyProtection="true">
      <alignment horizontal="general" vertical="center" textRotation="0" wrapText="false" indent="0" shrinkToFit="false"/>
      <protection locked="true" hidden="false"/>
    </xf>
    <xf numFmtId="198" fontId="95" fillId="0" borderId="23" xfId="432" applyFont="true" applyBorder="true" applyAlignment="true" applyProtection="true">
      <alignment horizontal="general" vertical="center" textRotation="0" wrapText="false" indent="0" shrinkToFit="false"/>
      <protection locked="true" hidden="false"/>
    </xf>
    <xf numFmtId="202" fontId="94" fillId="0" borderId="23" xfId="432" applyFont="true" applyBorder="true" applyAlignment="true" applyProtection="true">
      <alignment horizontal="left" vertical="center" textRotation="0" wrapText="false" indent="0" shrinkToFit="false"/>
      <protection locked="true" hidden="false"/>
    </xf>
    <xf numFmtId="198" fontId="95" fillId="0" borderId="23" xfId="432" applyFont="true" applyBorder="true" applyAlignment="true" applyProtection="true">
      <alignment horizontal="right" vertical="center" textRotation="0" wrapText="false" indent="0" shrinkToFit="false"/>
      <protection locked="true" hidden="false"/>
    </xf>
    <xf numFmtId="164" fontId="74" fillId="0" borderId="0" xfId="432" applyFont="true" applyBorder="false" applyAlignment="true" applyProtection="true">
      <alignment horizontal="general" vertical="center" textRotation="0" wrapText="false" indent="0" shrinkToFit="false"/>
      <protection locked="true" hidden="false"/>
    </xf>
    <xf numFmtId="164" fontId="69" fillId="0" borderId="0" xfId="432" applyFont="true" applyBorder="true" applyAlignment="true" applyProtection="true">
      <alignment horizontal="right" vertical="center" textRotation="0" wrapText="false" indent="0" shrinkToFit="false"/>
      <protection locked="true" hidden="false"/>
    </xf>
  </cellXfs>
  <cellStyles count="2052">
    <cellStyle name="Normal" xfId="0" builtinId="0"/>
    <cellStyle name="Comma" xfId="15" builtinId="3"/>
    <cellStyle name="Comma [0]" xfId="16" builtinId="6"/>
    <cellStyle name="Currency" xfId="17" builtinId="4"/>
    <cellStyle name="Currency [0]" xfId="18" builtinId="7"/>
    <cellStyle name="Percent" xfId="19" builtinId="5"/>
    <cellStyle name="0,00###" xfId="20"/>
    <cellStyle name="0,00### 2" xfId="21"/>
    <cellStyle name="0.0" xfId="22"/>
    <cellStyle name="0.0 2" xfId="23"/>
    <cellStyle name="0.0.0" xfId="24"/>
    <cellStyle name="0.0.0 2" xfId="25"/>
    <cellStyle name="0.0_REFORMA DAS ESCOLAS CUNHATÃ, COPAIBAS E DARCY" xfId="26"/>
    <cellStyle name="12" xfId="27"/>
    <cellStyle name="12 2" xfId="28"/>
    <cellStyle name="12 2 2" xfId="29"/>
    <cellStyle name="12 2 3" xfId="30"/>
    <cellStyle name="12 3" xfId="31"/>
    <cellStyle name="12 3 2" xfId="32"/>
    <cellStyle name="12 4" xfId="33"/>
    <cellStyle name="20% - Accent1" xfId="34"/>
    <cellStyle name="20% - Accent2" xfId="35"/>
    <cellStyle name="20% - Accent3" xfId="36"/>
    <cellStyle name="20% - Accent4" xfId="37"/>
    <cellStyle name="20% - Accent5" xfId="38"/>
    <cellStyle name="20% - Accent6" xfId="39"/>
    <cellStyle name="20% - Ênfase1 10" xfId="40"/>
    <cellStyle name="20% - Ênfase1 10 2" xfId="41"/>
    <cellStyle name="20% - Ênfase1 11" xfId="42"/>
    <cellStyle name="20% - Ênfase1 2" xfId="43"/>
    <cellStyle name="20% - Ênfase1 2 2" xfId="44"/>
    <cellStyle name="20% - Ênfase1 3" xfId="45"/>
    <cellStyle name="20% - Ênfase1 4" xfId="46"/>
    <cellStyle name="20% - Ênfase1 5" xfId="47"/>
    <cellStyle name="20% - Ênfase1 6" xfId="48"/>
    <cellStyle name="20% - Ênfase1 7" xfId="49"/>
    <cellStyle name="20% - Ênfase1 8" xfId="50"/>
    <cellStyle name="20% - Ênfase1 9" xfId="51"/>
    <cellStyle name="20% - Ênfase2 10" xfId="52"/>
    <cellStyle name="20% - Ênfase2 10 2" xfId="53"/>
    <cellStyle name="20% - Ênfase2 11" xfId="54"/>
    <cellStyle name="20% - Ênfase2 2" xfId="55"/>
    <cellStyle name="20% - Ênfase2 2 2" xfId="56"/>
    <cellStyle name="20% - Ênfase2 3" xfId="57"/>
    <cellStyle name="20% - Ênfase2 4" xfId="58"/>
    <cellStyle name="20% - Ênfase2 5" xfId="59"/>
    <cellStyle name="20% - Ênfase2 6" xfId="60"/>
    <cellStyle name="20% - Ênfase2 7" xfId="61"/>
    <cellStyle name="20% - Ênfase2 8" xfId="62"/>
    <cellStyle name="20% - Ênfase2 9" xfId="63"/>
    <cellStyle name="20% - Ênfase3 10" xfId="64"/>
    <cellStyle name="20% - Ênfase3 10 2" xfId="65"/>
    <cellStyle name="20% - Ênfase3 11" xfId="66"/>
    <cellStyle name="20% - Ênfase3 2" xfId="67"/>
    <cellStyle name="20% - Ênfase3 2 2" xfId="68"/>
    <cellStyle name="20% - Ênfase3 3" xfId="69"/>
    <cellStyle name="20% - Ênfase3 4" xfId="70"/>
    <cellStyle name="20% - Ênfase3 5" xfId="71"/>
    <cellStyle name="20% - Ênfase3 6" xfId="72"/>
    <cellStyle name="20% - Ênfase3 7" xfId="73"/>
    <cellStyle name="20% - Ênfase3 8" xfId="74"/>
    <cellStyle name="20% - Ênfase3 9" xfId="75"/>
    <cellStyle name="20% - Ênfase4 10" xfId="76"/>
    <cellStyle name="20% - Ênfase4 10 2" xfId="77"/>
    <cellStyle name="20% - Ênfase4 11" xfId="78"/>
    <cellStyle name="20% - Ênfase4 2" xfId="79"/>
    <cellStyle name="20% - Ênfase4 2 2" xfId="80"/>
    <cellStyle name="20% - Ênfase4 3" xfId="81"/>
    <cellStyle name="20% - Ênfase4 4" xfId="82"/>
    <cellStyle name="20% - Ênfase4 5" xfId="83"/>
    <cellStyle name="20% - Ênfase4 6" xfId="84"/>
    <cellStyle name="20% - Ênfase4 7" xfId="85"/>
    <cellStyle name="20% - Ênfase4 8" xfId="86"/>
    <cellStyle name="20% - Ênfase4 9" xfId="87"/>
    <cellStyle name="20% - Ênfase5 10" xfId="88"/>
    <cellStyle name="20% - Ênfase5 2" xfId="89"/>
    <cellStyle name="20% - Ênfase5 3" xfId="90"/>
    <cellStyle name="20% - Ênfase5 4" xfId="91"/>
    <cellStyle name="20% - Ênfase5 5" xfId="92"/>
    <cellStyle name="20% - Ênfase5 6" xfId="93"/>
    <cellStyle name="20% - Ênfase5 7" xfId="94"/>
    <cellStyle name="20% - Ênfase5 8" xfId="95"/>
    <cellStyle name="20% - Ênfase5 9" xfId="96"/>
    <cellStyle name="20% - Ênfase6 10" xfId="97"/>
    <cellStyle name="20% - Ênfase6 10 2" xfId="98"/>
    <cellStyle name="20% - Ênfase6 11" xfId="99"/>
    <cellStyle name="20% - Ênfase6 2" xfId="100"/>
    <cellStyle name="20% - Ênfase6 2 2" xfId="101"/>
    <cellStyle name="20% - Ênfase6 3" xfId="102"/>
    <cellStyle name="20% - Ênfase6 4" xfId="103"/>
    <cellStyle name="20% - Ênfase6 5" xfId="104"/>
    <cellStyle name="20% - Ênfase6 6" xfId="105"/>
    <cellStyle name="20% - Ênfase6 7" xfId="106"/>
    <cellStyle name="20% - Ênfase6 8" xfId="107"/>
    <cellStyle name="20% - Ênfase6 9" xfId="108"/>
    <cellStyle name="40% - Accent1" xfId="109"/>
    <cellStyle name="40% - Accent2" xfId="110"/>
    <cellStyle name="40% - Accent3" xfId="111"/>
    <cellStyle name="40% - Accent4" xfId="112"/>
    <cellStyle name="40% - Accent5" xfId="113"/>
    <cellStyle name="40% - Accent6" xfId="114"/>
    <cellStyle name="40% - Ênfase1 10" xfId="115"/>
    <cellStyle name="40% - Ênfase1 10 2" xfId="116"/>
    <cellStyle name="40% - Ênfase1 11" xfId="117"/>
    <cellStyle name="40% - Ênfase1 2" xfId="118"/>
    <cellStyle name="40% - Ênfase1 2 2" xfId="119"/>
    <cellStyle name="40% - Ênfase1 3" xfId="120"/>
    <cellStyle name="40% - Ênfase1 4" xfId="121"/>
    <cellStyle name="40% - Ênfase1 5" xfId="122"/>
    <cellStyle name="40% - Ênfase1 6" xfId="123"/>
    <cellStyle name="40% - Ênfase1 7" xfId="124"/>
    <cellStyle name="40% - Ênfase1 8" xfId="125"/>
    <cellStyle name="40% - Ênfase1 9" xfId="126"/>
    <cellStyle name="40% - Ênfase2 10" xfId="127"/>
    <cellStyle name="40% - Ênfase2 2" xfId="128"/>
    <cellStyle name="40% - Ênfase2 3" xfId="129"/>
    <cellStyle name="40% - Ênfase2 4" xfId="130"/>
    <cellStyle name="40% - Ênfase2 5" xfId="131"/>
    <cellStyle name="40% - Ênfase2 6" xfId="132"/>
    <cellStyle name="40% - Ênfase2 7" xfId="133"/>
    <cellStyle name="40% - Ênfase2 8" xfId="134"/>
    <cellStyle name="40% - Ênfase2 9" xfId="135"/>
    <cellStyle name="40% - Ênfase3 10" xfId="136"/>
    <cellStyle name="40% - Ênfase3 10 2" xfId="137"/>
    <cellStyle name="40% - Ênfase3 11" xfId="138"/>
    <cellStyle name="40% - Ênfase3 2" xfId="139"/>
    <cellStyle name="40% - Ênfase3 2 2" xfId="140"/>
    <cellStyle name="40% - Ênfase3 3" xfId="141"/>
    <cellStyle name="40% - Ênfase3 4" xfId="142"/>
    <cellStyle name="40% - Ênfase3 5" xfId="143"/>
    <cellStyle name="40% - Ênfase3 6" xfId="144"/>
    <cellStyle name="40% - Ênfase3 7" xfId="145"/>
    <cellStyle name="40% - Ênfase3 8" xfId="146"/>
    <cellStyle name="40% - Ênfase3 9" xfId="147"/>
    <cellStyle name="40% - Ênfase4 10" xfId="148"/>
    <cellStyle name="40% - Ênfase4 10 2" xfId="149"/>
    <cellStyle name="40% - Ênfase4 11" xfId="150"/>
    <cellStyle name="40% - Ênfase4 2" xfId="151"/>
    <cellStyle name="40% - Ênfase4 2 2" xfId="152"/>
    <cellStyle name="40% - Ênfase4 3" xfId="153"/>
    <cellStyle name="40% - Ênfase4 4" xfId="154"/>
    <cellStyle name="40% - Ênfase4 5" xfId="155"/>
    <cellStyle name="40% - Ênfase4 6" xfId="156"/>
    <cellStyle name="40% - Ênfase4 7" xfId="157"/>
    <cellStyle name="40% - Ênfase4 8" xfId="158"/>
    <cellStyle name="40% - Ênfase4 9" xfId="159"/>
    <cellStyle name="40% - Ênfase5 10" xfId="160"/>
    <cellStyle name="40% - Ênfase5 10 2" xfId="161"/>
    <cellStyle name="40% - Ênfase5 11" xfId="162"/>
    <cellStyle name="40% - Ênfase5 2" xfId="163"/>
    <cellStyle name="40% - Ênfase5 2 2" xfId="164"/>
    <cellStyle name="40% - Ênfase5 3" xfId="165"/>
    <cellStyle name="40% - Ênfase5 4" xfId="166"/>
    <cellStyle name="40% - Ênfase5 5" xfId="167"/>
    <cellStyle name="40% - Ênfase5 6" xfId="168"/>
    <cellStyle name="40% - Ênfase5 7" xfId="169"/>
    <cellStyle name="40% - Ênfase5 8" xfId="170"/>
    <cellStyle name="40% - Ênfase5 9" xfId="171"/>
    <cellStyle name="40% - Ênfase6 10" xfId="172"/>
    <cellStyle name="40% - Ênfase6 10 2" xfId="173"/>
    <cellStyle name="40% - Ênfase6 11" xfId="174"/>
    <cellStyle name="40% - Ênfase6 2" xfId="175"/>
    <cellStyle name="40% - Ênfase6 2 2" xfId="176"/>
    <cellStyle name="40% - Ênfase6 3" xfId="177"/>
    <cellStyle name="40% - Ênfase6 4" xfId="178"/>
    <cellStyle name="40% - Ênfase6 5" xfId="179"/>
    <cellStyle name="40% - Ênfase6 6" xfId="180"/>
    <cellStyle name="40% - Ênfase6 7" xfId="181"/>
    <cellStyle name="40% - Ênfase6 8" xfId="182"/>
    <cellStyle name="40% - Ênfase6 9" xfId="183"/>
    <cellStyle name="60% - Accent1" xfId="184"/>
    <cellStyle name="60% - Accent2" xfId="185"/>
    <cellStyle name="60% - Accent3" xfId="186"/>
    <cellStyle name="60% - Accent4" xfId="187"/>
    <cellStyle name="60% - Accent5" xfId="188"/>
    <cellStyle name="60% - Accent6" xfId="189"/>
    <cellStyle name="60% - Ênfase1 2" xfId="190"/>
    <cellStyle name="60% - Ênfase1 2 2" xfId="191"/>
    <cellStyle name="60% - Ênfase1 3" xfId="192"/>
    <cellStyle name="60% - Ênfase1 3 2" xfId="193"/>
    <cellStyle name="60% - Ênfase1 4" xfId="194"/>
    <cellStyle name="60% - Ênfase2 2" xfId="195"/>
    <cellStyle name="60% - Ênfase2 2 2" xfId="196"/>
    <cellStyle name="60% - Ênfase2 3" xfId="197"/>
    <cellStyle name="60% - Ênfase2 3 2" xfId="198"/>
    <cellStyle name="60% - Ênfase2 4" xfId="199"/>
    <cellStyle name="60% - Ênfase3 2" xfId="200"/>
    <cellStyle name="60% - Ênfase3 2 2" xfId="201"/>
    <cellStyle name="60% - Ênfase3 3" xfId="202"/>
    <cellStyle name="60% - Ênfase3 3 2" xfId="203"/>
    <cellStyle name="60% - Ênfase3 4" xfId="204"/>
    <cellStyle name="60% - Ênfase4 2" xfId="205"/>
    <cellStyle name="60% - Ênfase4 2 2" xfId="206"/>
    <cellStyle name="60% - Ênfase4 3" xfId="207"/>
    <cellStyle name="60% - Ênfase4 3 2" xfId="208"/>
    <cellStyle name="60% - Ênfase4 4" xfId="209"/>
    <cellStyle name="60% - Ênfase5 2" xfId="210"/>
    <cellStyle name="60% - Ênfase5 2 2" xfId="211"/>
    <cellStyle name="60% - Ênfase5 3" xfId="212"/>
    <cellStyle name="60% - Ênfase5 3 2" xfId="213"/>
    <cellStyle name="60% - Ênfase5 4" xfId="214"/>
    <cellStyle name="60% - Ênfase6 2" xfId="215"/>
    <cellStyle name="60% - Ênfase6 2 2" xfId="216"/>
    <cellStyle name="60% - Ênfase6 3" xfId="217"/>
    <cellStyle name="60% - Ênfase6 3 2" xfId="218"/>
    <cellStyle name="60% - Ênfase6 4" xfId="219"/>
    <cellStyle name="Accent1" xfId="220"/>
    <cellStyle name="Accent1 - 20%" xfId="221"/>
    <cellStyle name="Accent1 - 40%" xfId="222"/>
    <cellStyle name="Accent1 - 60%" xfId="223"/>
    <cellStyle name="Accent1_Base SINAPI" xfId="224"/>
    <cellStyle name="Accent2" xfId="225"/>
    <cellStyle name="Accent2 - 20%" xfId="226"/>
    <cellStyle name="Accent2 - 40%" xfId="227"/>
    <cellStyle name="Accent2 - 60%" xfId="228"/>
    <cellStyle name="Accent2_Base SINAPI" xfId="229"/>
    <cellStyle name="Accent3" xfId="230"/>
    <cellStyle name="Accent3 - 20%" xfId="231"/>
    <cellStyle name="Accent3 - 40%" xfId="232"/>
    <cellStyle name="Accent3 - 60%" xfId="233"/>
    <cellStyle name="Accent3_Base SINAPI" xfId="234"/>
    <cellStyle name="Accent4" xfId="235"/>
    <cellStyle name="Accent4 - 20%" xfId="236"/>
    <cellStyle name="Accent4 - 40%" xfId="237"/>
    <cellStyle name="Accent4 - 60%" xfId="238"/>
    <cellStyle name="Accent4_Base SINAPI" xfId="239"/>
    <cellStyle name="Accent5" xfId="240"/>
    <cellStyle name="Accent5 - 20%" xfId="241"/>
    <cellStyle name="Accent5 - 40%" xfId="242"/>
    <cellStyle name="Accent5 - 60%" xfId="243"/>
    <cellStyle name="Accent5_Base SINAPI" xfId="244"/>
    <cellStyle name="Accent6" xfId="245"/>
    <cellStyle name="Accent6 - 20%" xfId="246"/>
    <cellStyle name="Accent6 - 40%" xfId="247"/>
    <cellStyle name="Accent6 - 60%" xfId="248"/>
    <cellStyle name="Accent6_Base SINAPI" xfId="249"/>
    <cellStyle name="Bad 1" xfId="250"/>
    <cellStyle name="Bom 2" xfId="251"/>
    <cellStyle name="Bom 2 2" xfId="252"/>
    <cellStyle name="Bom 3" xfId="253"/>
    <cellStyle name="Bom 3 2" xfId="254"/>
    <cellStyle name="Bom 4" xfId="255"/>
    <cellStyle name="Cabeçalho 1" xfId="256"/>
    <cellStyle name="Cabeçalho 2" xfId="257"/>
    <cellStyle name="Calculation" xfId="258"/>
    <cellStyle name="Cancel" xfId="259"/>
    <cellStyle name="Cancel 2" xfId="260"/>
    <cellStyle name="CEHAP" xfId="261"/>
    <cellStyle name="CEHAP 2" xfId="262"/>
    <cellStyle name="Check Cell" xfId="263"/>
    <cellStyle name="Comma" xfId="264"/>
    <cellStyle name="Comma 2" xfId="265"/>
    <cellStyle name="Comma0" xfId="266"/>
    <cellStyle name="Comma0 2" xfId="267"/>
    <cellStyle name="Comma_ADITIVO DE REMANEJAMENTO 05 - REAL ENERGY 04-10-2016" xfId="268"/>
    <cellStyle name="Currency" xfId="269"/>
    <cellStyle name="Currency 2" xfId="270"/>
    <cellStyle name="Currency0" xfId="271"/>
    <cellStyle name="Currency0 2" xfId="272"/>
    <cellStyle name="Currency_ADITIVO DE REMANEJAMENTO 05 - REAL ENERGY 04-10-2016" xfId="273"/>
    <cellStyle name="Cálculo 2" xfId="274"/>
    <cellStyle name="Cálculo 2 2" xfId="275"/>
    <cellStyle name="Cálculo 3" xfId="276"/>
    <cellStyle name="Cálculo 3 2" xfId="277"/>
    <cellStyle name="Cálculo 4" xfId="278"/>
    <cellStyle name="Célula de Verificação 2" xfId="279"/>
    <cellStyle name="Célula de Verificação 3" xfId="280"/>
    <cellStyle name="Célula Vinculada 2" xfId="281"/>
    <cellStyle name="Célula Vinculada 2 2" xfId="282"/>
    <cellStyle name="Célula Vinculada 3" xfId="283"/>
    <cellStyle name="Célula Vinculada 3 2" xfId="284"/>
    <cellStyle name="Célula Vinculada 4" xfId="285"/>
    <cellStyle name="Data" xfId="286"/>
    <cellStyle name="Date" xfId="287"/>
    <cellStyle name="Date 2" xfId="288"/>
    <cellStyle name="Date_ADITIVO DE REMANEJAMENTO 05 - REAL ENERGY 04-10-2016" xfId="289"/>
    <cellStyle name="Emphasis 1" xfId="290"/>
    <cellStyle name="Emphasis 2" xfId="291"/>
    <cellStyle name="Emphasis 3" xfId="292"/>
    <cellStyle name="Entrada 2" xfId="293"/>
    <cellStyle name="Entrada 2 2" xfId="294"/>
    <cellStyle name="Entrada 3" xfId="295"/>
    <cellStyle name="Entrada 3 2" xfId="296"/>
    <cellStyle name="Entrada 4" xfId="297"/>
    <cellStyle name="Estilo 1" xfId="298"/>
    <cellStyle name="Euro" xfId="299"/>
    <cellStyle name="Euro 2" xfId="300"/>
    <cellStyle name="Explanatory Text" xfId="301"/>
    <cellStyle name="Fixed" xfId="302"/>
    <cellStyle name="Fixed 2" xfId="303"/>
    <cellStyle name="Fixed_ADITIVO DE REMANEJAMENTO 05 - REAL ENERGY 04-10-2016" xfId="304"/>
    <cellStyle name="Fixo" xfId="305"/>
    <cellStyle name="Good 2" xfId="306"/>
    <cellStyle name="Heading 1 3" xfId="307"/>
    <cellStyle name="Heading 2 4" xfId="308"/>
    <cellStyle name="Heading 3" xfId="309"/>
    <cellStyle name="Heading 4" xfId="310"/>
    <cellStyle name="Heading1 2" xfId="311"/>
    <cellStyle name="Heading1_ADITIVO DE REMANEJAMENTO 05 - REAL ENERGY 04-10-2016" xfId="312"/>
    <cellStyle name="Heading2" xfId="313"/>
    <cellStyle name="Heading2 2" xfId="314"/>
    <cellStyle name="Heading2_ADITIVO DE REMANEJAMENTO 05 - REAL ENERGY 04-10-2016" xfId="315"/>
    <cellStyle name="Hiperlink 2" xfId="316"/>
    <cellStyle name="Incorreto 2" xfId="317"/>
    <cellStyle name="Incorreto 2 2" xfId="318"/>
    <cellStyle name="Incorreto 3" xfId="319"/>
    <cellStyle name="Incorreto 3 2" xfId="320"/>
    <cellStyle name="Incorreto 4" xfId="321"/>
    <cellStyle name="Indefinido" xfId="322"/>
    <cellStyle name="Indefinido 2" xfId="323"/>
    <cellStyle name="Indefinido 3" xfId="324"/>
    <cellStyle name="Indefinido 4" xfId="325"/>
    <cellStyle name="Input" xfId="326"/>
    <cellStyle name="LINHA - NORM" xfId="327"/>
    <cellStyle name="LINHA - NORM 2" xfId="328"/>
    <cellStyle name="Linked Cell" xfId="329"/>
    <cellStyle name="Moeda 10" xfId="330"/>
    <cellStyle name="Moeda 11" xfId="331"/>
    <cellStyle name="Moeda 2" xfId="332"/>
    <cellStyle name="Moeda 2 2" xfId="333"/>
    <cellStyle name="Moeda 2 2 2" xfId="334"/>
    <cellStyle name="Moeda 2 2 2 2" xfId="335"/>
    <cellStyle name="Moeda 2 2 2 3" xfId="336"/>
    <cellStyle name="Moeda 2 2 2 3 2" xfId="337"/>
    <cellStyle name="Moeda 2 2 3" xfId="338"/>
    <cellStyle name="Moeda 2 3" xfId="339"/>
    <cellStyle name="Moeda 2 3 2" xfId="340"/>
    <cellStyle name="Moeda 2 3 2 2" xfId="341"/>
    <cellStyle name="Moeda 2 3 3" xfId="342"/>
    <cellStyle name="Moeda 2 3 4" xfId="343"/>
    <cellStyle name="Moeda 2 3 5" xfId="344"/>
    <cellStyle name="Moeda 2 4" xfId="345"/>
    <cellStyle name="Moeda 2 4 2" xfId="346"/>
    <cellStyle name="Moeda 2 5" xfId="347"/>
    <cellStyle name="Moeda 2 6" xfId="348"/>
    <cellStyle name="Moeda 2 7" xfId="349"/>
    <cellStyle name="Moeda 2 7 2" xfId="350"/>
    <cellStyle name="Moeda 2 8" xfId="351"/>
    <cellStyle name="Moeda 2_Base SINAPI" xfId="352"/>
    <cellStyle name="Moeda 3" xfId="353"/>
    <cellStyle name="Moeda 3 2" xfId="354"/>
    <cellStyle name="Moeda 3 3" xfId="355"/>
    <cellStyle name="Moeda 4" xfId="356"/>
    <cellStyle name="Moeda 4 2" xfId="357"/>
    <cellStyle name="Moeda 5" xfId="358"/>
    <cellStyle name="Moeda 5 2" xfId="359"/>
    <cellStyle name="Moeda 6" xfId="360"/>
    <cellStyle name="Moeda 6 2" xfId="361"/>
    <cellStyle name="Moeda 7" xfId="362"/>
    <cellStyle name="Moeda 7 2" xfId="363"/>
    <cellStyle name="Moeda 8" xfId="364"/>
    <cellStyle name="Moeda 8 2" xfId="365"/>
    <cellStyle name="Moeda 9" xfId="366"/>
    <cellStyle name="Moeda 9 2" xfId="367"/>
    <cellStyle name="Moeda0" xfId="368"/>
    <cellStyle name="mpenho" xfId="369"/>
    <cellStyle name="mpenho 2" xfId="370"/>
    <cellStyle name="Neutra 2" xfId="371"/>
    <cellStyle name="Neutra 2 2" xfId="372"/>
    <cellStyle name="Neutra 3" xfId="373"/>
    <cellStyle name="Neutra 3 2" xfId="374"/>
    <cellStyle name="Neutra 4" xfId="375"/>
    <cellStyle name="Neutral 5" xfId="376"/>
    <cellStyle name="Normal" xfId="377"/>
    <cellStyle name="Normal 10" xfId="378"/>
    <cellStyle name="Normal 10 2" xfId="379"/>
    <cellStyle name="Normal 10 2 2" xfId="380"/>
    <cellStyle name="Normal 10 2 2 2" xfId="381"/>
    <cellStyle name="Normal 10 2 2 3" xfId="382"/>
    <cellStyle name="Normal 10 2 3" xfId="383"/>
    <cellStyle name="Normal 10 3" xfId="384"/>
    <cellStyle name="Normal 11" xfId="385"/>
    <cellStyle name="Normal 11 2" xfId="386"/>
    <cellStyle name="Normal 11 2 2" xfId="387"/>
    <cellStyle name="Normal 11 3" xfId="388"/>
    <cellStyle name="Normal 11 4" xfId="389"/>
    <cellStyle name="Normal 11 5" xfId="390"/>
    <cellStyle name="Normal 12" xfId="391"/>
    <cellStyle name="Normal 12 2" xfId="392"/>
    <cellStyle name="Normal 12 2 2" xfId="393"/>
    <cellStyle name="Normal 12 3" xfId="394"/>
    <cellStyle name="Normal 12 4" xfId="395"/>
    <cellStyle name="Normal 13" xfId="396"/>
    <cellStyle name="Normal 13 2" xfId="397"/>
    <cellStyle name="Normal 13 2 2" xfId="398"/>
    <cellStyle name="Normal 13 3" xfId="399"/>
    <cellStyle name="Normal 13 3 2" xfId="400"/>
    <cellStyle name="Normal 13 4" xfId="401"/>
    <cellStyle name="Normal 13 5" xfId="402"/>
    <cellStyle name="Normal 13 6" xfId="403"/>
    <cellStyle name="Normal 13_Planilha MODELO" xfId="404"/>
    <cellStyle name="Normal 14" xfId="405"/>
    <cellStyle name="Normal 14 2" xfId="406"/>
    <cellStyle name="Normal 14 3" xfId="407"/>
    <cellStyle name="Normal 15" xfId="408"/>
    <cellStyle name="Normal 15 2" xfId="409"/>
    <cellStyle name="Normal 15 3" xfId="410"/>
    <cellStyle name="Normal 15 3 2" xfId="411"/>
    <cellStyle name="Normal 15 3 2 2" xfId="412"/>
    <cellStyle name="Normal 15 4" xfId="413"/>
    <cellStyle name="Normal 15_Planilha MODELO" xfId="414"/>
    <cellStyle name="Normal 16" xfId="415"/>
    <cellStyle name="Normal 16 2" xfId="416"/>
    <cellStyle name="Normal 16 2 2" xfId="417"/>
    <cellStyle name="Normal 16 3" xfId="418"/>
    <cellStyle name="Normal 16 4" xfId="419"/>
    <cellStyle name="Normal 17" xfId="420"/>
    <cellStyle name="Normal 17 2" xfId="421"/>
    <cellStyle name="Normal 17 3" xfId="422"/>
    <cellStyle name="Normal 17 4" xfId="423"/>
    <cellStyle name="Normal 17 5" xfId="424"/>
    <cellStyle name="Normal 17_Planilha MODELO" xfId="425"/>
    <cellStyle name="Normal 18" xfId="426"/>
    <cellStyle name="Normal 18 2" xfId="427"/>
    <cellStyle name="Normal 18 3" xfId="428"/>
    <cellStyle name="Normal 19" xfId="429"/>
    <cellStyle name="Normal 19 2" xfId="430"/>
    <cellStyle name="Normal 19 3" xfId="431"/>
    <cellStyle name="Normal 2" xfId="432"/>
    <cellStyle name="Normal 2 10" xfId="433"/>
    <cellStyle name="Normal 2 10 2" xfId="434"/>
    <cellStyle name="Normal 2 10 3" xfId="435"/>
    <cellStyle name="Normal 2 11" xfId="436"/>
    <cellStyle name="Normal 2 11 2" xfId="437"/>
    <cellStyle name="Normal 2 12" xfId="438"/>
    <cellStyle name="Normal 2 2" xfId="439"/>
    <cellStyle name="Normal 2 2 2" xfId="440"/>
    <cellStyle name="Normal 2 2 2 2" xfId="441"/>
    <cellStyle name="Normal 2 2 2 2 2" xfId="442"/>
    <cellStyle name="Normal 2 2 3" xfId="443"/>
    <cellStyle name="Normal 2 2 4" xfId="444"/>
    <cellStyle name="Normal 2 2_ADITIVO DE REMANEJAMENTO 05 - REAL ENERGY 04-10-2016" xfId="445"/>
    <cellStyle name="Normal 2 3" xfId="446"/>
    <cellStyle name="Normal 2 3 2" xfId="447"/>
    <cellStyle name="Normal 2 3 3" xfId="448"/>
    <cellStyle name="Normal 2 3 4" xfId="449"/>
    <cellStyle name="Normal 2 3_5º MEDIÇÃO COMPLETA" xfId="450"/>
    <cellStyle name="Normal 2 4" xfId="451"/>
    <cellStyle name="Normal 2 4 2" xfId="452"/>
    <cellStyle name="Normal 2 5" xfId="453"/>
    <cellStyle name="Normal 2 5 2" xfId="454"/>
    <cellStyle name="Normal 2 6" xfId="455"/>
    <cellStyle name="Normal 2 6 2" xfId="456"/>
    <cellStyle name="Normal 2 7" xfId="457"/>
    <cellStyle name="Normal 2 7 2" xfId="458"/>
    <cellStyle name="Normal 2 8" xfId="459"/>
    <cellStyle name="Normal 2 8 2" xfId="460"/>
    <cellStyle name="Normal 2 9" xfId="461"/>
    <cellStyle name="Normal 2 9 2" xfId="462"/>
    <cellStyle name="Normal 20" xfId="463"/>
    <cellStyle name="Normal 20 2" xfId="464"/>
    <cellStyle name="Normal 20 3" xfId="465"/>
    <cellStyle name="Normal 20 4" xfId="466"/>
    <cellStyle name="Normal 21" xfId="467"/>
    <cellStyle name="Normal 21 2" xfId="468"/>
    <cellStyle name="Normal 22" xfId="469"/>
    <cellStyle name="Normal 22 2" xfId="470"/>
    <cellStyle name="Normal 23" xfId="471"/>
    <cellStyle name="Normal 23 2" xfId="472"/>
    <cellStyle name="Normal 24" xfId="473"/>
    <cellStyle name="Normal 24 2" xfId="474"/>
    <cellStyle name="Normal 25" xfId="475"/>
    <cellStyle name="Normal 25 2" xfId="476"/>
    <cellStyle name="Normal 26" xfId="477"/>
    <cellStyle name="Normal 26 2" xfId="478"/>
    <cellStyle name="Normal 27" xfId="479"/>
    <cellStyle name="Normal 27 2" xfId="480"/>
    <cellStyle name="Normal 28" xfId="481"/>
    <cellStyle name="Normal 28 2" xfId="482"/>
    <cellStyle name="Normal 29" xfId="483"/>
    <cellStyle name="Normal 29 2" xfId="484"/>
    <cellStyle name="Normal 2_ADITIVO 08 POLIEDRO CP 03 2009 SEPLAN" xfId="485"/>
    <cellStyle name="Normal 3" xfId="486"/>
    <cellStyle name="Normal 3 10" xfId="487"/>
    <cellStyle name="Normal 3 2" xfId="488"/>
    <cellStyle name="Normal 3 2 2" xfId="489"/>
    <cellStyle name="Normal 3 2 2 2" xfId="490"/>
    <cellStyle name="Normal 3 2 2 2 2" xfId="491"/>
    <cellStyle name="Normal 3 2 2 3" xfId="492"/>
    <cellStyle name="Normal 3 2 2 4" xfId="493"/>
    <cellStyle name="Normal 3 2 2 5" xfId="494"/>
    <cellStyle name="Normal 3 2 3" xfId="495"/>
    <cellStyle name="Normal 3 2 4" xfId="496"/>
    <cellStyle name="Normal 3 2_Planilha MODELO" xfId="497"/>
    <cellStyle name="Normal 3 3" xfId="498"/>
    <cellStyle name="Normal 3 3 2" xfId="499"/>
    <cellStyle name="Normal 3 4" xfId="500"/>
    <cellStyle name="Normal 3 4 2" xfId="501"/>
    <cellStyle name="Normal 3 5" xfId="502"/>
    <cellStyle name="Normal 3 6" xfId="503"/>
    <cellStyle name="Normal 30" xfId="504"/>
    <cellStyle name="Normal 30 2" xfId="505"/>
    <cellStyle name="Normal 31" xfId="506"/>
    <cellStyle name="Normal 31 2" xfId="507"/>
    <cellStyle name="Normal 32" xfId="508"/>
    <cellStyle name="Normal 32 2" xfId="509"/>
    <cellStyle name="Normal 33" xfId="510"/>
    <cellStyle name="Normal 33 2" xfId="511"/>
    <cellStyle name="Normal 34" xfId="512"/>
    <cellStyle name="Normal 34 2" xfId="513"/>
    <cellStyle name="Normal 35" xfId="514"/>
    <cellStyle name="Normal 35 2" xfId="515"/>
    <cellStyle name="Normal 36" xfId="516"/>
    <cellStyle name="Normal 36 2" xfId="517"/>
    <cellStyle name="Normal 37" xfId="518"/>
    <cellStyle name="Normal 37 2" xfId="519"/>
    <cellStyle name="Normal 38" xfId="520"/>
    <cellStyle name="Normal 38 2" xfId="521"/>
    <cellStyle name="Normal 39" xfId="522"/>
    <cellStyle name="Normal 39 2" xfId="523"/>
    <cellStyle name="Normal 3_CP 07 001 2015 - SEINFRA - LOTE 05_" xfId="524"/>
    <cellStyle name="Normal 4" xfId="525"/>
    <cellStyle name="Normal 4 2" xfId="526"/>
    <cellStyle name="Normal 4 2 2" xfId="527"/>
    <cellStyle name="Normal 4 3" xfId="528"/>
    <cellStyle name="Normal 4 4" xfId="529"/>
    <cellStyle name="Normal 4 4 2" xfId="530"/>
    <cellStyle name="Normal 40" xfId="531"/>
    <cellStyle name="Normal 40 2" xfId="532"/>
    <cellStyle name="Normal 41" xfId="533"/>
    <cellStyle name="Normal 41 2" xfId="534"/>
    <cellStyle name="Normal 42" xfId="535"/>
    <cellStyle name="Normal 42 2" xfId="536"/>
    <cellStyle name="Normal 43" xfId="537"/>
    <cellStyle name="Normal 43 2" xfId="538"/>
    <cellStyle name="Normal 44" xfId="539"/>
    <cellStyle name="Normal 44 2" xfId="540"/>
    <cellStyle name="Normal 45" xfId="541"/>
    <cellStyle name="Normal 45 2" xfId="542"/>
    <cellStyle name="Normal 46" xfId="543"/>
    <cellStyle name="Normal 46 2" xfId="544"/>
    <cellStyle name="Normal 47" xfId="545"/>
    <cellStyle name="Normal 47 2" xfId="546"/>
    <cellStyle name="Normal 48" xfId="547"/>
    <cellStyle name="Normal 48 2" xfId="548"/>
    <cellStyle name="Normal 49" xfId="549"/>
    <cellStyle name="Normal 49 2" xfId="550"/>
    <cellStyle name="Normal 4_5º MEDIÇÃO COMPLETA" xfId="551"/>
    <cellStyle name="Normal 5" xfId="552"/>
    <cellStyle name="Normal 5 2" xfId="553"/>
    <cellStyle name="Normal 5 3" xfId="554"/>
    <cellStyle name="Normal 5 3 2" xfId="555"/>
    <cellStyle name="Normal 5 3 2 2" xfId="556"/>
    <cellStyle name="Normal 5 3 2 3" xfId="557"/>
    <cellStyle name="Normal 5 3 2 4" xfId="558"/>
    <cellStyle name="Normal 5 3 3" xfId="559"/>
    <cellStyle name="Normal 5 3 4" xfId="560"/>
    <cellStyle name="Normal 5 3 5" xfId="561"/>
    <cellStyle name="Normal 5 3 6" xfId="562"/>
    <cellStyle name="Normal 5 3 7" xfId="563"/>
    <cellStyle name="Normal 5 4" xfId="564"/>
    <cellStyle name="Normal 5 4 2" xfId="565"/>
    <cellStyle name="Normal 5 5" xfId="566"/>
    <cellStyle name="Normal 5 6" xfId="567"/>
    <cellStyle name="Normal 5 7" xfId="568"/>
    <cellStyle name="Normal 50" xfId="569"/>
    <cellStyle name="Normal 50 2" xfId="570"/>
    <cellStyle name="Normal 51" xfId="571"/>
    <cellStyle name="Normal 51 2" xfId="572"/>
    <cellStyle name="Normal 52" xfId="573"/>
    <cellStyle name="Normal 52 2" xfId="574"/>
    <cellStyle name="Normal 53" xfId="575"/>
    <cellStyle name="Normal 53 2" xfId="576"/>
    <cellStyle name="Normal 54" xfId="577"/>
    <cellStyle name="Normal 54 2" xfId="578"/>
    <cellStyle name="Normal 55" xfId="579"/>
    <cellStyle name="Normal 55 2" xfId="580"/>
    <cellStyle name="Normal 56" xfId="581"/>
    <cellStyle name="Normal 56 2" xfId="582"/>
    <cellStyle name="Normal 57" xfId="583"/>
    <cellStyle name="Normal 57 2" xfId="584"/>
    <cellStyle name="Normal 58" xfId="585"/>
    <cellStyle name="Normal 58 2" xfId="586"/>
    <cellStyle name="Normal 59" xfId="587"/>
    <cellStyle name="Normal 59 2" xfId="588"/>
    <cellStyle name="Normal 5_Boa Esperança" xfId="589"/>
    <cellStyle name="Normal 6" xfId="590"/>
    <cellStyle name="Normal 6 2" xfId="591"/>
    <cellStyle name="Normal 6 3" xfId="592"/>
    <cellStyle name="Normal 60" xfId="593"/>
    <cellStyle name="Normal 60 2" xfId="594"/>
    <cellStyle name="Normal 61" xfId="595"/>
    <cellStyle name="Normal 61 2" xfId="596"/>
    <cellStyle name="Normal 62" xfId="597"/>
    <cellStyle name="Normal 62 2" xfId="598"/>
    <cellStyle name="Normal 63" xfId="599"/>
    <cellStyle name="Normal 63 2" xfId="600"/>
    <cellStyle name="Normal 64" xfId="601"/>
    <cellStyle name="Normal 64 2" xfId="602"/>
    <cellStyle name="Normal 65" xfId="603"/>
    <cellStyle name="Normal 65 2" xfId="604"/>
    <cellStyle name="Normal 66" xfId="605"/>
    <cellStyle name="Normal 66 2" xfId="606"/>
    <cellStyle name="Normal 67" xfId="607"/>
    <cellStyle name="Normal 67 2" xfId="608"/>
    <cellStyle name="Normal 68" xfId="609"/>
    <cellStyle name="Normal 68 2" xfId="610"/>
    <cellStyle name="Normal 69" xfId="611"/>
    <cellStyle name="Normal 69 2" xfId="612"/>
    <cellStyle name="Normal 7" xfId="613"/>
    <cellStyle name="Normal 7 2" xfId="614"/>
    <cellStyle name="Normal 7 3" xfId="615"/>
    <cellStyle name="Normal 70" xfId="616"/>
    <cellStyle name="Normal 70 2" xfId="617"/>
    <cellStyle name="Normal 71" xfId="618"/>
    <cellStyle name="Normal 71 2" xfId="619"/>
    <cellStyle name="Normal 72" xfId="620"/>
    <cellStyle name="Normal 72 2" xfId="621"/>
    <cellStyle name="Normal 73" xfId="622"/>
    <cellStyle name="Normal 73 2" xfId="623"/>
    <cellStyle name="Normal 74" xfId="624"/>
    <cellStyle name="Normal 74 2" xfId="625"/>
    <cellStyle name="Normal 75" xfId="626"/>
    <cellStyle name="Normal 75 2" xfId="627"/>
    <cellStyle name="Normal 76" xfId="628"/>
    <cellStyle name="Normal 76 2" xfId="629"/>
    <cellStyle name="Normal 77" xfId="630"/>
    <cellStyle name="Normal 77 2" xfId="631"/>
    <cellStyle name="Normal 78" xfId="632"/>
    <cellStyle name="Normal 78 2" xfId="633"/>
    <cellStyle name="Normal 79" xfId="634"/>
    <cellStyle name="Normal 79 2" xfId="635"/>
    <cellStyle name="Normal 8" xfId="636"/>
    <cellStyle name="Normal 8 2" xfId="637"/>
    <cellStyle name="Normal 80" xfId="638"/>
    <cellStyle name="Normal 80 2" xfId="639"/>
    <cellStyle name="Normal 81" xfId="640"/>
    <cellStyle name="Normal 81 2" xfId="641"/>
    <cellStyle name="Normal 82" xfId="642"/>
    <cellStyle name="Normal 82 2" xfId="643"/>
    <cellStyle name="Normal 83" xfId="644"/>
    <cellStyle name="Normal 83 2" xfId="645"/>
    <cellStyle name="Normal 84" xfId="646"/>
    <cellStyle name="Normal 84 2" xfId="647"/>
    <cellStyle name="Normal 85" xfId="648"/>
    <cellStyle name="Normal 85 2" xfId="649"/>
    <cellStyle name="Normal 86" xfId="650"/>
    <cellStyle name="Normal 86 2" xfId="651"/>
    <cellStyle name="Normal 87" xfId="652"/>
    <cellStyle name="Normal 87 2" xfId="653"/>
    <cellStyle name="Normal 88" xfId="654"/>
    <cellStyle name="Normal 88 2" xfId="655"/>
    <cellStyle name="Normal 88 2 2" xfId="656"/>
    <cellStyle name="Normal 88 3" xfId="657"/>
    <cellStyle name="Normal 89" xfId="658"/>
    <cellStyle name="Normal 89 2" xfId="659"/>
    <cellStyle name="Normal 89 3" xfId="660"/>
    <cellStyle name="Normal 9" xfId="661"/>
    <cellStyle name="Normal 9 2" xfId="662"/>
    <cellStyle name="Normal 9 2 2" xfId="663"/>
    <cellStyle name="Normal 9 3" xfId="664"/>
    <cellStyle name="Normal 90" xfId="665"/>
    <cellStyle name="Normal 91" xfId="666"/>
    <cellStyle name="Normal 91 2" xfId="667"/>
    <cellStyle name="Normal 92" xfId="668"/>
    <cellStyle name="Normal 93" xfId="669"/>
    <cellStyle name="Normal 94" xfId="670"/>
    <cellStyle name="Normal 95" xfId="671"/>
    <cellStyle name="Normal 96" xfId="672"/>
    <cellStyle name="Normal 97" xfId="673"/>
    <cellStyle name="Normal 98" xfId="674"/>
    <cellStyle name="Normal 99" xfId="675"/>
    <cellStyle name="Normal_COMPOSIÇOES CINEP - 2" xfId="676"/>
    <cellStyle name="Normal_Orc. Creche 04-08 - CREI Nova Republica" xfId="677"/>
    <cellStyle name="Normal_Pesquisa no referencial 10 de maio de 2013" xfId="678"/>
    <cellStyle name="Normal_PLANILHA_MODELO_comparativa_CAIXA" xfId="679"/>
    <cellStyle name="Normal_PLANILHA_MODELO_comparativa_CAIXA 2" xfId="680"/>
    <cellStyle name="Nota 10" xfId="681"/>
    <cellStyle name="Nota 2" xfId="682"/>
    <cellStyle name="Nota 2 2" xfId="683"/>
    <cellStyle name="Nota 3" xfId="684"/>
    <cellStyle name="Nota 4" xfId="685"/>
    <cellStyle name="Nota 5" xfId="686"/>
    <cellStyle name="Nota 6" xfId="687"/>
    <cellStyle name="Nota 7" xfId="688"/>
    <cellStyle name="Nota 8" xfId="689"/>
    <cellStyle name="Nota 9" xfId="690"/>
    <cellStyle name="Note 6" xfId="691"/>
    <cellStyle name="Numero" xfId="692"/>
    <cellStyle name="Numero 2" xfId="693"/>
    <cellStyle name="Output" xfId="694"/>
    <cellStyle name="padroes" xfId="695"/>
    <cellStyle name="Percent" xfId="696"/>
    <cellStyle name="Percent 2" xfId="697"/>
    <cellStyle name="Percent_ADITIVO DE REMANEJAMENTO 05 - REAL ENERGY 04-10-2016" xfId="698"/>
    <cellStyle name="Percentual" xfId="699"/>
    <cellStyle name="planilhas" xfId="700"/>
    <cellStyle name="Ponto" xfId="701"/>
    <cellStyle name="Porcentagem 10" xfId="702"/>
    <cellStyle name="Porcentagem 10 2" xfId="703"/>
    <cellStyle name="Porcentagem 11" xfId="704"/>
    <cellStyle name="Porcentagem 12" xfId="705"/>
    <cellStyle name="Porcentagem 12 2" xfId="706"/>
    <cellStyle name="Porcentagem 13" xfId="707"/>
    <cellStyle name="Porcentagem 13 2" xfId="708"/>
    <cellStyle name="Porcentagem 14" xfId="709"/>
    <cellStyle name="Porcentagem 14 2" xfId="710"/>
    <cellStyle name="Porcentagem 15" xfId="711"/>
    <cellStyle name="Porcentagem 15 2" xfId="712"/>
    <cellStyle name="Porcentagem 2" xfId="713"/>
    <cellStyle name="Porcentagem 2 2" xfId="714"/>
    <cellStyle name="Porcentagem 2 2 2" xfId="715"/>
    <cellStyle name="Porcentagem 2 2 2 2" xfId="716"/>
    <cellStyle name="Porcentagem 2 2 3" xfId="717"/>
    <cellStyle name="Porcentagem 2 3" xfId="718"/>
    <cellStyle name="Porcentagem 2 3 2" xfId="719"/>
    <cellStyle name="Porcentagem 2 4" xfId="720"/>
    <cellStyle name="Porcentagem 3" xfId="721"/>
    <cellStyle name="Porcentagem 3 2" xfId="722"/>
    <cellStyle name="Porcentagem 4" xfId="723"/>
    <cellStyle name="Porcentagem 4 2" xfId="724"/>
    <cellStyle name="Porcentagem 4 2 2" xfId="725"/>
    <cellStyle name="Porcentagem 4 3" xfId="726"/>
    <cellStyle name="Porcentagem 4 3 2" xfId="727"/>
    <cellStyle name="Porcentagem 4 4" xfId="728"/>
    <cellStyle name="Porcentagem 4 4 2" xfId="729"/>
    <cellStyle name="Porcentagem 4 5" xfId="730"/>
    <cellStyle name="Porcentagem 4 5 2" xfId="731"/>
    <cellStyle name="Porcentagem 4 6" xfId="732"/>
    <cellStyle name="Porcentagem 4 6 2" xfId="733"/>
    <cellStyle name="Porcentagem 4 7" xfId="734"/>
    <cellStyle name="Porcentagem 4 7 2" xfId="735"/>
    <cellStyle name="Porcentagem 4 8" xfId="736"/>
    <cellStyle name="Porcentagem 4 8 2" xfId="737"/>
    <cellStyle name="Porcentagem 4 9" xfId="738"/>
    <cellStyle name="Porcentagem 5" xfId="739"/>
    <cellStyle name="Porcentagem 5 2" xfId="740"/>
    <cellStyle name="Porcentagem 6" xfId="741"/>
    <cellStyle name="Porcentagem 6 2" xfId="742"/>
    <cellStyle name="Porcentagem 6 3" xfId="743"/>
    <cellStyle name="Porcentagem 7" xfId="744"/>
    <cellStyle name="Porcentagem 8" xfId="745"/>
    <cellStyle name="Porcentagem 9" xfId="746"/>
    <cellStyle name="Porcentagem 9 2" xfId="747"/>
    <cellStyle name="Porcentagem 9 2 2" xfId="748"/>
    <cellStyle name="Porcentagem 9 3" xfId="749"/>
    <cellStyle name="Porcentagem 9 3 2" xfId="750"/>
    <cellStyle name="Porcentagem 9 4" xfId="751"/>
    <cellStyle name="Porcentagem 9 4 2" xfId="752"/>
    <cellStyle name="Porcentagem 9 5" xfId="753"/>
    <cellStyle name="Saída 2" xfId="754"/>
    <cellStyle name="Saída 2 2" xfId="755"/>
    <cellStyle name="Saída 3" xfId="756"/>
    <cellStyle name="Saída 3 2" xfId="757"/>
    <cellStyle name="Saída 4" xfId="758"/>
    <cellStyle name="Separador de m" xfId="759"/>
    <cellStyle name="Separador de milhares 10" xfId="760"/>
    <cellStyle name="Separador de milhares 10 2" xfId="761"/>
    <cellStyle name="Separador de milhares 10 2 2" xfId="762"/>
    <cellStyle name="Separador de milhares 10 2 3" xfId="763"/>
    <cellStyle name="Separador de milhares 10 2 4" xfId="764"/>
    <cellStyle name="Separador de milhares 10 2 4 2" xfId="765"/>
    <cellStyle name="Separador de milhares 10 2 5" xfId="766"/>
    <cellStyle name="Separador de milhares 10 2 6" xfId="767"/>
    <cellStyle name="Separador de milhares 10 3" xfId="768"/>
    <cellStyle name="Separador de milhares 10 3 2" xfId="769"/>
    <cellStyle name="Separador de milhares 10 4" xfId="770"/>
    <cellStyle name="Separador de milhares 10 5" xfId="771"/>
    <cellStyle name="Separador de milhares 11" xfId="772"/>
    <cellStyle name="Separador de milhares 11 2" xfId="773"/>
    <cellStyle name="Separador de milhares 11 2 2" xfId="774"/>
    <cellStyle name="Separador de milhares 11 2 3" xfId="775"/>
    <cellStyle name="Separador de milhares 11 3" xfId="776"/>
    <cellStyle name="Separador de milhares 11 3 2" xfId="777"/>
    <cellStyle name="Separador de milhares 11 4" xfId="778"/>
    <cellStyle name="Separador de milhares 12" xfId="779"/>
    <cellStyle name="Separador de milhares 12 2" xfId="780"/>
    <cellStyle name="Separador de milhares 12 2 2" xfId="781"/>
    <cellStyle name="Separador de milhares 12 2 3" xfId="782"/>
    <cellStyle name="Separador de milhares 12 3" xfId="783"/>
    <cellStyle name="Separador de milhares 12 3 2" xfId="784"/>
    <cellStyle name="Separador de milhares 12 4" xfId="785"/>
    <cellStyle name="Separador de milhares 13" xfId="786"/>
    <cellStyle name="Separador de milhares 13 2" xfId="787"/>
    <cellStyle name="Separador de milhares 13 2 2" xfId="788"/>
    <cellStyle name="Separador de milhares 13 2 3" xfId="789"/>
    <cellStyle name="Separador de milhares 13 3" xfId="790"/>
    <cellStyle name="Separador de milhares 13 3 2" xfId="791"/>
    <cellStyle name="Separador de milhares 13 4" xfId="792"/>
    <cellStyle name="Separador de milhares 14" xfId="793"/>
    <cellStyle name="Separador de milhares 14 2" xfId="794"/>
    <cellStyle name="Separador de milhares 14 2 2" xfId="795"/>
    <cellStyle name="Separador de milhares 14 2 3" xfId="796"/>
    <cellStyle name="Separador de milhares 14 3" xfId="797"/>
    <cellStyle name="Separador de milhares 14 3 2" xfId="798"/>
    <cellStyle name="Separador de milhares 14 4" xfId="799"/>
    <cellStyle name="Separador de milhares 15" xfId="800"/>
    <cellStyle name="Separador de milhares 15 2" xfId="801"/>
    <cellStyle name="Separador de milhares 15 2 2" xfId="802"/>
    <cellStyle name="Separador de milhares 15 2 3" xfId="803"/>
    <cellStyle name="Separador de milhares 15 3" xfId="804"/>
    <cellStyle name="Separador de milhares 15 3 2" xfId="805"/>
    <cellStyle name="Separador de milhares 15 4" xfId="806"/>
    <cellStyle name="Separador de milhares 16" xfId="807"/>
    <cellStyle name="Separador de milhares 16 2" xfId="808"/>
    <cellStyle name="Separador de milhares 16 2 2" xfId="809"/>
    <cellStyle name="Separador de milhares 16 2 3" xfId="810"/>
    <cellStyle name="Separador de milhares 16 3" xfId="811"/>
    <cellStyle name="Separador de milhares 16 3 2" xfId="812"/>
    <cellStyle name="Separador de milhares 16 4" xfId="813"/>
    <cellStyle name="Separador de milhares 17" xfId="814"/>
    <cellStyle name="Separador de milhares 17 2" xfId="815"/>
    <cellStyle name="Separador de milhares 17 2 2" xfId="816"/>
    <cellStyle name="Separador de milhares 17 2 3" xfId="817"/>
    <cellStyle name="Separador de milhares 17 3" xfId="818"/>
    <cellStyle name="Separador de milhares 17 3 2" xfId="819"/>
    <cellStyle name="Separador de milhares 17 4" xfId="820"/>
    <cellStyle name="Separador de milhares 18" xfId="821"/>
    <cellStyle name="Separador de milhares 18 2" xfId="822"/>
    <cellStyle name="Separador de milhares 18 2 2" xfId="823"/>
    <cellStyle name="Separador de milhares 18 2 3" xfId="824"/>
    <cellStyle name="Separador de milhares 18 3" xfId="825"/>
    <cellStyle name="Separador de milhares 18 3 2" xfId="826"/>
    <cellStyle name="Separador de milhares 18 4" xfId="827"/>
    <cellStyle name="Separador de milhares 19" xfId="828"/>
    <cellStyle name="Separador de milhares 19 2" xfId="829"/>
    <cellStyle name="Separador de milhares 19 2 2" xfId="830"/>
    <cellStyle name="Separador de milhares 19 2 3" xfId="831"/>
    <cellStyle name="Separador de milhares 19 3" xfId="832"/>
    <cellStyle name="Separador de milhares 19 3 2" xfId="833"/>
    <cellStyle name="Separador de milhares 19 4" xfId="834"/>
    <cellStyle name="Separador de milhares 2" xfId="835"/>
    <cellStyle name="Separador de milhares 2 2" xfId="836"/>
    <cellStyle name="Separador de milhares 2 2 2" xfId="837"/>
    <cellStyle name="Separador de milhares 2 2 2 2" xfId="838"/>
    <cellStyle name="Separador de milhares 2 2 2 3" xfId="839"/>
    <cellStyle name="Separador de milhares 2 2 3" xfId="840"/>
    <cellStyle name="Separador de milhares 2 2 3 2" xfId="841"/>
    <cellStyle name="Separador de milhares 2 2 4" xfId="842"/>
    <cellStyle name="Separador de milhares 2 2 4 2" xfId="843"/>
    <cellStyle name="Separador de milhares 2 2 5" xfId="844"/>
    <cellStyle name="Separador de milhares 2 3" xfId="845"/>
    <cellStyle name="Separador de milhares 2 3 2" xfId="846"/>
    <cellStyle name="Separador de milhares 2 3 2 2" xfId="847"/>
    <cellStyle name="Separador de milhares 2 3 2 2 2" xfId="848"/>
    <cellStyle name="Separador de milhares 2 3 2 2 3" xfId="849"/>
    <cellStyle name="Separador de milhares 2 3 2 3" xfId="850"/>
    <cellStyle name="Separador de milhares 2 3 2 3 2" xfId="851"/>
    <cellStyle name="Separador de milhares 2 3 2 4" xfId="852"/>
    <cellStyle name="Separador de milhares 2 3 3" xfId="853"/>
    <cellStyle name="Separador de milhares 2 3 3 2" xfId="854"/>
    <cellStyle name="Separador de milhares 2 3 3 3" xfId="855"/>
    <cellStyle name="Separador de milhares 2 3 4" xfId="856"/>
    <cellStyle name="Separador de milhares 2 3 4 2" xfId="857"/>
    <cellStyle name="Separador de milhares 2 3 5" xfId="858"/>
    <cellStyle name="Separador de milhares 2 3_Orc. Com. 01-12 - Dren Pluvial_Pav_Com Boa Esperanca_VALENDO" xfId="859"/>
    <cellStyle name="Separador de milhares 2 4" xfId="860"/>
    <cellStyle name="Separador de milhares 2 4 2" xfId="861"/>
    <cellStyle name="Separador de milhares 2 4 3" xfId="862"/>
    <cellStyle name="Separador de milhares 2 4 4" xfId="863"/>
    <cellStyle name="Separador de milhares 2 5" xfId="864"/>
    <cellStyle name="Separador de milhares 2 5 2" xfId="865"/>
    <cellStyle name="Separador de milhares 2 6" xfId="866"/>
    <cellStyle name="Separador de milhares 2 7" xfId="867"/>
    <cellStyle name="Separador de milhares 20" xfId="868"/>
    <cellStyle name="Separador de milhares 20 2" xfId="869"/>
    <cellStyle name="Separador de milhares 20 2 2" xfId="870"/>
    <cellStyle name="Separador de milhares 20 2 3" xfId="871"/>
    <cellStyle name="Separador de milhares 20 3" xfId="872"/>
    <cellStyle name="Separador de milhares 20 3 2" xfId="873"/>
    <cellStyle name="Separador de milhares 20 4" xfId="874"/>
    <cellStyle name="Separador de milhares 21" xfId="875"/>
    <cellStyle name="Separador de milhares 21 2" xfId="876"/>
    <cellStyle name="Separador de milhares 21 2 2" xfId="877"/>
    <cellStyle name="Separador de milhares 21 2 3" xfId="878"/>
    <cellStyle name="Separador de milhares 21 3" xfId="879"/>
    <cellStyle name="Separador de milhares 21 3 2" xfId="880"/>
    <cellStyle name="Separador de milhares 21 4" xfId="881"/>
    <cellStyle name="Separador de milhares 22" xfId="882"/>
    <cellStyle name="Separador de milhares 22 2" xfId="883"/>
    <cellStyle name="Separador de milhares 22 2 2" xfId="884"/>
    <cellStyle name="Separador de milhares 22 2 3" xfId="885"/>
    <cellStyle name="Separador de milhares 22 3" xfId="886"/>
    <cellStyle name="Separador de milhares 22 3 2" xfId="887"/>
    <cellStyle name="Separador de milhares 22 4" xfId="888"/>
    <cellStyle name="Separador de milhares 23" xfId="889"/>
    <cellStyle name="Separador de milhares 23 2" xfId="890"/>
    <cellStyle name="Separador de milhares 23 2 2" xfId="891"/>
    <cellStyle name="Separador de milhares 23 2 3" xfId="892"/>
    <cellStyle name="Separador de milhares 23 3" xfId="893"/>
    <cellStyle name="Separador de milhares 23 3 2" xfId="894"/>
    <cellStyle name="Separador de milhares 23 4" xfId="895"/>
    <cellStyle name="Separador de milhares 24" xfId="896"/>
    <cellStyle name="Separador de milhares 24 2" xfId="897"/>
    <cellStyle name="Separador de milhares 24 2 2" xfId="898"/>
    <cellStyle name="Separador de milhares 24 2 3" xfId="899"/>
    <cellStyle name="Separador de milhares 24 3" xfId="900"/>
    <cellStyle name="Separador de milhares 24 3 2" xfId="901"/>
    <cellStyle name="Separador de milhares 24 4" xfId="902"/>
    <cellStyle name="Separador de milhares 25" xfId="903"/>
    <cellStyle name="Separador de milhares 25 2" xfId="904"/>
    <cellStyle name="Separador de milhares 25 2 2" xfId="905"/>
    <cellStyle name="Separador de milhares 25 2 3" xfId="906"/>
    <cellStyle name="Separador de milhares 25 3" xfId="907"/>
    <cellStyle name="Separador de milhares 25 3 2" xfId="908"/>
    <cellStyle name="Separador de milhares 25 4" xfId="909"/>
    <cellStyle name="Separador de milhares 26" xfId="910"/>
    <cellStyle name="Separador de milhares 26 2" xfId="911"/>
    <cellStyle name="Separador de milhares 26 2 2" xfId="912"/>
    <cellStyle name="Separador de milhares 26 2 3" xfId="913"/>
    <cellStyle name="Separador de milhares 26 3" xfId="914"/>
    <cellStyle name="Separador de milhares 26 3 2" xfId="915"/>
    <cellStyle name="Separador de milhares 26 4" xfId="916"/>
    <cellStyle name="Separador de milhares 27" xfId="917"/>
    <cellStyle name="Separador de milhares 27 2" xfId="918"/>
    <cellStyle name="Separador de milhares 27 2 2" xfId="919"/>
    <cellStyle name="Separador de milhares 27 2 3" xfId="920"/>
    <cellStyle name="Separador de milhares 27 3" xfId="921"/>
    <cellStyle name="Separador de milhares 27 3 2" xfId="922"/>
    <cellStyle name="Separador de milhares 27 4" xfId="923"/>
    <cellStyle name="Separador de milhares 28" xfId="924"/>
    <cellStyle name="Separador de milhares 28 2" xfId="925"/>
    <cellStyle name="Separador de milhares 28 2 2" xfId="926"/>
    <cellStyle name="Separador de milhares 28 2 2 2" xfId="927"/>
    <cellStyle name="Separador de milhares 28 2 2 3" xfId="928"/>
    <cellStyle name="Separador de milhares 28 2 3" xfId="929"/>
    <cellStyle name="Separador de milhares 28 2 3 2" xfId="930"/>
    <cellStyle name="Separador de milhares 28 2 4" xfId="931"/>
    <cellStyle name="Separador de milhares 28 3" xfId="932"/>
    <cellStyle name="Separador de milhares 28 3 2" xfId="933"/>
    <cellStyle name="Separador de milhares 28 3 3" xfId="934"/>
    <cellStyle name="Separador de milhares 28 4" xfId="935"/>
    <cellStyle name="Separador de milhares 28 4 2" xfId="936"/>
    <cellStyle name="Separador de milhares 28 5" xfId="937"/>
    <cellStyle name="Separador de milhares 28_Planilha MODELO" xfId="938"/>
    <cellStyle name="Separador de milhares 29" xfId="939"/>
    <cellStyle name="Separador de milhares 29 2" xfId="940"/>
    <cellStyle name="Separador de milhares 29 2 2" xfId="941"/>
    <cellStyle name="Separador de milhares 29 2 3" xfId="942"/>
    <cellStyle name="Separador de milhares 29 3" xfId="943"/>
    <cellStyle name="Separador de milhares 29 3 2" xfId="944"/>
    <cellStyle name="Separador de milhares 29 4" xfId="945"/>
    <cellStyle name="Separador de milhares 2_Planilha MODELO" xfId="946"/>
    <cellStyle name="Separador de milhares 3" xfId="947"/>
    <cellStyle name="Separador de milhares 3 2" xfId="948"/>
    <cellStyle name="Separador de milhares 3 2 2" xfId="949"/>
    <cellStyle name="Separador de milhares 3 2 2 2" xfId="950"/>
    <cellStyle name="Separador de milhares 3 2 2 3" xfId="951"/>
    <cellStyle name="Separador de milhares 3 2 3" xfId="952"/>
    <cellStyle name="Separador de milhares 3 2 3 2" xfId="953"/>
    <cellStyle name="Separador de milhares 3 2 4" xfId="954"/>
    <cellStyle name="Separador de milhares 3 2 5" xfId="955"/>
    <cellStyle name="Separador de milhares 3 3" xfId="956"/>
    <cellStyle name="Separador de milhares 3 3 2" xfId="957"/>
    <cellStyle name="Separador de milhares 3 3 3" xfId="958"/>
    <cellStyle name="Separador de milhares 3 4" xfId="959"/>
    <cellStyle name="Separador de milhares 3 4 2" xfId="960"/>
    <cellStyle name="Separador de milhares 3 5" xfId="961"/>
    <cellStyle name="Separador de milhares 30" xfId="962"/>
    <cellStyle name="Separador de milhares 30 2" xfId="963"/>
    <cellStyle name="Separador de milhares 30 2 2" xfId="964"/>
    <cellStyle name="Separador de milhares 30 2 3" xfId="965"/>
    <cellStyle name="Separador de milhares 30 3" xfId="966"/>
    <cellStyle name="Separador de milhares 30 3 2" xfId="967"/>
    <cellStyle name="Separador de milhares 30 4" xfId="968"/>
    <cellStyle name="Separador de milhares 31" xfId="969"/>
    <cellStyle name="Separador de milhares 31 2" xfId="970"/>
    <cellStyle name="Separador de milhares 31 2 2" xfId="971"/>
    <cellStyle name="Separador de milhares 31 2 3" xfId="972"/>
    <cellStyle name="Separador de milhares 31 3" xfId="973"/>
    <cellStyle name="Separador de milhares 31 3 2" xfId="974"/>
    <cellStyle name="Separador de milhares 31 4" xfId="975"/>
    <cellStyle name="Separador de milhares 32" xfId="976"/>
    <cellStyle name="Separador de milhares 32 2" xfId="977"/>
    <cellStyle name="Separador de milhares 32 2 2" xfId="978"/>
    <cellStyle name="Separador de milhares 32 2 3" xfId="979"/>
    <cellStyle name="Separador de milhares 32 3" xfId="980"/>
    <cellStyle name="Separador de milhares 32 3 2" xfId="981"/>
    <cellStyle name="Separador de milhares 32 4" xfId="982"/>
    <cellStyle name="Separador de milhares 33" xfId="983"/>
    <cellStyle name="Separador de milhares 33 2" xfId="984"/>
    <cellStyle name="Separador de milhares 33 2 2" xfId="985"/>
    <cellStyle name="Separador de milhares 33 2 3" xfId="986"/>
    <cellStyle name="Separador de milhares 33 3" xfId="987"/>
    <cellStyle name="Separador de milhares 33 3 2" xfId="988"/>
    <cellStyle name="Separador de milhares 33 4" xfId="989"/>
    <cellStyle name="Separador de milhares 34" xfId="990"/>
    <cellStyle name="Separador de milhares 34 2" xfId="991"/>
    <cellStyle name="Separador de milhares 34 2 2" xfId="992"/>
    <cellStyle name="Separador de milhares 34 2 3" xfId="993"/>
    <cellStyle name="Separador de milhares 34 3" xfId="994"/>
    <cellStyle name="Separador de milhares 34 3 2" xfId="995"/>
    <cellStyle name="Separador de milhares 34 4" xfId="996"/>
    <cellStyle name="Separador de milhares 35" xfId="997"/>
    <cellStyle name="Separador de milhares 35 2" xfId="998"/>
    <cellStyle name="Separador de milhares 35 2 2" xfId="999"/>
    <cellStyle name="Separador de milhares 35 2 3" xfId="1000"/>
    <cellStyle name="Separador de milhares 35 3" xfId="1001"/>
    <cellStyle name="Separador de milhares 35 3 2" xfId="1002"/>
    <cellStyle name="Separador de milhares 35 4" xfId="1003"/>
    <cellStyle name="Separador de milhares 36" xfId="1004"/>
    <cellStyle name="Separador de milhares 36 2" xfId="1005"/>
    <cellStyle name="Separador de milhares 36 2 2" xfId="1006"/>
    <cellStyle name="Separador de milhares 36 2 3" xfId="1007"/>
    <cellStyle name="Separador de milhares 36 3" xfId="1008"/>
    <cellStyle name="Separador de milhares 36 3 2" xfId="1009"/>
    <cellStyle name="Separador de milhares 36 4" xfId="1010"/>
    <cellStyle name="Separador de milhares 37" xfId="1011"/>
    <cellStyle name="Separador de milhares 37 2" xfId="1012"/>
    <cellStyle name="Separador de milhares 37 2 2" xfId="1013"/>
    <cellStyle name="Separador de milhares 37 2 3" xfId="1014"/>
    <cellStyle name="Separador de milhares 37 3" xfId="1015"/>
    <cellStyle name="Separador de milhares 37 3 2" xfId="1016"/>
    <cellStyle name="Separador de milhares 37 4" xfId="1017"/>
    <cellStyle name="Separador de milhares 38" xfId="1018"/>
    <cellStyle name="Separador de milhares 38 2" xfId="1019"/>
    <cellStyle name="Separador de milhares 38 2 2" xfId="1020"/>
    <cellStyle name="Separador de milhares 38 2 3" xfId="1021"/>
    <cellStyle name="Separador de milhares 38 3" xfId="1022"/>
    <cellStyle name="Separador de milhares 38 3 2" xfId="1023"/>
    <cellStyle name="Separador de milhares 38 4" xfId="1024"/>
    <cellStyle name="Separador de milhares 39" xfId="1025"/>
    <cellStyle name="Separador de milhares 39 2" xfId="1026"/>
    <cellStyle name="Separador de milhares 39 2 2" xfId="1027"/>
    <cellStyle name="Separador de milhares 39 2 3" xfId="1028"/>
    <cellStyle name="Separador de milhares 39 3" xfId="1029"/>
    <cellStyle name="Separador de milhares 39 3 2" xfId="1030"/>
    <cellStyle name="Separador de milhares 39 4" xfId="1031"/>
    <cellStyle name="Separador de milhares 3_Planilha MODELO" xfId="1032"/>
    <cellStyle name="Separador de milhares 4" xfId="1033"/>
    <cellStyle name="Separador de milhares 4 2" xfId="1034"/>
    <cellStyle name="Separador de milhares 4 2 2" xfId="1035"/>
    <cellStyle name="Separador de milhares 4 2 2 2" xfId="1036"/>
    <cellStyle name="Separador de milhares 4 2 2 3" xfId="1037"/>
    <cellStyle name="Separador de milhares 4 2 3" xfId="1038"/>
    <cellStyle name="Separador de milhares 4 2 3 2" xfId="1039"/>
    <cellStyle name="Separador de milhares 4 2 4" xfId="1040"/>
    <cellStyle name="Separador de milhares 4 3" xfId="1041"/>
    <cellStyle name="Separador de milhares 4 3 2" xfId="1042"/>
    <cellStyle name="Separador de milhares 4 3 2 2" xfId="1043"/>
    <cellStyle name="Separador de milhares 4 3 3" xfId="1044"/>
    <cellStyle name="Separador de milhares 4 3 3 2" xfId="1045"/>
    <cellStyle name="Separador de milhares 4 3 4" xfId="1046"/>
    <cellStyle name="Separador de milhares 4 3 5" xfId="1047"/>
    <cellStyle name="Separador de milhares 4 4" xfId="1048"/>
    <cellStyle name="Separador de milhares 4 4 2" xfId="1049"/>
    <cellStyle name="Separador de milhares 4 4 2 2" xfId="1050"/>
    <cellStyle name="Separador de milhares 4 4 3" xfId="1051"/>
    <cellStyle name="Separador de milhares 4 4 3 2" xfId="1052"/>
    <cellStyle name="Separador de milhares 4 4 4" xfId="1053"/>
    <cellStyle name="Separador de milhares 4 5" xfId="1054"/>
    <cellStyle name="Separador de milhares 4 5 2" xfId="1055"/>
    <cellStyle name="Separador de milhares 4 5 2 2" xfId="1056"/>
    <cellStyle name="Separador de milhares 4 5 3" xfId="1057"/>
    <cellStyle name="Separador de milhares 4 5 3 2" xfId="1058"/>
    <cellStyle name="Separador de milhares 4 5 4" xfId="1059"/>
    <cellStyle name="Separador de milhares 4 6" xfId="1060"/>
    <cellStyle name="Separador de milhares 4 6 2" xfId="1061"/>
    <cellStyle name="Separador de milhares 4 7" xfId="1062"/>
    <cellStyle name="Separador de milhares 4 7 2" xfId="1063"/>
    <cellStyle name="Separador de milhares 4 8" xfId="1064"/>
    <cellStyle name="Separador de milhares 40" xfId="1065"/>
    <cellStyle name="Separador de milhares 40 2" xfId="1066"/>
    <cellStyle name="Separador de milhares 40 2 2" xfId="1067"/>
    <cellStyle name="Separador de milhares 40 2 3" xfId="1068"/>
    <cellStyle name="Separador de milhares 40 3" xfId="1069"/>
    <cellStyle name="Separador de milhares 40 3 2" xfId="1070"/>
    <cellStyle name="Separador de milhares 40 4" xfId="1071"/>
    <cellStyle name="Separador de milhares 41" xfId="1072"/>
    <cellStyle name="Separador de milhares 41 2" xfId="1073"/>
    <cellStyle name="Separador de milhares 41 2 2" xfId="1074"/>
    <cellStyle name="Separador de milhares 41 2 3" xfId="1075"/>
    <cellStyle name="Separador de milhares 41 3" xfId="1076"/>
    <cellStyle name="Separador de milhares 41 3 2" xfId="1077"/>
    <cellStyle name="Separador de milhares 41 4" xfId="1078"/>
    <cellStyle name="Separador de milhares 42" xfId="1079"/>
    <cellStyle name="Separador de milhares 42 2" xfId="1080"/>
    <cellStyle name="Separador de milhares 42 2 2" xfId="1081"/>
    <cellStyle name="Separador de milhares 42 2 3" xfId="1082"/>
    <cellStyle name="Separador de milhares 42 3" xfId="1083"/>
    <cellStyle name="Separador de milhares 42 3 2" xfId="1084"/>
    <cellStyle name="Separador de milhares 42 4" xfId="1085"/>
    <cellStyle name="Separador de milhares 43" xfId="1086"/>
    <cellStyle name="Separador de milhares 43 2" xfId="1087"/>
    <cellStyle name="Separador de milhares 43 2 2" xfId="1088"/>
    <cellStyle name="Separador de milhares 43 2 3" xfId="1089"/>
    <cellStyle name="Separador de milhares 43 3" xfId="1090"/>
    <cellStyle name="Separador de milhares 43 3 2" xfId="1091"/>
    <cellStyle name="Separador de milhares 43 4" xfId="1092"/>
    <cellStyle name="Separador de milhares 44" xfId="1093"/>
    <cellStyle name="Separador de milhares 44 2" xfId="1094"/>
    <cellStyle name="Separador de milhares 44 2 2" xfId="1095"/>
    <cellStyle name="Separador de milhares 44 2 3" xfId="1096"/>
    <cellStyle name="Separador de milhares 44 3" xfId="1097"/>
    <cellStyle name="Separador de milhares 44 3 2" xfId="1098"/>
    <cellStyle name="Separador de milhares 44 4" xfId="1099"/>
    <cellStyle name="Separador de milhares 45" xfId="1100"/>
    <cellStyle name="Separador de milhares 45 2" xfId="1101"/>
    <cellStyle name="Separador de milhares 45 2 2" xfId="1102"/>
    <cellStyle name="Separador de milhares 45 2 3" xfId="1103"/>
    <cellStyle name="Separador de milhares 45 3" xfId="1104"/>
    <cellStyle name="Separador de milhares 45 3 2" xfId="1105"/>
    <cellStyle name="Separador de milhares 45 4" xfId="1106"/>
    <cellStyle name="Separador de milhares 46" xfId="1107"/>
    <cellStyle name="Separador de milhares 46 2" xfId="1108"/>
    <cellStyle name="Separador de milhares 46 2 2" xfId="1109"/>
    <cellStyle name="Separador de milhares 46 2 3" xfId="1110"/>
    <cellStyle name="Separador de milhares 46 3" xfId="1111"/>
    <cellStyle name="Separador de milhares 46 3 2" xfId="1112"/>
    <cellStyle name="Separador de milhares 46 4" xfId="1113"/>
    <cellStyle name="Separador de milhares 47" xfId="1114"/>
    <cellStyle name="Separador de milhares 47 2" xfId="1115"/>
    <cellStyle name="Separador de milhares 47 2 2" xfId="1116"/>
    <cellStyle name="Separador de milhares 47 2 3" xfId="1117"/>
    <cellStyle name="Separador de milhares 47 3" xfId="1118"/>
    <cellStyle name="Separador de milhares 47 3 2" xfId="1119"/>
    <cellStyle name="Separador de milhares 47 4" xfId="1120"/>
    <cellStyle name="Separador de milhares 48" xfId="1121"/>
    <cellStyle name="Separador de milhares 48 2" xfId="1122"/>
    <cellStyle name="Separador de milhares 48 2 2" xfId="1123"/>
    <cellStyle name="Separador de milhares 48 2 3" xfId="1124"/>
    <cellStyle name="Separador de milhares 48 3" xfId="1125"/>
    <cellStyle name="Separador de milhares 48 3 2" xfId="1126"/>
    <cellStyle name="Separador de milhares 48 4" xfId="1127"/>
    <cellStyle name="Separador de milhares 49" xfId="1128"/>
    <cellStyle name="Separador de milhares 49 2" xfId="1129"/>
    <cellStyle name="Separador de milhares 49 2 2" xfId="1130"/>
    <cellStyle name="Separador de milhares 49 2 3" xfId="1131"/>
    <cellStyle name="Separador de milhares 49 3" xfId="1132"/>
    <cellStyle name="Separador de milhares 49 3 2" xfId="1133"/>
    <cellStyle name="Separador de milhares 49 4" xfId="1134"/>
    <cellStyle name="Separador de milhares 5" xfId="1135"/>
    <cellStyle name="Separador de milhares 5 2" xfId="1136"/>
    <cellStyle name="Separador de milhares 5 2 2" xfId="1137"/>
    <cellStyle name="Separador de milhares 5 2 2 2" xfId="1138"/>
    <cellStyle name="Separador de milhares 5 2 2 3" xfId="1139"/>
    <cellStyle name="Separador de milhares 5 2 3" xfId="1140"/>
    <cellStyle name="Separador de milhares 5 2 3 2" xfId="1141"/>
    <cellStyle name="Separador de milhares 5 2 4" xfId="1142"/>
    <cellStyle name="Separador de milhares 5 3" xfId="1143"/>
    <cellStyle name="Separador de milhares 5 3 2" xfId="1144"/>
    <cellStyle name="Separador de milhares 5 3 3" xfId="1145"/>
    <cellStyle name="Separador de milhares 5 4" xfId="1146"/>
    <cellStyle name="Separador de milhares 5 5" xfId="1147"/>
    <cellStyle name="Separador de milhares 5 5 2" xfId="1148"/>
    <cellStyle name="Separador de milhares 5 6" xfId="1149"/>
    <cellStyle name="Separador de milhares 50" xfId="1150"/>
    <cellStyle name="Separador de milhares 50 2" xfId="1151"/>
    <cellStyle name="Separador de milhares 50 2 2" xfId="1152"/>
    <cellStyle name="Separador de milhares 50 2 3" xfId="1153"/>
    <cellStyle name="Separador de milhares 50 3" xfId="1154"/>
    <cellStyle name="Separador de milhares 50 3 2" xfId="1155"/>
    <cellStyle name="Separador de milhares 50 4" xfId="1156"/>
    <cellStyle name="Separador de milhares 51" xfId="1157"/>
    <cellStyle name="Separador de milhares 51 2" xfId="1158"/>
    <cellStyle name="Separador de milhares 51 2 2" xfId="1159"/>
    <cellStyle name="Separador de milhares 51 2 3" xfId="1160"/>
    <cellStyle name="Separador de milhares 51 3" xfId="1161"/>
    <cellStyle name="Separador de milhares 51 3 2" xfId="1162"/>
    <cellStyle name="Separador de milhares 51 4" xfId="1163"/>
    <cellStyle name="Separador de milhares 52" xfId="1164"/>
    <cellStyle name="Separador de milhares 52 2" xfId="1165"/>
    <cellStyle name="Separador de milhares 52 2 2" xfId="1166"/>
    <cellStyle name="Separador de milhares 52 2 3" xfId="1167"/>
    <cellStyle name="Separador de milhares 52 3" xfId="1168"/>
    <cellStyle name="Separador de milhares 52 3 2" xfId="1169"/>
    <cellStyle name="Separador de milhares 52 4" xfId="1170"/>
    <cellStyle name="Separador de milhares 53" xfId="1171"/>
    <cellStyle name="Separador de milhares 53 2" xfId="1172"/>
    <cellStyle name="Separador de milhares 53 2 2" xfId="1173"/>
    <cellStyle name="Separador de milhares 53 2 3" xfId="1174"/>
    <cellStyle name="Separador de milhares 53 3" xfId="1175"/>
    <cellStyle name="Separador de milhares 53 3 2" xfId="1176"/>
    <cellStyle name="Separador de milhares 53 4" xfId="1177"/>
    <cellStyle name="Separador de milhares 54" xfId="1178"/>
    <cellStyle name="Separador de milhares 54 2" xfId="1179"/>
    <cellStyle name="Separador de milhares 54 2 2" xfId="1180"/>
    <cellStyle name="Separador de milhares 54 2 3" xfId="1181"/>
    <cellStyle name="Separador de milhares 54 3" xfId="1182"/>
    <cellStyle name="Separador de milhares 54 3 2" xfId="1183"/>
    <cellStyle name="Separador de milhares 54 4" xfId="1184"/>
    <cellStyle name="Separador de milhares 55" xfId="1185"/>
    <cellStyle name="Separador de milhares 55 2" xfId="1186"/>
    <cellStyle name="Separador de milhares 55 2 2" xfId="1187"/>
    <cellStyle name="Separador de milhares 55 2 3" xfId="1188"/>
    <cellStyle name="Separador de milhares 55 3" xfId="1189"/>
    <cellStyle name="Separador de milhares 55 3 2" xfId="1190"/>
    <cellStyle name="Separador de milhares 55 4" xfId="1191"/>
    <cellStyle name="Separador de milhares 56" xfId="1192"/>
    <cellStyle name="Separador de milhares 56 2" xfId="1193"/>
    <cellStyle name="Separador de milhares 56 2 2" xfId="1194"/>
    <cellStyle name="Separador de milhares 56 2 3" xfId="1195"/>
    <cellStyle name="Separador de milhares 56 3" xfId="1196"/>
    <cellStyle name="Separador de milhares 56 3 2" xfId="1197"/>
    <cellStyle name="Separador de milhares 56 4" xfId="1198"/>
    <cellStyle name="Separador de milhares 57" xfId="1199"/>
    <cellStyle name="Separador de milhares 57 2" xfId="1200"/>
    <cellStyle name="Separador de milhares 57 2 2" xfId="1201"/>
    <cellStyle name="Separador de milhares 57 2 3" xfId="1202"/>
    <cellStyle name="Separador de milhares 57 3" xfId="1203"/>
    <cellStyle name="Separador de milhares 57 3 2" xfId="1204"/>
    <cellStyle name="Separador de milhares 57 4" xfId="1205"/>
    <cellStyle name="Separador de milhares 58" xfId="1206"/>
    <cellStyle name="Separador de milhares 58 2" xfId="1207"/>
    <cellStyle name="Separador de milhares 58 2 2" xfId="1208"/>
    <cellStyle name="Separador de milhares 58 2 3" xfId="1209"/>
    <cellStyle name="Separador de milhares 58 3" xfId="1210"/>
    <cellStyle name="Separador de milhares 58 3 2" xfId="1211"/>
    <cellStyle name="Separador de milhares 58 4" xfId="1212"/>
    <cellStyle name="Separador de milhares 59" xfId="1213"/>
    <cellStyle name="Separador de milhares 59 2" xfId="1214"/>
    <cellStyle name="Separador de milhares 59 2 2" xfId="1215"/>
    <cellStyle name="Separador de milhares 59 2 3" xfId="1216"/>
    <cellStyle name="Separador de milhares 59 3" xfId="1217"/>
    <cellStyle name="Separador de milhares 59 3 2" xfId="1218"/>
    <cellStyle name="Separador de milhares 59 4" xfId="1219"/>
    <cellStyle name="Separador de milhares 6" xfId="1220"/>
    <cellStyle name="Separador de milhares 6 2" xfId="1221"/>
    <cellStyle name="Separador de milhares 6 2 2" xfId="1222"/>
    <cellStyle name="Separador de milhares 6 2 3" xfId="1223"/>
    <cellStyle name="Separador de milhares 6 3" xfId="1224"/>
    <cellStyle name="Separador de milhares 6 3 2" xfId="1225"/>
    <cellStyle name="Separador de milhares 6 4" xfId="1226"/>
    <cellStyle name="Separador de milhares 60" xfId="1227"/>
    <cellStyle name="Separador de milhares 60 2" xfId="1228"/>
    <cellStyle name="Separador de milhares 60 2 2" xfId="1229"/>
    <cellStyle name="Separador de milhares 60 2 3" xfId="1230"/>
    <cellStyle name="Separador de milhares 60 3" xfId="1231"/>
    <cellStyle name="Separador de milhares 60 3 2" xfId="1232"/>
    <cellStyle name="Separador de milhares 60 4" xfId="1233"/>
    <cellStyle name="Separador de milhares 61" xfId="1234"/>
    <cellStyle name="Separador de milhares 61 2" xfId="1235"/>
    <cellStyle name="Separador de milhares 61 2 2" xfId="1236"/>
    <cellStyle name="Separador de milhares 61 2 3" xfId="1237"/>
    <cellStyle name="Separador de milhares 61 3" xfId="1238"/>
    <cellStyle name="Separador de milhares 61 3 2" xfId="1239"/>
    <cellStyle name="Separador de milhares 61 4" xfId="1240"/>
    <cellStyle name="Separador de milhares 62" xfId="1241"/>
    <cellStyle name="Separador de milhares 62 2" xfId="1242"/>
    <cellStyle name="Separador de milhares 62 2 2" xfId="1243"/>
    <cellStyle name="Separador de milhares 62 2 3" xfId="1244"/>
    <cellStyle name="Separador de milhares 62 3" xfId="1245"/>
    <cellStyle name="Separador de milhares 62 3 2" xfId="1246"/>
    <cellStyle name="Separador de milhares 62 4" xfId="1247"/>
    <cellStyle name="Separador de milhares 63" xfId="1248"/>
    <cellStyle name="Separador de milhares 63 2" xfId="1249"/>
    <cellStyle name="Separador de milhares 63 2 2" xfId="1250"/>
    <cellStyle name="Separador de milhares 63 2 3" xfId="1251"/>
    <cellStyle name="Separador de milhares 63 3" xfId="1252"/>
    <cellStyle name="Separador de milhares 63 3 2" xfId="1253"/>
    <cellStyle name="Separador de milhares 63 4" xfId="1254"/>
    <cellStyle name="Separador de milhares 64" xfId="1255"/>
    <cellStyle name="Separador de milhares 64 2" xfId="1256"/>
    <cellStyle name="Separador de milhares 64 2 2" xfId="1257"/>
    <cellStyle name="Separador de milhares 64 2 3" xfId="1258"/>
    <cellStyle name="Separador de milhares 64 3" xfId="1259"/>
    <cellStyle name="Separador de milhares 64 3 2" xfId="1260"/>
    <cellStyle name="Separador de milhares 64 4" xfId="1261"/>
    <cellStyle name="Separador de milhares 65" xfId="1262"/>
    <cellStyle name="Separador de milhares 65 2" xfId="1263"/>
    <cellStyle name="Separador de milhares 65 2 2" xfId="1264"/>
    <cellStyle name="Separador de milhares 65 2 3" xfId="1265"/>
    <cellStyle name="Separador de milhares 65 3" xfId="1266"/>
    <cellStyle name="Separador de milhares 65 3 2" xfId="1267"/>
    <cellStyle name="Separador de milhares 65 4" xfId="1268"/>
    <cellStyle name="Separador de milhares 66" xfId="1269"/>
    <cellStyle name="Separador de milhares 66 2" xfId="1270"/>
    <cellStyle name="Separador de milhares 66 2 2" xfId="1271"/>
    <cellStyle name="Separador de milhares 66 2 3" xfId="1272"/>
    <cellStyle name="Separador de milhares 66 3" xfId="1273"/>
    <cellStyle name="Separador de milhares 66 3 2" xfId="1274"/>
    <cellStyle name="Separador de milhares 66 4" xfId="1275"/>
    <cellStyle name="Separador de milhares 67" xfId="1276"/>
    <cellStyle name="Separador de milhares 67 2" xfId="1277"/>
    <cellStyle name="Separador de milhares 67 2 2" xfId="1278"/>
    <cellStyle name="Separador de milhares 67 2 3" xfId="1279"/>
    <cellStyle name="Separador de milhares 67 3" xfId="1280"/>
    <cellStyle name="Separador de milhares 67 3 2" xfId="1281"/>
    <cellStyle name="Separador de milhares 67 4" xfId="1282"/>
    <cellStyle name="Separador de milhares 68" xfId="1283"/>
    <cellStyle name="Separador de milhares 68 2" xfId="1284"/>
    <cellStyle name="Separador de milhares 68 2 2" xfId="1285"/>
    <cellStyle name="Separador de milhares 68 2 3" xfId="1286"/>
    <cellStyle name="Separador de milhares 68 3" xfId="1287"/>
    <cellStyle name="Separador de milhares 68 3 2" xfId="1288"/>
    <cellStyle name="Separador de milhares 68 4" xfId="1289"/>
    <cellStyle name="Separador de milhares 69" xfId="1290"/>
    <cellStyle name="Separador de milhares 69 2" xfId="1291"/>
    <cellStyle name="Separador de milhares 69 2 2" xfId="1292"/>
    <cellStyle name="Separador de milhares 69 2 3" xfId="1293"/>
    <cellStyle name="Separador de milhares 69 3" xfId="1294"/>
    <cellStyle name="Separador de milhares 69 3 2" xfId="1295"/>
    <cellStyle name="Separador de milhares 69 4" xfId="1296"/>
    <cellStyle name="Separador de milhares 7" xfId="1297"/>
    <cellStyle name="Separador de milhares 7 2" xfId="1298"/>
    <cellStyle name="Separador de milhares 7 2 2" xfId="1299"/>
    <cellStyle name="Separador de milhares 7 2 3" xfId="1300"/>
    <cellStyle name="Separador de milhares 7 3" xfId="1301"/>
    <cellStyle name="Separador de milhares 7 3 2" xfId="1302"/>
    <cellStyle name="Separador de milhares 7 4" xfId="1303"/>
    <cellStyle name="Separador de milhares 70" xfId="1304"/>
    <cellStyle name="Separador de milhares 70 2" xfId="1305"/>
    <cellStyle name="Separador de milhares 70 2 2" xfId="1306"/>
    <cellStyle name="Separador de milhares 70 2 3" xfId="1307"/>
    <cellStyle name="Separador de milhares 70 3" xfId="1308"/>
    <cellStyle name="Separador de milhares 70 3 2" xfId="1309"/>
    <cellStyle name="Separador de milhares 70 4" xfId="1310"/>
    <cellStyle name="Separador de milhares 71" xfId="1311"/>
    <cellStyle name="Separador de milhares 71 2" xfId="1312"/>
    <cellStyle name="Separador de milhares 71 2 2" xfId="1313"/>
    <cellStyle name="Separador de milhares 71 2 3" xfId="1314"/>
    <cellStyle name="Separador de milhares 71 3" xfId="1315"/>
    <cellStyle name="Separador de milhares 71 3 2" xfId="1316"/>
    <cellStyle name="Separador de milhares 71 4" xfId="1317"/>
    <cellStyle name="Separador de milhares 72" xfId="1318"/>
    <cellStyle name="Separador de milhares 72 2" xfId="1319"/>
    <cellStyle name="Separador de milhares 72 2 2" xfId="1320"/>
    <cellStyle name="Separador de milhares 72 2 3" xfId="1321"/>
    <cellStyle name="Separador de milhares 72 3" xfId="1322"/>
    <cellStyle name="Separador de milhares 72 3 2" xfId="1323"/>
    <cellStyle name="Separador de milhares 72 4" xfId="1324"/>
    <cellStyle name="Separador de milhares 73" xfId="1325"/>
    <cellStyle name="Separador de milhares 73 2" xfId="1326"/>
    <cellStyle name="Separador de milhares 73 2 2" xfId="1327"/>
    <cellStyle name="Separador de milhares 73 2 3" xfId="1328"/>
    <cellStyle name="Separador de milhares 73 3" xfId="1329"/>
    <cellStyle name="Separador de milhares 73 3 2" xfId="1330"/>
    <cellStyle name="Separador de milhares 73 4" xfId="1331"/>
    <cellStyle name="Separador de milhares 74" xfId="1332"/>
    <cellStyle name="Separador de milhares 74 2" xfId="1333"/>
    <cellStyle name="Separador de milhares 74 2 2" xfId="1334"/>
    <cellStyle name="Separador de milhares 74 2 3" xfId="1335"/>
    <cellStyle name="Separador de milhares 74 3" xfId="1336"/>
    <cellStyle name="Separador de milhares 74 3 2" xfId="1337"/>
    <cellStyle name="Separador de milhares 74 4" xfId="1338"/>
    <cellStyle name="Separador de milhares 75" xfId="1339"/>
    <cellStyle name="Separador de milhares 75 2" xfId="1340"/>
    <cellStyle name="Separador de milhares 75 2 2" xfId="1341"/>
    <cellStyle name="Separador de milhares 75 2 3" xfId="1342"/>
    <cellStyle name="Separador de milhares 75 3" xfId="1343"/>
    <cellStyle name="Separador de milhares 75 3 2" xfId="1344"/>
    <cellStyle name="Separador de milhares 75 4" xfId="1345"/>
    <cellStyle name="Separador de milhares 76" xfId="1346"/>
    <cellStyle name="Separador de milhares 76 2" xfId="1347"/>
    <cellStyle name="Separador de milhares 76 2 2" xfId="1348"/>
    <cellStyle name="Separador de milhares 76 2 3" xfId="1349"/>
    <cellStyle name="Separador de milhares 76 3" xfId="1350"/>
    <cellStyle name="Separador de milhares 76 3 2" xfId="1351"/>
    <cellStyle name="Separador de milhares 76 4" xfId="1352"/>
    <cellStyle name="Separador de milhares 77" xfId="1353"/>
    <cellStyle name="Separador de milhares 77 2" xfId="1354"/>
    <cellStyle name="Separador de milhares 77 2 2" xfId="1355"/>
    <cellStyle name="Separador de milhares 77 2 3" xfId="1356"/>
    <cellStyle name="Separador de milhares 77 3" xfId="1357"/>
    <cellStyle name="Separador de milhares 77 3 2" xfId="1358"/>
    <cellStyle name="Separador de milhares 77 4" xfId="1359"/>
    <cellStyle name="Separador de milhares 78" xfId="1360"/>
    <cellStyle name="Separador de milhares 78 2" xfId="1361"/>
    <cellStyle name="Separador de milhares 78 2 2" xfId="1362"/>
    <cellStyle name="Separador de milhares 78 2 3" xfId="1363"/>
    <cellStyle name="Separador de milhares 78 3" xfId="1364"/>
    <cellStyle name="Separador de milhares 78 3 2" xfId="1365"/>
    <cellStyle name="Separador de milhares 78 4" xfId="1366"/>
    <cellStyle name="Separador de milhares 79" xfId="1367"/>
    <cellStyle name="Separador de milhares 79 2" xfId="1368"/>
    <cellStyle name="Separador de milhares 79 2 2" xfId="1369"/>
    <cellStyle name="Separador de milhares 79 2 3" xfId="1370"/>
    <cellStyle name="Separador de milhares 79 3" xfId="1371"/>
    <cellStyle name="Separador de milhares 79 3 2" xfId="1372"/>
    <cellStyle name="Separador de milhares 79 4" xfId="1373"/>
    <cellStyle name="Separador de milhares 8" xfId="1374"/>
    <cellStyle name="Separador de milhares 8 2" xfId="1375"/>
    <cellStyle name="Separador de milhares 8 2 2" xfId="1376"/>
    <cellStyle name="Separador de milhares 8 2 3" xfId="1377"/>
    <cellStyle name="Separador de milhares 8 3" xfId="1378"/>
    <cellStyle name="Separador de milhares 8 3 2" xfId="1379"/>
    <cellStyle name="Separador de milhares 8 4" xfId="1380"/>
    <cellStyle name="Separador de milhares 80" xfId="1381"/>
    <cellStyle name="Separador de milhares 80 2" xfId="1382"/>
    <cellStyle name="Separador de milhares 80 2 2" xfId="1383"/>
    <cellStyle name="Separador de milhares 80 2 3" xfId="1384"/>
    <cellStyle name="Separador de milhares 80 3" xfId="1385"/>
    <cellStyle name="Separador de milhares 80 3 2" xfId="1386"/>
    <cellStyle name="Separador de milhares 80 4" xfId="1387"/>
    <cellStyle name="Separador de milhares 81" xfId="1388"/>
    <cellStyle name="Separador de milhares 81 2" xfId="1389"/>
    <cellStyle name="Separador de milhares 81 2 2" xfId="1390"/>
    <cellStyle name="Separador de milhares 81 2 3" xfId="1391"/>
    <cellStyle name="Separador de milhares 81 3" xfId="1392"/>
    <cellStyle name="Separador de milhares 81 3 2" xfId="1393"/>
    <cellStyle name="Separador de milhares 81 4" xfId="1394"/>
    <cellStyle name="Separador de milhares 82" xfId="1395"/>
    <cellStyle name="Separador de milhares 82 2" xfId="1396"/>
    <cellStyle name="Separador de milhares 82 2 2" xfId="1397"/>
    <cellStyle name="Separador de milhares 82 2 3" xfId="1398"/>
    <cellStyle name="Separador de milhares 82 3" xfId="1399"/>
    <cellStyle name="Separador de milhares 82 3 2" xfId="1400"/>
    <cellStyle name="Separador de milhares 82 4" xfId="1401"/>
    <cellStyle name="Separador de milhares 83" xfId="1402"/>
    <cellStyle name="Separador de milhares 83 2" xfId="1403"/>
    <cellStyle name="Separador de milhares 83 2 2" xfId="1404"/>
    <cellStyle name="Separador de milhares 83 2 3" xfId="1405"/>
    <cellStyle name="Separador de milhares 83 3" xfId="1406"/>
    <cellStyle name="Separador de milhares 83 3 2" xfId="1407"/>
    <cellStyle name="Separador de milhares 83 4" xfId="1408"/>
    <cellStyle name="Separador de milhares 84" xfId="1409"/>
    <cellStyle name="Separador de milhares 84 2" xfId="1410"/>
    <cellStyle name="Separador de milhares 84 2 2" xfId="1411"/>
    <cellStyle name="Separador de milhares 84 2 3" xfId="1412"/>
    <cellStyle name="Separador de milhares 84 3" xfId="1413"/>
    <cellStyle name="Separador de milhares 84 3 2" xfId="1414"/>
    <cellStyle name="Separador de milhares 84 4" xfId="1415"/>
    <cellStyle name="Separador de milhares 85" xfId="1416"/>
    <cellStyle name="Separador de milhares 85 2" xfId="1417"/>
    <cellStyle name="Separador de milhares 85 2 2" xfId="1418"/>
    <cellStyle name="Separador de milhares 85 2 3" xfId="1419"/>
    <cellStyle name="Separador de milhares 85 3" xfId="1420"/>
    <cellStyle name="Separador de milhares 85 3 2" xfId="1421"/>
    <cellStyle name="Separador de milhares 85 4" xfId="1422"/>
    <cellStyle name="Separador de milhares 86" xfId="1423"/>
    <cellStyle name="Separador de milhares 86 2" xfId="1424"/>
    <cellStyle name="Separador de milhares 86 2 2" xfId="1425"/>
    <cellStyle name="Separador de milhares 86 2 3" xfId="1426"/>
    <cellStyle name="Separador de milhares 86 3" xfId="1427"/>
    <cellStyle name="Separador de milhares 86 3 2" xfId="1428"/>
    <cellStyle name="Separador de milhares 86 4" xfId="1429"/>
    <cellStyle name="Separador de milhares 87" xfId="1430"/>
    <cellStyle name="Separador de milhares 87 2" xfId="1431"/>
    <cellStyle name="Separador de milhares 87 2 2" xfId="1432"/>
    <cellStyle name="Separador de milhares 87 2 3" xfId="1433"/>
    <cellStyle name="Separador de milhares 87 3" xfId="1434"/>
    <cellStyle name="Separador de milhares 87 3 2" xfId="1435"/>
    <cellStyle name="Separador de milhares 87 3 3" xfId="1436"/>
    <cellStyle name="Separador de milhares 87 4" xfId="1437"/>
    <cellStyle name="Separador de milhares 87 5" xfId="1438"/>
    <cellStyle name="Separador de milhares 88" xfId="1439"/>
    <cellStyle name="Separador de milhares 88 2" xfId="1440"/>
    <cellStyle name="Separador de milhares 88 2 2" xfId="1441"/>
    <cellStyle name="Separador de milhares 88 2 2 2" xfId="1442"/>
    <cellStyle name="Separador de milhares 88 2 3" xfId="1443"/>
    <cellStyle name="Separador de milhares 88 2 3 2" xfId="1444"/>
    <cellStyle name="Separador de milhares 88 2 4" xfId="1445"/>
    <cellStyle name="Separador de milhares 88 3" xfId="1446"/>
    <cellStyle name="Separador de milhares 88 3 2" xfId="1447"/>
    <cellStyle name="Separador de milhares 88 3 2 2" xfId="1448"/>
    <cellStyle name="Separador de milhares 88 3 3" xfId="1449"/>
    <cellStyle name="Separador de milhares 88 3 3 2" xfId="1450"/>
    <cellStyle name="Separador de milhares 88 3 4" xfId="1451"/>
    <cellStyle name="Separador de milhares 88 4" xfId="1452"/>
    <cellStyle name="Separador de milhares 88 4 2" xfId="1453"/>
    <cellStyle name="Separador de milhares 88 4 2 2" xfId="1454"/>
    <cellStyle name="Separador de milhares 88 4 3" xfId="1455"/>
    <cellStyle name="Separador de milhares 88 4 3 2" xfId="1456"/>
    <cellStyle name="Separador de milhares 88 4 4" xfId="1457"/>
    <cellStyle name="Separador de milhares 88 5" xfId="1458"/>
    <cellStyle name="Separador de milhares 88 5 2" xfId="1459"/>
    <cellStyle name="Separador de milhares 88 6" xfId="1460"/>
    <cellStyle name="Separador de milhares 88 6 2" xfId="1461"/>
    <cellStyle name="Separador de milhares 88 7" xfId="1462"/>
    <cellStyle name="Separador de milhares 88 7 2" xfId="1463"/>
    <cellStyle name="Separador de milhares 88 8" xfId="1464"/>
    <cellStyle name="Separador de milhares 89" xfId="1465"/>
    <cellStyle name="Separador de milhares 89 2" xfId="1466"/>
    <cellStyle name="Separador de milhares 89 2 2" xfId="1467"/>
    <cellStyle name="Separador de milhares 89 3" xfId="1468"/>
    <cellStyle name="Separador de milhares 89 3 2" xfId="1469"/>
    <cellStyle name="Separador de milhares 89 4" xfId="1470"/>
    <cellStyle name="Separador de milhares 9" xfId="1471"/>
    <cellStyle name="Separador de milhares 9 2" xfId="1472"/>
    <cellStyle name="Separador de milhares 9 2 2" xfId="1473"/>
    <cellStyle name="Separador de milhares 9 2 3" xfId="1474"/>
    <cellStyle name="Separador de milhares 9 3" xfId="1475"/>
    <cellStyle name="Separador de milhares 9 3 2" xfId="1476"/>
    <cellStyle name="Separador de milhares 9 4" xfId="1477"/>
    <cellStyle name="Sheet Title" xfId="1478"/>
    <cellStyle name="SUB-TOT" xfId="1479"/>
    <cellStyle name="SUB-TOT 2" xfId="1480"/>
    <cellStyle name="SUB-TOT 2 2" xfId="1481"/>
    <cellStyle name="SUB-TOT 2 3" xfId="1482"/>
    <cellStyle name="SUB-TOT 3" xfId="1483"/>
    <cellStyle name="SUB-TOT 3 2" xfId="1484"/>
    <cellStyle name="SUB-TOT 4" xfId="1485"/>
    <cellStyle name="sub-total" xfId="1486"/>
    <cellStyle name="sub-total 2" xfId="1487"/>
    <cellStyle name="sub-total 2 2" xfId="1488"/>
    <cellStyle name="sub-total 2 3" xfId="1489"/>
    <cellStyle name="sub-total 3" xfId="1490"/>
    <cellStyle name="sub-total 3 2" xfId="1491"/>
    <cellStyle name="sub-total 4" xfId="1492"/>
    <cellStyle name="Texto de Aviso 2" xfId="1493"/>
    <cellStyle name="Texto de Aviso 3" xfId="1494"/>
    <cellStyle name="Texto Explicativo 2" xfId="1495"/>
    <cellStyle name="Texto Explicativo 3" xfId="1496"/>
    <cellStyle name="Title" xfId="1497"/>
    <cellStyle name="Titulo1" xfId="1498"/>
    <cellStyle name="Titulo2" xfId="1499"/>
    <cellStyle name="Total 2" xfId="1500"/>
    <cellStyle name="Total 2 2" xfId="1501"/>
    <cellStyle name="Total 2 3" xfId="1502"/>
    <cellStyle name="Total 3" xfId="1503"/>
    <cellStyle name="Total 3 2" xfId="1504"/>
    <cellStyle name="Total 4" xfId="1505"/>
    <cellStyle name="Título 1 1" xfId="1506"/>
    <cellStyle name="Título 1 1 1" xfId="1507"/>
    <cellStyle name="Título 1 1 1 1" xfId="1508"/>
    <cellStyle name="Título 1 1_OrcamentMy" xfId="1509"/>
    <cellStyle name="Título 1 2" xfId="1510"/>
    <cellStyle name="Título 1 2 2" xfId="1511"/>
    <cellStyle name="Título 1 3" xfId="1512"/>
    <cellStyle name="Título 1 3 2" xfId="1513"/>
    <cellStyle name="Título 1 4" xfId="1514"/>
    <cellStyle name="Título 1 4 2" xfId="1515"/>
    <cellStyle name="Título 1 5" xfId="1516"/>
    <cellStyle name="Título 1 5 2" xfId="1517"/>
    <cellStyle name="Título 1 6" xfId="1518"/>
    <cellStyle name="Título 1 6 2" xfId="1519"/>
    <cellStyle name="Título 1 7" xfId="1520"/>
    <cellStyle name="Título 1 8" xfId="1521"/>
    <cellStyle name="Título 10" xfId="1522"/>
    <cellStyle name="Título 2 2" xfId="1523"/>
    <cellStyle name="Título 2 2 2" xfId="1524"/>
    <cellStyle name="Título 2 3" xfId="1525"/>
    <cellStyle name="Título 2 3 2" xfId="1526"/>
    <cellStyle name="Título 2 4" xfId="1527"/>
    <cellStyle name="Título 3 2" xfId="1528"/>
    <cellStyle name="Título 3 2 2" xfId="1529"/>
    <cellStyle name="Título 3 3" xfId="1530"/>
    <cellStyle name="Título 3 3 2" xfId="1531"/>
    <cellStyle name="Título 3 4" xfId="1532"/>
    <cellStyle name="Título 4 2" xfId="1533"/>
    <cellStyle name="Título 4 2 2" xfId="1534"/>
    <cellStyle name="Título 4 3" xfId="1535"/>
    <cellStyle name="Título 4 3 2" xfId="1536"/>
    <cellStyle name="Título 4 4" xfId="1537"/>
    <cellStyle name="Título 5" xfId="1538"/>
    <cellStyle name="Título 5 2" xfId="1539"/>
    <cellStyle name="Título 6" xfId="1540"/>
    <cellStyle name="Título 7" xfId="1541"/>
    <cellStyle name="Título 8" xfId="1542"/>
    <cellStyle name="Título 9" xfId="1543"/>
    <cellStyle name="Vírgula 10" xfId="1544"/>
    <cellStyle name="Vírgula 10 2" xfId="1545"/>
    <cellStyle name="Vírgula 10 2 2" xfId="1546"/>
    <cellStyle name="Vírgula 10 2 2 2" xfId="1547"/>
    <cellStyle name="Vírgula 10 2 2 2 2" xfId="1548"/>
    <cellStyle name="Vírgula 10 2 2 2 3" xfId="1549"/>
    <cellStyle name="Vírgula 10 2 2 3" xfId="1550"/>
    <cellStyle name="Vírgula 10 2 2 3 2" xfId="1551"/>
    <cellStyle name="Vírgula 10 2 2 4" xfId="1552"/>
    <cellStyle name="Vírgula 10 2 2 5" xfId="1553"/>
    <cellStyle name="Vírgula 10 2 2 6" xfId="1554"/>
    <cellStyle name="Vírgula 10 2 2 7" xfId="1555"/>
    <cellStyle name="Vírgula 10 2 3" xfId="0"/>
    <cellStyle name="Vírgula 10 2 3 2" xfId="0"/>
    <cellStyle name="Vírgula 10 2 3 3" xfId="0"/>
    <cellStyle name="Vírgula 10 2 4" xfId="0"/>
    <cellStyle name="Vírgula 10 2 4 2" xfId="0"/>
    <cellStyle name="Vírgula 10 2 5" xfId="0"/>
    <cellStyle name="Vírgula 10 2 6" xfId="0"/>
    <cellStyle name="Vírgula 10 2 7" xfId="0"/>
    <cellStyle name="Vírgula 10 2 8" xfId="0"/>
    <cellStyle name="Vírgula 10 3" xfId="0"/>
    <cellStyle name="Vírgula 10 3 2" xfId="0"/>
    <cellStyle name="Vírgula 10 3 3" xfId="0"/>
    <cellStyle name="Vírgula 10 4" xfId="0"/>
    <cellStyle name="Vírgula 10 4 2" xfId="0"/>
    <cellStyle name="Vírgula 10 5" xfId="0"/>
    <cellStyle name="Vírgula 10 6" xfId="0"/>
    <cellStyle name="Vírgula 10 7" xfId="0"/>
    <cellStyle name="Vírgula 10 8" xfId="0"/>
    <cellStyle name="Vírgula 11" xfId="0"/>
    <cellStyle name="Vírgula 11 2" xfId="0"/>
    <cellStyle name="Vírgula 11 2 2" xfId="0"/>
    <cellStyle name="Vírgula 11 2 3" xfId="0"/>
    <cellStyle name="Vírgula 11 3" xfId="0"/>
    <cellStyle name="Vírgula 11 3 2" xfId="0"/>
    <cellStyle name="Vírgula 11 4" xfId="0"/>
    <cellStyle name="Vírgula 11 5" xfId="0"/>
    <cellStyle name="Vírgula 11 6" xfId="0"/>
    <cellStyle name="Vírgula 11 7" xfId="0"/>
    <cellStyle name="Vírgula 12" xfId="0"/>
    <cellStyle name="Vírgula 12 2" xfId="0"/>
    <cellStyle name="Vírgula 12 2 2" xfId="0"/>
    <cellStyle name="Vírgula 12 2 3" xfId="0"/>
    <cellStyle name="Vírgula 12 3" xfId="0"/>
    <cellStyle name="Vírgula 12 3 2" xfId="0"/>
    <cellStyle name="Vírgula 12 4" xfId="0"/>
    <cellStyle name="Vírgula 12 5" xfId="0"/>
    <cellStyle name="Vírgula 12 6" xfId="0"/>
    <cellStyle name="Vírgula 12 7" xfId="0"/>
    <cellStyle name="Vírgula 13" xfId="0"/>
    <cellStyle name="Vírgula 13 2" xfId="0"/>
    <cellStyle name="Vírgula 14" xfId="0"/>
    <cellStyle name="Vírgula 14 2" xfId="0"/>
    <cellStyle name="Vírgula 14 2 2" xfId="0"/>
    <cellStyle name="Vírgula 14 2 3" xfId="0"/>
    <cellStyle name="Vírgula 14 3" xfId="0"/>
    <cellStyle name="Vírgula 14 3 2" xfId="0"/>
    <cellStyle name="Vírgula 14 4" xfId="0"/>
    <cellStyle name="Vírgula 14 5" xfId="0"/>
    <cellStyle name="Vírgula 14 6" xfId="0"/>
    <cellStyle name="Vírgula 14 7" xfId="0"/>
    <cellStyle name="Vírgula 15" xfId="0"/>
    <cellStyle name="Vírgula 15 2" xfId="0"/>
    <cellStyle name="Vírgula 16" xfId="0"/>
    <cellStyle name="Vírgula 16 2" xfId="0"/>
    <cellStyle name="Vírgula 16 2 2" xfId="0"/>
    <cellStyle name="Vírgula 16 2 2 2" xfId="0"/>
    <cellStyle name="Vírgula 16 2 3" xfId="0"/>
    <cellStyle name="Vírgula 16 3" xfId="0"/>
    <cellStyle name="Vírgula 16 3 2" xfId="0"/>
    <cellStyle name="Vírgula 16 3 2 2" xfId="0"/>
    <cellStyle name="Vírgula 16 3 3" xfId="0"/>
    <cellStyle name="Vírgula 16 4" xfId="0"/>
    <cellStyle name="Vírgula 16 4 2" xfId="0"/>
    <cellStyle name="Vírgula 16 5" xfId="0"/>
    <cellStyle name="Vírgula 16 5 2" xfId="0"/>
    <cellStyle name="Vírgula 17" xfId="0"/>
    <cellStyle name="Vírgula 17 2" xfId="0"/>
    <cellStyle name="Vírgula 17 3" xfId="0"/>
    <cellStyle name="Vírgula 18" xfId="0"/>
    <cellStyle name="Vírgula 18 2" xfId="0"/>
    <cellStyle name="Vírgula 19" xfId="0"/>
    <cellStyle name="Vírgula 19 2" xfId="0"/>
    <cellStyle name="Vírgula 2" xfId="0"/>
    <cellStyle name="Vírgula 2 2" xfId="0"/>
    <cellStyle name="Vírgula 2 2 2" xfId="0"/>
    <cellStyle name="Vírgula 2 2 2 2" xfId="0"/>
    <cellStyle name="Vírgula 2 2 2 2 2" xfId="0"/>
    <cellStyle name="Vírgula 2 2 2 2 3" xfId="0"/>
    <cellStyle name="Vírgula 2 2 2 3" xfId="0"/>
    <cellStyle name="Vírgula 2 2 2 3 2" xfId="0"/>
    <cellStyle name="Vírgula 2 2 2 4" xfId="0"/>
    <cellStyle name="Vírgula 2 2 2 5" xfId="0"/>
    <cellStyle name="Vírgula 2 2 2 6" xfId="0"/>
    <cellStyle name="Vírgula 2 2 2 7" xfId="0"/>
    <cellStyle name="Vírgula 2 2 3" xfId="0"/>
    <cellStyle name="Vírgula 2 2 3 2" xfId="0"/>
    <cellStyle name="Vírgula 2 2 3 2 2" xfId="0"/>
    <cellStyle name="Vírgula 2 2 3 2 2 2" xfId="0"/>
    <cellStyle name="Vírgula 2 2 3 2 2 3" xfId="0"/>
    <cellStyle name="Vírgula 2 2 3 2 3" xfId="0"/>
    <cellStyle name="Vírgula 2 2 3 2 3 2" xfId="0"/>
    <cellStyle name="Vírgula 2 2 3 2 4" xfId="0"/>
    <cellStyle name="Vírgula 2 2 3 2 5" xfId="0"/>
    <cellStyle name="Vírgula 2 2 3 2 6" xfId="0"/>
    <cellStyle name="Vírgula 2 2 3 2 7" xfId="0"/>
    <cellStyle name="Vírgula 2 2 3 3" xfId="0"/>
    <cellStyle name="Vírgula 2 2 4" xfId="0"/>
    <cellStyle name="Vírgula 2 2 4 2" xfId="0"/>
    <cellStyle name="Vírgula 2 3" xfId="0"/>
    <cellStyle name="Vírgula 2 3 2" xfId="0"/>
    <cellStyle name="Vírgula 2 3 2 2" xfId="0"/>
    <cellStyle name="Vírgula 2 3 2 2 2" xfId="0"/>
    <cellStyle name="Vírgula 2 3 2 2 3" xfId="0"/>
    <cellStyle name="Vírgula 2 3 2 3" xfId="0"/>
    <cellStyle name="Vírgula 2 3 2 3 2" xfId="0"/>
    <cellStyle name="Vírgula 2 3 2 4" xfId="0"/>
    <cellStyle name="Vírgula 2 3 2 5" xfId="0"/>
    <cellStyle name="Vírgula 2 3 2 6" xfId="0"/>
    <cellStyle name="Vírgula 2 3 2 7" xfId="0"/>
    <cellStyle name="Vírgula 2 3 3" xfId="0"/>
    <cellStyle name="Vírgula 2 3 3 2" xfId="0"/>
    <cellStyle name="Vírgula 2 3 3 3" xfId="0"/>
    <cellStyle name="Vírgula 2 3 4" xfId="0"/>
    <cellStyle name="Vírgula 2 3 4 2" xfId="0"/>
    <cellStyle name="Vírgula 2 3 5" xfId="0"/>
    <cellStyle name="Vírgula 2 3 6" xfId="0"/>
    <cellStyle name="Vírgula 2 3 7" xfId="0"/>
    <cellStyle name="Vírgula 2 3 8" xfId="0"/>
    <cellStyle name="Vírgula 2 4" xfId="0"/>
    <cellStyle name="Vírgula 2 5" xfId="0"/>
    <cellStyle name="Vírgula 2 5 2" xfId="0"/>
    <cellStyle name="Vírgula 20" xfId="0"/>
    <cellStyle name="Vírgula 3" xfId="0"/>
    <cellStyle name="Vírgula 3 2" xfId="0"/>
    <cellStyle name="Vírgula 3 2 2" xfId="0"/>
    <cellStyle name="Vírgula 3 2 2 2" xfId="0"/>
    <cellStyle name="Vírgula 3 2 2 2 2" xfId="0"/>
    <cellStyle name="Vírgula 3 2 2 2 2 2" xfId="0"/>
    <cellStyle name="Vírgula 3 2 2 2 2 3" xfId="0"/>
    <cellStyle name="Vírgula 3 2 2 2 3" xfId="0"/>
    <cellStyle name="Vírgula 3 2 2 2 3 2" xfId="0"/>
    <cellStyle name="Vírgula 3 2 2 2 4" xfId="0"/>
    <cellStyle name="Vírgula 3 2 2 2 5" xfId="0"/>
    <cellStyle name="Vírgula 3 2 2 2 6" xfId="0"/>
    <cellStyle name="Vírgula 3 2 2 2 7" xfId="0"/>
    <cellStyle name="Vírgula 3 2 2 3" xfId="0"/>
    <cellStyle name="Vírgula 3 2 2 3 2" xfId="0"/>
    <cellStyle name="Vírgula 3 2 2 3 3" xfId="0"/>
    <cellStyle name="Vírgula 3 2 2 4" xfId="0"/>
    <cellStyle name="Vírgula 3 2 2 4 2" xfId="0"/>
    <cellStyle name="Vírgula 3 2 2 5" xfId="0"/>
    <cellStyle name="Vírgula 3 2 2 6" xfId="0"/>
    <cellStyle name="Vírgula 3 2 2 7" xfId="0"/>
    <cellStyle name="Vírgula 3 2 2 8" xfId="0"/>
    <cellStyle name="Vírgula 3 2 3" xfId="0"/>
    <cellStyle name="Vírgula 3 2 3 2" xfId="0"/>
    <cellStyle name="Vírgula 3 2 3 3" xfId="0"/>
    <cellStyle name="Vírgula 3 2 4" xfId="0"/>
    <cellStyle name="Vírgula 3 2 4 2" xfId="0"/>
    <cellStyle name="Vírgula 3 2 5" xfId="0"/>
    <cellStyle name="Vírgula 3 3" xfId="0"/>
    <cellStyle name="Vírgula 3 3 2" xfId="0"/>
    <cellStyle name="Vírgula 3 3 3" xfId="0"/>
    <cellStyle name="Vírgula 3 4" xfId="0"/>
    <cellStyle name="Vírgula 3 4 2" xfId="0"/>
    <cellStyle name="Vírgula 3 5" xfId="0"/>
    <cellStyle name="Vírgula 3 6" xfId="0"/>
    <cellStyle name="Vírgula 3 7" xfId="0"/>
    <cellStyle name="Vírgula 3 8" xfId="0"/>
    <cellStyle name="Vírgula 4" xfId="0"/>
    <cellStyle name="Vírgula 4 2" xfId="0"/>
    <cellStyle name="Vírgula 4 2 2" xfId="0"/>
    <cellStyle name="Vírgula 4 2 2 2" xfId="0"/>
    <cellStyle name="Vírgula 4 2 2 3" xfId="0"/>
    <cellStyle name="Vírgula 4 2 3" xfId="0"/>
    <cellStyle name="Vírgula 4 2 3 2" xfId="0"/>
    <cellStyle name="Vírgula 4 2 4" xfId="0"/>
    <cellStyle name="Vírgula 4 2 5" xfId="0"/>
    <cellStyle name="Vírgula 4 2 6" xfId="0"/>
    <cellStyle name="Vírgula 4 2 7" xfId="0"/>
    <cellStyle name="Vírgula 4 3" xfId="0"/>
    <cellStyle name="Vírgula 4 3 10" xfId="0"/>
    <cellStyle name="Vírgula 4 3 11" xfId="0"/>
    <cellStyle name="Vírgula 4 3 12" xfId="0"/>
    <cellStyle name="Vírgula 4 3 13" xfId="0"/>
    <cellStyle name="Vírgula 4 3 2" xfId="0"/>
    <cellStyle name="Vírgula 4 3 2 10" xfId="0"/>
    <cellStyle name="Vírgula 4 3 2 2" xfId="0"/>
    <cellStyle name="Vírgula 4 3 2 2 2" xfId="0"/>
    <cellStyle name="Vírgula 4 3 2 2 2 2" xfId="0"/>
    <cellStyle name="Vírgula 4 3 2 2 2 3" xfId="0"/>
    <cellStyle name="Vírgula 4 3 2 2 3" xfId="0"/>
    <cellStyle name="Vírgula 4 3 2 2 3 2" xfId="0"/>
    <cellStyle name="Vírgula 4 3 2 2 4" xfId="0"/>
    <cellStyle name="Vírgula 4 3 2 2 5" xfId="0"/>
    <cellStyle name="Vírgula 4 3 2 2 6" xfId="0"/>
    <cellStyle name="Vírgula 4 3 2 2 7" xfId="0"/>
    <cellStyle name="Vírgula 4 3 2 3" xfId="0"/>
    <cellStyle name="Vírgula 4 3 2 3 2" xfId="0"/>
    <cellStyle name="Vírgula 4 3 2 3 2 2" xfId="0"/>
    <cellStyle name="Vírgula 4 3 2 3 2 3" xfId="0"/>
    <cellStyle name="Vírgula 4 3 2 3 3" xfId="0"/>
    <cellStyle name="Vírgula 4 3 2 3 3 2" xfId="0"/>
    <cellStyle name="Vírgula 4 3 2 3 4" xfId="0"/>
    <cellStyle name="Vírgula 4 3 2 3 5" xfId="0"/>
    <cellStyle name="Vírgula 4 3 2 3 6" xfId="0"/>
    <cellStyle name="Vírgula 4 3 2 3 7" xfId="0"/>
    <cellStyle name="Vírgula 4 3 2 4" xfId="0"/>
    <cellStyle name="Vírgula 4 3 2 4 2" xfId="0"/>
    <cellStyle name="Vírgula 4 3 2 4 2 2" xfId="0"/>
    <cellStyle name="Vírgula 4 3 2 4 2 3" xfId="0"/>
    <cellStyle name="Vírgula 4 3 2 4 3" xfId="0"/>
    <cellStyle name="Vírgula 4 3 2 4 3 2" xfId="0"/>
    <cellStyle name="Vírgula 4 3 2 4 4" xfId="0"/>
    <cellStyle name="Vírgula 4 3 2 4 5" xfId="0"/>
    <cellStyle name="Vírgula 4 3 2 4 6" xfId="0"/>
    <cellStyle name="Vírgula 4 3 2 4 7" xfId="0"/>
    <cellStyle name="Vírgula 4 3 2 5" xfId="0"/>
    <cellStyle name="Vírgula 4 3 2 5 2" xfId="0"/>
    <cellStyle name="Vírgula 4 3 2 5 3" xfId="0"/>
    <cellStyle name="Vírgula 4 3 2 6" xfId="0"/>
    <cellStyle name="Vírgula 4 3 2 6 2" xfId="0"/>
    <cellStyle name="Vírgula 4 3 2 7" xfId="0"/>
    <cellStyle name="Vírgula 4 3 2 8" xfId="0"/>
    <cellStyle name="Vírgula 4 3 2 9" xfId="0"/>
    <cellStyle name="Vírgula 4 3 3" xfId="0"/>
    <cellStyle name="Vírgula 4 3 3 2" xfId="0"/>
    <cellStyle name="Vírgula 4 3 3 2 2" xfId="0"/>
    <cellStyle name="Vírgula 4 3 3 2 2 2" xfId="0"/>
    <cellStyle name="Vírgula 4 3 3 2 2 3" xfId="0"/>
    <cellStyle name="Vírgula 4 3 3 2 3" xfId="0"/>
    <cellStyle name="Vírgula 4 3 3 2 3 2" xfId="0"/>
    <cellStyle name="Vírgula 4 3 3 2 4" xfId="0"/>
    <cellStyle name="Vírgula 4 3 3 2 5" xfId="0"/>
    <cellStyle name="Vírgula 4 3 3 2 6" xfId="0"/>
    <cellStyle name="Vírgula 4 3 3 2 7" xfId="0"/>
    <cellStyle name="Vírgula 4 3 3 3" xfId="0"/>
    <cellStyle name="Vírgula 4 3 3 3 2" xfId="0"/>
    <cellStyle name="Vírgula 4 3 3 3 3" xfId="0"/>
    <cellStyle name="Vírgula 4 3 3 4" xfId="0"/>
    <cellStyle name="Vírgula 4 3 3 4 2" xfId="0"/>
    <cellStyle name="Vírgula 4 3 3 5" xfId="0"/>
    <cellStyle name="Vírgula 4 3 3 6" xfId="0"/>
    <cellStyle name="Vírgula 4 3 3 7" xfId="0"/>
    <cellStyle name="Vírgula 4 3 3 8" xfId="0"/>
    <cellStyle name="Vírgula 4 3 4" xfId="0"/>
    <cellStyle name="Vírgula 4 3 4 2" xfId="0"/>
    <cellStyle name="Vírgula 4 3 4 2 2" xfId="0"/>
    <cellStyle name="Vírgula 4 3 4 2 3" xfId="0"/>
    <cellStyle name="Vírgula 4 3 4 3" xfId="0"/>
    <cellStyle name="Vírgula 4 3 4 3 2" xfId="0"/>
    <cellStyle name="Vírgula 4 3 4 4" xfId="0"/>
    <cellStyle name="Vírgula 4 3 4 5" xfId="0"/>
    <cellStyle name="Vírgula 4 3 4 6" xfId="0"/>
    <cellStyle name="Vírgula 4 3 4 7" xfId="0"/>
    <cellStyle name="Vírgula 4 3 5" xfId="0"/>
    <cellStyle name="Vírgula 4 3 5 2" xfId="0"/>
    <cellStyle name="Vírgula 4 3 5 2 2" xfId="0"/>
    <cellStyle name="Vírgula 4 3 5 2 3" xfId="0"/>
    <cellStyle name="Vírgula 4 3 5 3" xfId="0"/>
    <cellStyle name="Vírgula 4 3 5 3 2" xfId="0"/>
    <cellStyle name="Vírgula 4 3 5 4" xfId="0"/>
    <cellStyle name="Vírgula 4 3 5 5" xfId="0"/>
    <cellStyle name="Vírgula 4 3 5 6" xfId="0"/>
    <cellStyle name="Vírgula 4 3 5 7" xfId="0"/>
    <cellStyle name="Vírgula 4 3 6" xfId="0"/>
    <cellStyle name="Vírgula 4 3 6 2" xfId="0"/>
    <cellStyle name="Vírgula 4 3 6 2 2" xfId="0"/>
    <cellStyle name="Vírgula 4 3 6 2 3" xfId="0"/>
    <cellStyle name="Vírgula 4 3 6 3" xfId="0"/>
    <cellStyle name="Vírgula 4 3 6 3 2" xfId="0"/>
    <cellStyle name="Vírgula 4 3 6 4" xfId="0"/>
    <cellStyle name="Vírgula 4 3 6 5" xfId="0"/>
    <cellStyle name="Vírgula 4 3 6 6" xfId="0"/>
    <cellStyle name="Vírgula 4 3 6 7" xfId="0"/>
    <cellStyle name="Vírgula 4 3 7" xfId="0"/>
    <cellStyle name="Vírgula 4 3 7 2" xfId="0"/>
    <cellStyle name="Vírgula 4 3 7 2 2" xfId="0"/>
    <cellStyle name="Vírgula 4 3 7 2 3" xfId="0"/>
    <cellStyle name="Vírgula 4 3 7 3" xfId="0"/>
    <cellStyle name="Vírgula 4 3 7 3 2" xfId="0"/>
    <cellStyle name="Vírgula 4 3 7 4" xfId="0"/>
    <cellStyle name="Vírgula 4 3 7 5" xfId="0"/>
    <cellStyle name="Vírgula 4 3 7 6" xfId="0"/>
    <cellStyle name="Vírgula 4 3 7 7" xfId="0"/>
    <cellStyle name="Vírgula 4 3 8" xfId="0"/>
    <cellStyle name="Vírgula 4 3 8 2" xfId="0"/>
    <cellStyle name="Vírgula 4 3 8 3" xfId="0"/>
    <cellStyle name="Vírgula 4 3 9" xfId="0"/>
    <cellStyle name="Vírgula 4 3 9 2" xfId="0"/>
    <cellStyle name="Vírgula 4 4" xfId="0"/>
    <cellStyle name="Vírgula 4 4 2" xfId="0"/>
    <cellStyle name="Vírgula 4 4 2 2" xfId="0"/>
    <cellStyle name="Vírgula 4 4 2 3" xfId="0"/>
    <cellStyle name="Vírgula 4 4 3" xfId="0"/>
    <cellStyle name="Vírgula 4 4 3 2" xfId="0"/>
    <cellStyle name="Vírgula 4 4 4" xfId="0"/>
    <cellStyle name="Vírgula 4 5" xfId="0"/>
    <cellStyle name="Vírgula 4 5 2" xfId="0"/>
    <cellStyle name="Vírgula 4 5 3" xfId="0"/>
    <cellStyle name="Vírgula 4 6" xfId="0"/>
    <cellStyle name="Vírgula 4 6 2" xfId="0"/>
    <cellStyle name="Vírgula 4 7" xfId="0"/>
    <cellStyle name="Vírgula 4 7 2" xfId="0"/>
    <cellStyle name="Vírgula 4 8" xfId="0"/>
    <cellStyle name="Vírgula 5" xfId="0"/>
    <cellStyle name="Vírgula 5 2" xfId="0"/>
    <cellStyle name="Vírgula 5 2 2" xfId="0"/>
    <cellStyle name="Vírgula 5 2 2 2" xfId="0"/>
    <cellStyle name="Vírgula 5 2 2 2 2" xfId="0"/>
    <cellStyle name="Vírgula 5 2 2 2 3" xfId="0"/>
    <cellStyle name="Vírgula 5 2 2 3" xfId="0"/>
    <cellStyle name="Vírgula 5 2 2 3 2" xfId="0"/>
    <cellStyle name="Vírgula 5 2 2 4" xfId="0"/>
    <cellStyle name="Vírgula 5 2 2 5" xfId="0"/>
    <cellStyle name="Vírgula 5 2 2 6" xfId="0"/>
    <cellStyle name="Vírgula 5 2 2 7" xfId="0"/>
    <cellStyle name="Vírgula 5 2 3" xfId="0"/>
    <cellStyle name="Vírgula 5 2 3 2" xfId="0"/>
    <cellStyle name="Vírgula 5 2 3 3" xfId="0"/>
    <cellStyle name="Vírgula 5 2 4" xfId="0"/>
    <cellStyle name="Vírgula 5 2 4 2" xfId="0"/>
    <cellStyle name="Vírgula 5 2 5" xfId="0"/>
    <cellStyle name="Vírgula 5 2 6" xfId="0"/>
    <cellStyle name="Vírgula 5 2 7" xfId="0"/>
    <cellStyle name="Vírgula 5 2 8" xfId="0"/>
    <cellStyle name="Vírgula 5 3" xfId="0"/>
    <cellStyle name="Vírgula 5 3 2" xfId="0"/>
    <cellStyle name="Vírgula 5 3 2 2" xfId="0"/>
    <cellStyle name="Vírgula 5 3 2 2 2" xfId="0"/>
    <cellStyle name="Vírgula 5 3 2 2 2 2" xfId="0"/>
    <cellStyle name="Vírgula 5 3 2 2 2 3" xfId="0"/>
    <cellStyle name="Vírgula 5 3 2 2 3" xfId="0"/>
    <cellStyle name="Vírgula 5 3 2 2 3 2" xfId="0"/>
    <cellStyle name="Vírgula 5 3 2 2 4" xfId="0"/>
    <cellStyle name="Vírgula 5 3 2 2 5" xfId="0"/>
    <cellStyle name="Vírgula 5 3 2 2 6" xfId="0"/>
    <cellStyle name="Vírgula 5 3 2 2 7" xfId="0"/>
    <cellStyle name="Vírgula 5 3 2 3" xfId="0"/>
    <cellStyle name="Vírgula 5 3 2 3 2" xfId="0"/>
    <cellStyle name="Vírgula 5 3 2 3 2 2" xfId="0"/>
    <cellStyle name="Vírgula 5 3 2 3 2 3" xfId="0"/>
    <cellStyle name="Vírgula 5 3 2 3 3" xfId="0"/>
    <cellStyle name="Vírgula 5 3 2 3 3 2" xfId="0"/>
    <cellStyle name="Vírgula 5 3 2 3 4" xfId="0"/>
    <cellStyle name="Vírgula 5 3 2 3 5" xfId="0"/>
    <cellStyle name="Vírgula 5 3 2 3 6" xfId="0"/>
    <cellStyle name="Vírgula 5 3 2 3 7" xfId="0"/>
    <cellStyle name="Vírgula 5 3 2 4" xfId="0"/>
    <cellStyle name="Vírgula 5 3 2 4 2" xfId="0"/>
    <cellStyle name="Vírgula 5 3 2 4 3" xfId="0"/>
    <cellStyle name="Vírgula 5 3 2 5" xfId="0"/>
    <cellStyle name="Vírgula 5 3 2 5 2" xfId="0"/>
    <cellStyle name="Vírgula 5 3 2 6" xfId="0"/>
    <cellStyle name="Vírgula 5 3 2 7" xfId="0"/>
    <cellStyle name="Vírgula 5 3 2 8" xfId="0"/>
    <cellStyle name="Vírgula 5 3 2 9" xfId="0"/>
    <cellStyle name="Vírgula 5 3 3" xfId="0"/>
    <cellStyle name="Vírgula 5 3 3 2" xfId="0"/>
    <cellStyle name="Vírgula 5 3 3 3" xfId="0"/>
    <cellStyle name="Vírgula 5 3 4" xfId="0"/>
    <cellStyle name="Vírgula 5 3 4 2" xfId="0"/>
    <cellStyle name="Vírgula 5 3 5" xfId="0"/>
    <cellStyle name="Vírgula 5 3 6" xfId="0"/>
    <cellStyle name="Vírgula 5 3 7" xfId="0"/>
    <cellStyle name="Vírgula 5 3 8" xfId="0"/>
    <cellStyle name="Vírgula 5 4" xfId="0"/>
    <cellStyle name="Vírgula 5 4 2" xfId="0"/>
    <cellStyle name="Vírgula 5 4 3" xfId="0"/>
    <cellStyle name="Vírgula 5 5" xfId="0"/>
    <cellStyle name="Vírgula 5 5 2" xfId="0"/>
    <cellStyle name="Vírgula 5 6" xfId="0"/>
    <cellStyle name="Vírgula 5 7" xfId="0"/>
    <cellStyle name="Vírgula 5 8" xfId="0"/>
    <cellStyle name="Vírgula 5 9" xfId="0"/>
    <cellStyle name="Vírgula 6" xfId="0"/>
    <cellStyle name="Vírgula 6 2" xfId="0"/>
    <cellStyle name="Vírgula 6 2 2" xfId="0"/>
    <cellStyle name="Vírgula 6 2 2 2" xfId="0"/>
    <cellStyle name="Vírgula 6 2 2 3" xfId="0"/>
    <cellStyle name="Vírgula 6 2 3" xfId="0"/>
    <cellStyle name="Vírgula 6 2 3 2" xfId="0"/>
    <cellStyle name="Vírgula 6 2 4" xfId="0"/>
    <cellStyle name="Vírgula 6 2 5" xfId="0"/>
    <cellStyle name="Vírgula 6 2 6" xfId="0"/>
    <cellStyle name="Vírgula 6 2 7" xfId="0"/>
    <cellStyle name="Vírgula 6 3" xfId="0"/>
    <cellStyle name="Vírgula 6 3 2" xfId="0"/>
    <cellStyle name="Vírgula 6 3 2 2" xfId="0"/>
    <cellStyle name="Vírgula 6 3 2 3" xfId="0"/>
    <cellStyle name="Vírgula 6 3 3" xfId="0"/>
    <cellStyle name="Vírgula 6 3 3 2" xfId="0"/>
    <cellStyle name="Vírgula 6 3 4" xfId="0"/>
    <cellStyle name="Vírgula 6 4" xfId="0"/>
    <cellStyle name="Vírgula 6 4 2" xfId="0"/>
    <cellStyle name="Vírgula 6 4 3" xfId="0"/>
    <cellStyle name="Vírgula 6 5" xfId="0"/>
    <cellStyle name="Vírgula 6 5 2" xfId="0"/>
    <cellStyle name="Vírgula 6 6" xfId="0"/>
    <cellStyle name="Vírgula 6 7" xfId="0"/>
    <cellStyle name="Vírgula 6 8" xfId="0"/>
    <cellStyle name="Vírgula 6 9" xfId="0"/>
    <cellStyle name="Vírgula 7" xfId="0"/>
    <cellStyle name="Vírgula 7 2" xfId="0"/>
    <cellStyle name="Vírgula 7 2 2" xfId="0"/>
    <cellStyle name="Vírgula 7 2 2 2" xfId="0"/>
    <cellStyle name="Vírgula 7 2 2 3" xfId="0"/>
    <cellStyle name="Vírgula 7 2 3" xfId="0"/>
    <cellStyle name="Vírgula 7 2 3 2" xfId="0"/>
    <cellStyle name="Vírgula 7 2 4" xfId="0"/>
    <cellStyle name="Vírgula 7 2 5" xfId="0"/>
    <cellStyle name="Vírgula 7 2 6" xfId="0"/>
    <cellStyle name="Vírgula 7 2 7" xfId="0"/>
    <cellStyle name="Vírgula 7 3" xfId="0"/>
    <cellStyle name="Vírgula 7 3 2" xfId="0"/>
    <cellStyle name="Vírgula 7 3 3" xfId="0"/>
    <cellStyle name="Vírgula 7 4" xfId="0"/>
    <cellStyle name="Vírgula 7 4 2" xfId="0"/>
    <cellStyle name="Vírgula 7 5" xfId="0"/>
    <cellStyle name="Vírgula 7 6" xfId="0"/>
    <cellStyle name="Vírgula 7 7" xfId="0"/>
    <cellStyle name="Vírgula 7 8" xfId="0"/>
    <cellStyle name="Vírgula 8" xfId="0"/>
    <cellStyle name="Vírgula 8 2" xfId="0"/>
    <cellStyle name="Vírgula 8 2 2" xfId="0"/>
    <cellStyle name="Vírgula 8 3" xfId="0"/>
    <cellStyle name="Vírgula 8 3 2" xfId="0"/>
    <cellStyle name="Vírgula 8 3 3" xfId="0"/>
    <cellStyle name="Vírgula 8 4" xfId="0"/>
    <cellStyle name="Vírgula 8 4 2" xfId="0"/>
    <cellStyle name="Vírgula 8 5" xfId="0"/>
    <cellStyle name="Vírgula 9" xfId="0"/>
    <cellStyle name="Vírgula 9 10" xfId="0"/>
    <cellStyle name="Vírgula 9 2" xfId="0"/>
    <cellStyle name="Vírgula 9 2 2" xfId="0"/>
    <cellStyle name="Vírgula 9 2 2 2" xfId="0"/>
    <cellStyle name="Vírgula 9 2 2 3" xfId="0"/>
    <cellStyle name="Vírgula 9 2 3" xfId="0"/>
    <cellStyle name="Vírgula 9 2 3 2" xfId="0"/>
    <cellStyle name="Vírgula 9 2 4" xfId="0"/>
    <cellStyle name="Vírgula 9 2 5" xfId="0"/>
    <cellStyle name="Vírgula 9 2 6" xfId="0"/>
    <cellStyle name="Vírgula 9 2 7" xfId="0"/>
    <cellStyle name="Vírgula 9 3" xfId="0"/>
    <cellStyle name="Vírgula 9 3 2" xfId="0"/>
    <cellStyle name="Vírgula 9 3 2 2" xfId="0"/>
    <cellStyle name="Vírgula 9 3 2 3" xfId="0"/>
    <cellStyle name="Vírgula 9 3 3" xfId="0"/>
    <cellStyle name="Vírgula 9 3 3 2" xfId="0"/>
    <cellStyle name="Vírgula 9 3 4" xfId="0"/>
    <cellStyle name="Vírgula 9 3 5" xfId="0"/>
    <cellStyle name="Vírgula 9 3 6" xfId="0"/>
    <cellStyle name="Vírgula 9 3 7" xfId="0"/>
    <cellStyle name="Vírgula 9 4" xfId="0"/>
    <cellStyle name="Vírgula 9 4 2" xfId="0"/>
    <cellStyle name="Vírgula 9 4 2 2" xfId="0"/>
    <cellStyle name="Vírgula 9 4 2 2 2" xfId="0"/>
    <cellStyle name="Vírgula 9 4 2 2 3" xfId="0"/>
    <cellStyle name="Vírgula 9 4 2 3" xfId="0"/>
    <cellStyle name="Vírgula 9 4 2 3 2" xfId="0"/>
    <cellStyle name="Vírgula 9 4 2 4" xfId="0"/>
    <cellStyle name="Vírgula 9 4 2 5" xfId="0"/>
    <cellStyle name="Vírgula 9 4 2 6" xfId="0"/>
    <cellStyle name="Vírgula 9 4 2 7" xfId="0"/>
    <cellStyle name="Vírgula 9 4 3" xfId="0"/>
    <cellStyle name="Vírgula 9 4 3 2" xfId="0"/>
    <cellStyle name="Vírgula 9 4 3 2 2" xfId="0"/>
    <cellStyle name="Vírgula 9 4 3 2 3" xfId="0"/>
    <cellStyle name="Vírgula 9 4 3 3" xfId="0"/>
    <cellStyle name="Vírgula 9 4 3 3 2" xfId="0"/>
    <cellStyle name="Vírgula 9 4 3 4" xfId="0"/>
    <cellStyle name="Vírgula 9 4 3 5" xfId="0"/>
    <cellStyle name="Vírgula 9 4 3 6" xfId="0"/>
    <cellStyle name="Vírgula 9 4 3 7" xfId="0"/>
    <cellStyle name="Vírgula 9 4 4" xfId="0"/>
    <cellStyle name="Vírgula 9 4 4 2" xfId="0"/>
    <cellStyle name="Vírgula 9 4 4 3" xfId="0"/>
    <cellStyle name="Vírgula 9 4 5" xfId="0"/>
    <cellStyle name="Vírgula 9 4 5 2" xfId="0"/>
    <cellStyle name="Vírgula 9 4 6" xfId="0"/>
    <cellStyle name="Vírgula 9 4 7" xfId="0"/>
    <cellStyle name="Vírgula 9 4 8" xfId="0"/>
    <cellStyle name="Vírgula 9 4 9" xfId="0"/>
    <cellStyle name="Vírgula 9 5" xfId="0"/>
    <cellStyle name="Vírgula 9 5 2" xfId="0"/>
    <cellStyle name="Vírgula 9 5 3" xfId="0"/>
    <cellStyle name="Vírgula 9 6" xfId="0"/>
    <cellStyle name="Vírgula 9 6 2" xfId="0"/>
    <cellStyle name="Vírgula 9 7" xfId="0"/>
    <cellStyle name="Vírgula 9 8" xfId="0"/>
    <cellStyle name="Vírgula 9 9" xfId="0"/>
    <cellStyle name="Vírgula0" xfId="0"/>
    <cellStyle name="Warning Text" xfId="0"/>
    <cellStyle name="Ênfase1 2" xfId="0"/>
    <cellStyle name="Ênfase1 2 2" xfId="0"/>
    <cellStyle name="Ênfase1 3" xfId="0"/>
    <cellStyle name="Ênfase1 3 2" xfId="0"/>
    <cellStyle name="Ênfase1 4" xfId="0"/>
    <cellStyle name="Ênfase2 2" xfId="0"/>
    <cellStyle name="Ênfase2 2 2" xfId="0"/>
    <cellStyle name="Ênfase2 3" xfId="0"/>
    <cellStyle name="Ênfase2 3 2" xfId="0"/>
    <cellStyle name="Ênfase2 4" xfId="0"/>
    <cellStyle name="Ênfase3 2" xfId="0"/>
    <cellStyle name="Ênfase3 2 2" xfId="0"/>
    <cellStyle name="Ênfase3 3" xfId="0"/>
    <cellStyle name="Ênfase3 3 2" xfId="0"/>
    <cellStyle name="Ênfase3 4" xfId="0"/>
    <cellStyle name="Ênfase4 2" xfId="0"/>
    <cellStyle name="Ênfase4 2 2" xfId="0"/>
    <cellStyle name="Ênfase4 3" xfId="0"/>
    <cellStyle name="Ênfase4 3 2" xfId="0"/>
    <cellStyle name="Ênfase4 4" xfId="0"/>
    <cellStyle name="Ênfase5 2" xfId="0"/>
    <cellStyle name="Ênfase5 3" xfId="0"/>
    <cellStyle name="Ênfase6 2" xfId="0"/>
    <cellStyle name="Ênfase6 2 2" xfId="0"/>
    <cellStyle name="Ênfase6 3" xfId="0"/>
    <cellStyle name="Ênfase6 3 2" xfId="0"/>
    <cellStyle name="Ênfase6 4" xfId="0"/>
  </cellStyles>
  <colors>
    <indexedColors>
      <rgbColor rgb="FF000000"/>
      <rgbColor rgb="FFFFFFFF"/>
      <rgbColor rgb="FFFF0000"/>
      <rgbColor rgb="FF00FF00"/>
      <rgbColor rgb="FF0000FF"/>
      <rgbColor rgb="FFFFFFD7"/>
      <rgbColor rgb="FFFF00FF"/>
      <rgbColor rgb="FFD6D6D6"/>
      <rgbColor rgb="FF800000"/>
      <rgbColor rgb="FF008000"/>
      <rgbColor rgb="FF000080"/>
      <rgbColor rgb="FF808000"/>
      <rgbColor rgb="FF800080"/>
      <rgbColor rgb="FF008080"/>
      <rgbColor rgb="FFC0C0C0"/>
      <rgbColor rgb="FF808080"/>
      <rgbColor rgb="FF9999FF"/>
      <rgbColor rgb="FFFF9F9F"/>
      <rgbColor rgb="FFFFFFCC"/>
      <rgbColor rgb="FFCCFFFF"/>
      <rgbColor rgb="FF660066"/>
      <rgbColor rgb="FFFF8080"/>
      <rgbColor rgb="FF0066CC"/>
      <rgbColor rgb="FFCCCCFF"/>
      <rgbColor rgb="FF000080"/>
      <rgbColor rgb="FFFF00FF"/>
      <rgbColor rgb="FFD9D9D9"/>
      <rgbColor rgb="FFDEEBF7"/>
      <rgbColor rgb="FF800080"/>
      <rgbColor rgb="FF800000"/>
      <rgbColor rgb="FF008080"/>
      <rgbColor rgb="FF0000FF"/>
      <rgbColor rgb="FFCCCCCC"/>
      <rgbColor rgb="FFD8ECF6"/>
      <rgbColor rgb="FFCCFFCC"/>
      <rgbColor rgb="FFFFFF99"/>
      <rgbColor rgb="FF99CCFF"/>
      <rgbColor rgb="FFFF99CC"/>
      <rgbColor rgb="FFCC99FF"/>
      <rgbColor rgb="FFFFCC99"/>
      <rgbColor rgb="FFCFCFCF"/>
      <rgbColor rgb="FF33CCCC"/>
      <rgbColor rgb="FFB0B0B0"/>
      <rgbColor rgb="FFFFCC00"/>
      <rgbColor rgb="FFFF9900"/>
      <rgbColor rgb="FFFF6600"/>
      <rgbColor rgb="FF666699"/>
      <rgbColor rgb="FF969696"/>
      <rgbColor rgb="FF003366"/>
      <rgbColor rgb="FF339966"/>
      <rgbColor rgb="FF003300"/>
      <rgbColor rgb="FF333300"/>
      <rgbColor rgb="FF993300"/>
      <rgbColor rgb="FFEFEFEF"/>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_rels/drawing5.xml.rels><?xml version="1.0" encoding="UTF-8"?>
<Relationships xmlns="http://schemas.openxmlformats.org/package/2006/relationships"><Relationship Id="rId1" Type="http://schemas.openxmlformats.org/officeDocument/2006/relationships/image" Target="../media/image6.png"/>
</Relationships>
</file>

<file path=xl/drawings/_rels/drawing6.xml.rels><?xml version="1.0" encoding="UTF-8"?>
<Relationships xmlns="http://schemas.openxmlformats.org/package/2006/relationships"><Relationship Id="rId1" Type="http://schemas.openxmlformats.org/officeDocument/2006/relationships/image" Target="../media/image7.png"/>
</Relationships>
</file>

<file path=xl/drawings/_rels/drawing7.xml.rels><?xml version="1.0" encoding="UTF-8"?>
<Relationships xmlns="http://schemas.openxmlformats.org/package/2006/relationships"><Relationship Id="rId1" Type="http://schemas.openxmlformats.org/officeDocument/2006/relationships/image" Target="../media/image8.png"/>
</Relationships>
</file>

<file path=xl/drawings/_rels/drawing8.xml.rels><?xml version="1.0" encoding="UTF-8"?>
<Relationships xmlns="http://schemas.openxmlformats.org/package/2006/relationships"><Relationship Id="rId1" Type="http://schemas.openxmlformats.org/officeDocument/2006/relationships/image" Target="../media/image9.png"/>
</Relationships>
</file>

<file path=xl/drawings/_rels/drawing9.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73440</xdr:colOff>
      <xdr:row>0</xdr:row>
      <xdr:rowOff>201240</xdr:rowOff>
    </xdr:from>
    <xdr:to>
      <xdr:col>3</xdr:col>
      <xdr:colOff>1483920</xdr:colOff>
      <xdr:row>3</xdr:row>
      <xdr:rowOff>254880</xdr:rowOff>
    </xdr:to>
    <xdr:pic>
      <xdr:nvPicPr>
        <xdr:cNvPr id="0" name="Figura 1_4" descr=""/>
        <xdr:cNvPicPr/>
      </xdr:nvPicPr>
      <xdr:blipFill>
        <a:blip r:embed="rId1"/>
        <a:stretch/>
      </xdr:blipFill>
      <xdr:spPr>
        <a:xfrm>
          <a:off x="6833160" y="201240"/>
          <a:ext cx="1410480" cy="7394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28080</xdr:colOff>
      <xdr:row>0</xdr:row>
      <xdr:rowOff>36000</xdr:rowOff>
    </xdr:from>
    <xdr:to>
      <xdr:col>2</xdr:col>
      <xdr:colOff>1471320</xdr:colOff>
      <xdr:row>3</xdr:row>
      <xdr:rowOff>107640</xdr:rowOff>
    </xdr:to>
    <xdr:pic>
      <xdr:nvPicPr>
        <xdr:cNvPr id="1" name="Figura 1_3" descr=""/>
        <xdr:cNvPicPr/>
      </xdr:nvPicPr>
      <xdr:blipFill>
        <a:blip r:embed="rId1"/>
        <a:stretch/>
      </xdr:blipFill>
      <xdr:spPr>
        <a:xfrm>
          <a:off x="5440680" y="36000"/>
          <a:ext cx="1443240" cy="7574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205560</xdr:colOff>
      <xdr:row>0</xdr:row>
      <xdr:rowOff>67320</xdr:rowOff>
    </xdr:from>
    <xdr:to>
      <xdr:col>8</xdr:col>
      <xdr:colOff>560880</xdr:colOff>
      <xdr:row>3</xdr:row>
      <xdr:rowOff>138960</xdr:rowOff>
    </xdr:to>
    <xdr:pic>
      <xdr:nvPicPr>
        <xdr:cNvPr id="2" name="Figura 1_2" descr=""/>
        <xdr:cNvPicPr/>
      </xdr:nvPicPr>
      <xdr:blipFill>
        <a:blip r:embed="rId1"/>
        <a:stretch/>
      </xdr:blipFill>
      <xdr:spPr>
        <a:xfrm>
          <a:off x="9331920" y="67320"/>
          <a:ext cx="1442880" cy="7574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545040</xdr:colOff>
      <xdr:row>0</xdr:row>
      <xdr:rowOff>67680</xdr:rowOff>
    </xdr:from>
    <xdr:to>
      <xdr:col>9</xdr:col>
      <xdr:colOff>84960</xdr:colOff>
      <xdr:row>3</xdr:row>
      <xdr:rowOff>139320</xdr:rowOff>
    </xdr:to>
    <xdr:pic>
      <xdr:nvPicPr>
        <xdr:cNvPr id="3" name="Figura 1_1" descr=""/>
        <xdr:cNvPicPr/>
      </xdr:nvPicPr>
      <xdr:blipFill>
        <a:blip r:embed="rId1"/>
        <a:stretch/>
      </xdr:blipFill>
      <xdr:spPr>
        <a:xfrm>
          <a:off x="10359720" y="67680"/>
          <a:ext cx="1442880" cy="7574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10</xdr:col>
      <xdr:colOff>372240</xdr:colOff>
      <xdr:row>0</xdr:row>
      <xdr:rowOff>47520</xdr:rowOff>
    </xdr:from>
    <xdr:to>
      <xdr:col>12</xdr:col>
      <xdr:colOff>564480</xdr:colOff>
      <xdr:row>3</xdr:row>
      <xdr:rowOff>119160</xdr:rowOff>
    </xdr:to>
    <xdr:pic>
      <xdr:nvPicPr>
        <xdr:cNvPr id="4" name="Figura 1" descr=""/>
        <xdr:cNvPicPr/>
      </xdr:nvPicPr>
      <xdr:blipFill>
        <a:blip r:embed="rId1"/>
        <a:stretch/>
      </xdr:blipFill>
      <xdr:spPr>
        <a:xfrm>
          <a:off x="6153840" y="47520"/>
          <a:ext cx="1443240" cy="75744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10</xdr:col>
      <xdr:colOff>352800</xdr:colOff>
      <xdr:row>0</xdr:row>
      <xdr:rowOff>68040</xdr:rowOff>
    </xdr:from>
    <xdr:to>
      <xdr:col>12</xdr:col>
      <xdr:colOff>624960</xdr:colOff>
      <xdr:row>3</xdr:row>
      <xdr:rowOff>153360</xdr:rowOff>
    </xdr:to>
    <xdr:pic>
      <xdr:nvPicPr>
        <xdr:cNvPr id="5" name="Figura 1_8" descr=""/>
        <xdr:cNvPicPr/>
      </xdr:nvPicPr>
      <xdr:blipFill>
        <a:blip r:embed="rId1"/>
        <a:stretch/>
      </xdr:blipFill>
      <xdr:spPr>
        <a:xfrm>
          <a:off x="6134400" y="68040"/>
          <a:ext cx="1523160" cy="7711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5</xdr:col>
      <xdr:colOff>196920</xdr:colOff>
      <xdr:row>0</xdr:row>
      <xdr:rowOff>36000</xdr:rowOff>
    </xdr:from>
    <xdr:to>
      <xdr:col>6</xdr:col>
      <xdr:colOff>631080</xdr:colOff>
      <xdr:row>3</xdr:row>
      <xdr:rowOff>106200</xdr:rowOff>
    </xdr:to>
    <xdr:pic>
      <xdr:nvPicPr>
        <xdr:cNvPr id="6" name="Figura 1_5" descr=""/>
        <xdr:cNvPicPr/>
      </xdr:nvPicPr>
      <xdr:blipFill>
        <a:blip r:embed="rId1"/>
        <a:stretch/>
      </xdr:blipFill>
      <xdr:spPr>
        <a:xfrm>
          <a:off x="5749920" y="36000"/>
          <a:ext cx="1442160" cy="7560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8</xdr:col>
      <xdr:colOff>267480</xdr:colOff>
      <xdr:row>0</xdr:row>
      <xdr:rowOff>36000</xdr:rowOff>
    </xdr:from>
    <xdr:to>
      <xdr:col>9</xdr:col>
      <xdr:colOff>702720</xdr:colOff>
      <xdr:row>3</xdr:row>
      <xdr:rowOff>107640</xdr:rowOff>
    </xdr:to>
    <xdr:pic>
      <xdr:nvPicPr>
        <xdr:cNvPr id="7" name="Figura 1_6" descr=""/>
        <xdr:cNvPicPr/>
      </xdr:nvPicPr>
      <xdr:blipFill>
        <a:blip r:embed="rId1"/>
        <a:stretch/>
      </xdr:blipFill>
      <xdr:spPr>
        <a:xfrm>
          <a:off x="9980280" y="36000"/>
          <a:ext cx="1443240" cy="75744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119520</xdr:colOff>
      <xdr:row>0</xdr:row>
      <xdr:rowOff>141480</xdr:rowOff>
    </xdr:from>
    <xdr:to>
      <xdr:col>12</xdr:col>
      <xdr:colOff>118080</xdr:colOff>
      <xdr:row>3</xdr:row>
      <xdr:rowOff>207360</xdr:rowOff>
    </xdr:to>
    <xdr:pic>
      <xdr:nvPicPr>
        <xdr:cNvPr id="8" name="Figura 4_0" descr=""/>
        <xdr:cNvPicPr/>
      </xdr:nvPicPr>
      <xdr:blipFill>
        <a:blip r:embed="rId1"/>
        <a:stretch/>
      </xdr:blipFill>
      <xdr:spPr>
        <a:xfrm>
          <a:off x="4635720" y="141480"/>
          <a:ext cx="1459080" cy="7668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AMJ1048576"/>
  <sheetViews>
    <sheetView showFormulas="false" showGridLines="true" showRowColHeaders="true" showZeros="true" rightToLeft="false" tabSelected="false" showOutlineSymbols="false" defaultGridColor="true" view="pageBreakPreview" topLeftCell="A1" colorId="64" zoomScale="100" zoomScaleNormal="48" zoomScalePageLayoutView="100" workbookViewId="0">
      <selection pane="topLeft" activeCell="D14" activeCellId="0" sqref="D14"/>
    </sheetView>
  </sheetViews>
  <sheetFormatPr defaultColWidth="9.13671875" defaultRowHeight="13.8" zeroHeight="false" outlineLevelRow="0" outlineLevelCol="0"/>
  <cols>
    <col collapsed="false" customWidth="true" hidden="false" outlineLevel="0" max="1" min="1" style="1" width="11.3"/>
    <col collapsed="false" customWidth="true" hidden="false" outlineLevel="0" max="2" min="2" style="1" width="17.21"/>
    <col collapsed="false" customWidth="true" hidden="false" outlineLevel="0" max="3" min="3" style="1" width="67.29"/>
    <col collapsed="false" customWidth="true" hidden="false" outlineLevel="0" max="4" min="4" style="1" width="21.37"/>
    <col collapsed="false" customWidth="false" hidden="false" outlineLevel="0" max="1023" min="5" style="1" width="9.13"/>
    <col collapsed="false" customWidth="true" hidden="false" outlineLevel="0" max="1024" min="1024" style="2" width="11.52"/>
  </cols>
  <sheetData>
    <row r="1" s="5" customFormat="true" ht="18" hidden="false" customHeight="true" outlineLevel="0" collapsed="false">
      <c r="A1" s="3" t="s">
        <v>0</v>
      </c>
      <c r="B1" s="3"/>
      <c r="C1" s="3"/>
      <c r="D1" s="4"/>
      <c r="AMJ1" s="2"/>
    </row>
    <row r="2" s="5" customFormat="true" ht="18" hidden="false" customHeight="true" outlineLevel="0" collapsed="false">
      <c r="A2" s="6" t="s">
        <v>1</v>
      </c>
      <c r="B2" s="6"/>
      <c r="C2" s="6"/>
      <c r="D2" s="4"/>
      <c r="AMJ2" s="2"/>
    </row>
    <row r="3" s="5" customFormat="true" ht="18" hidden="false" customHeight="true" outlineLevel="0" collapsed="false">
      <c r="A3" s="6" t="s">
        <v>2</v>
      </c>
      <c r="B3" s="6"/>
      <c r="C3" s="6"/>
      <c r="D3" s="4"/>
      <c r="AMJ3" s="2"/>
    </row>
    <row r="4" s="5" customFormat="true" ht="33" hidden="false" customHeight="true" outlineLevel="0" collapsed="false">
      <c r="A4" s="7" t="s">
        <v>3</v>
      </c>
      <c r="B4" s="7"/>
      <c r="C4" s="7"/>
      <c r="D4" s="4"/>
      <c r="AMJ4" s="2"/>
    </row>
    <row r="5" s="5" customFormat="true" ht="3.75" hidden="false" customHeight="true" outlineLevel="0" collapsed="false">
      <c r="A5" s="8"/>
      <c r="B5" s="8"/>
      <c r="C5" s="8"/>
      <c r="D5" s="8"/>
      <c r="AMJ5" s="2"/>
    </row>
    <row r="6" s="13" customFormat="true" ht="54.25" hidden="false" customHeight="true" outlineLevel="0" collapsed="false">
      <c r="A6" s="9" t="s">
        <v>4</v>
      </c>
      <c r="B6" s="10" t="s">
        <v>5</v>
      </c>
      <c r="C6" s="10"/>
      <c r="D6" s="10"/>
      <c r="E6" s="11"/>
      <c r="F6" s="11"/>
      <c r="G6" s="11"/>
      <c r="H6" s="11"/>
      <c r="I6" s="11"/>
      <c r="J6" s="11"/>
      <c r="K6" s="12"/>
      <c r="L6" s="12"/>
      <c r="M6" s="12"/>
      <c r="N6" s="12"/>
      <c r="O6" s="12"/>
      <c r="P6" s="12"/>
      <c r="Q6" s="12"/>
      <c r="R6" s="12"/>
      <c r="S6" s="12"/>
      <c r="T6" s="12"/>
      <c r="U6" s="12"/>
      <c r="V6" s="12"/>
      <c r="W6" s="12"/>
      <c r="X6" s="12"/>
      <c r="AMJ6" s="2"/>
    </row>
    <row r="7" s="13" customFormat="true" ht="3.75" hidden="false" customHeight="true" outlineLevel="0" collapsed="false">
      <c r="A7" s="14"/>
      <c r="B7" s="15"/>
      <c r="C7" s="15"/>
      <c r="D7" s="16"/>
      <c r="E7" s="11"/>
      <c r="F7" s="11"/>
      <c r="G7" s="11"/>
      <c r="H7" s="11"/>
      <c r="I7" s="11"/>
      <c r="J7" s="11"/>
      <c r="K7" s="12"/>
      <c r="L7" s="12"/>
      <c r="M7" s="12"/>
      <c r="N7" s="12"/>
      <c r="O7" s="12"/>
      <c r="P7" s="12"/>
      <c r="Q7" s="12"/>
      <c r="R7" s="12"/>
      <c r="S7" s="12"/>
      <c r="T7" s="12"/>
      <c r="U7" s="12"/>
      <c r="V7" s="12"/>
      <c r="W7" s="12"/>
      <c r="X7" s="12"/>
      <c r="AMJ7" s="2"/>
    </row>
    <row r="8" s="5" customFormat="true" ht="32.25" hidden="false" customHeight="true" outlineLevel="0" collapsed="false">
      <c r="A8" s="17" t="s">
        <v>6</v>
      </c>
      <c r="B8" s="17"/>
      <c r="C8" s="17"/>
      <c r="D8" s="17"/>
      <c r="AMJ8" s="2"/>
    </row>
    <row r="9" s="5" customFormat="true" ht="3.75" hidden="false" customHeight="true" outlineLevel="0" collapsed="false">
      <c r="A9" s="18"/>
      <c r="B9" s="19"/>
      <c r="C9" s="19"/>
      <c r="D9" s="20"/>
      <c r="AMJ9" s="2"/>
    </row>
    <row r="10" s="22" customFormat="true" ht="33.75" hidden="false" customHeight="true" outlineLevel="0" collapsed="false">
      <c r="A10" s="21" t="s">
        <v>7</v>
      </c>
      <c r="B10" s="21" t="s">
        <v>8</v>
      </c>
      <c r="C10" s="21"/>
      <c r="D10" s="21" t="s">
        <v>9</v>
      </c>
      <c r="AMJ10" s="2"/>
    </row>
    <row r="11" s="22" customFormat="true" ht="7.5" hidden="false" customHeight="true" outlineLevel="0" collapsed="false">
      <c r="A11" s="23"/>
      <c r="B11" s="23"/>
      <c r="C11" s="23"/>
      <c r="D11" s="23"/>
      <c r="AMJ11" s="2"/>
    </row>
    <row r="12" s="22" customFormat="true" ht="21" hidden="false" customHeight="true" outlineLevel="0" collapsed="false">
      <c r="A12" s="24" t="s">
        <v>10</v>
      </c>
      <c r="B12" s="24" t="s">
        <v>11</v>
      </c>
      <c r="C12" s="24" t="s">
        <v>12</v>
      </c>
      <c r="D12" s="25" t="s">
        <v>13</v>
      </c>
      <c r="AMJ12" s="2"/>
    </row>
    <row r="13" s="22" customFormat="true" ht="28.35" hidden="false" customHeight="true" outlineLevel="0" collapsed="false">
      <c r="A13" s="26" t="s">
        <v>14</v>
      </c>
      <c r="B13" s="27" t="s">
        <v>15</v>
      </c>
      <c r="C13" s="28" t="s">
        <v>16</v>
      </c>
      <c r="D13" s="29" t="n">
        <v>922.5</v>
      </c>
      <c r="AMJ13" s="2"/>
    </row>
    <row r="14" s="1" customFormat="true" ht="28.5" hidden="false" customHeight="true" outlineLevel="0" collapsed="false">
      <c r="A14" s="30" t="s">
        <v>17</v>
      </c>
      <c r="B14" s="30" t="s">
        <v>18</v>
      </c>
      <c r="C14" s="30" t="e">
        <f aca="false">SUM(#REF!)</f>
        <v>#REF!</v>
      </c>
      <c r="D14" s="31" t="n">
        <f aca="false">SUM(D13:D13)</f>
        <v>922.5</v>
      </c>
      <c r="E14" s="32"/>
    </row>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1">
    <mergeCell ref="A1:C1"/>
    <mergeCell ref="D1:D4"/>
    <mergeCell ref="A2:C2"/>
    <mergeCell ref="A3:C3"/>
    <mergeCell ref="A4:C4"/>
    <mergeCell ref="A5:D5"/>
    <mergeCell ref="B6:D6"/>
    <mergeCell ref="A8:D8"/>
    <mergeCell ref="B10:C10"/>
    <mergeCell ref="A11:D11"/>
    <mergeCell ref="A14:C14"/>
  </mergeCells>
  <printOptions headings="false" gridLines="false" gridLinesSet="true" horizontalCentered="false" verticalCentered="false"/>
  <pageMargins left="0.7875" right="0.7875" top="0.886111111111111" bottom="1.05277777777778" header="0.511811023622047" footer="0.7875"/>
  <pageSetup paperSize="9" scale="74" fitToWidth="1" fitToHeight="1" pageOrder="downThenOver" orientation="portrait" blackAndWhite="false" draft="false" cellComments="none" horizontalDpi="300" verticalDpi="300" copies="1"/>
  <headerFooter differentFirst="false" differentOddEven="false">
    <oddHeader/>
    <oddFooter>&amp;C&amp;"Times New Roman,Normal"&amp;12Resumo_01 Rua_HERMANO FERREIRA SOARES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W1048576"/>
  <sheetViews>
    <sheetView showFormulas="false" showGridLines="false" showRowColHeaders="true" showZeros="true" rightToLeft="false" tabSelected="false" showOutlineSymbols="false" defaultGridColor="true" view="pageBreakPreview" topLeftCell="A2" colorId="64" zoomScale="100" zoomScaleNormal="100" zoomScalePageLayoutView="100" workbookViewId="0">
      <selection pane="topLeft" activeCell="C15" activeCellId="0" sqref="C15"/>
    </sheetView>
  </sheetViews>
  <sheetFormatPr defaultColWidth="9.13671875" defaultRowHeight="14.25" zeroHeight="false" outlineLevelRow="0" outlineLevelCol="0"/>
  <cols>
    <col collapsed="false" customWidth="true" hidden="false" outlineLevel="0" max="1" min="1" style="1" width="18"/>
    <col collapsed="false" customWidth="true" hidden="false" outlineLevel="0" max="2" min="2" style="1" width="58.71"/>
    <col collapsed="false" customWidth="true" hidden="false" outlineLevel="0" max="3" min="3" style="1" width="21.43"/>
    <col collapsed="false" customWidth="false" hidden="false" outlineLevel="0" max="1024" min="4" style="1" width="9.13"/>
  </cols>
  <sheetData>
    <row r="1" s="34" customFormat="true" ht="18" hidden="false" customHeight="true" outlineLevel="0" collapsed="false">
      <c r="A1" s="33" t="s">
        <v>0</v>
      </c>
      <c r="B1" s="33"/>
      <c r="C1" s="4"/>
    </row>
    <row r="2" s="34" customFormat="true" ht="18" hidden="false" customHeight="true" outlineLevel="0" collapsed="false">
      <c r="A2" s="35" t="s">
        <v>1</v>
      </c>
      <c r="B2" s="35"/>
      <c r="C2" s="4"/>
    </row>
    <row r="3" s="34" customFormat="true" ht="18" hidden="false" customHeight="true" outlineLevel="0" collapsed="false">
      <c r="A3" s="35" t="s">
        <v>2</v>
      </c>
      <c r="B3" s="35"/>
      <c r="C3" s="4"/>
    </row>
    <row r="4" s="34" customFormat="true" ht="18" hidden="false" customHeight="true" outlineLevel="0" collapsed="false">
      <c r="A4" s="35" t="s">
        <v>19</v>
      </c>
      <c r="B4" s="35"/>
      <c r="C4" s="4"/>
    </row>
    <row r="5" s="34" customFormat="true" ht="3.75" hidden="false" customHeight="true" outlineLevel="0" collapsed="false">
      <c r="A5" s="36"/>
      <c r="B5" s="36"/>
      <c r="C5" s="36"/>
    </row>
    <row r="6" s="41" customFormat="true" ht="52.9" hidden="false" customHeight="true" outlineLevel="0" collapsed="false">
      <c r="A6" s="37" t="s">
        <v>4</v>
      </c>
      <c r="B6" s="38" t="s">
        <v>5</v>
      </c>
      <c r="C6" s="38"/>
      <c r="D6" s="39"/>
      <c r="E6" s="39"/>
      <c r="F6" s="39"/>
      <c r="G6" s="39"/>
      <c r="H6" s="39"/>
      <c r="I6" s="39"/>
      <c r="J6" s="40"/>
      <c r="K6" s="40"/>
      <c r="L6" s="40"/>
      <c r="M6" s="40"/>
      <c r="N6" s="40"/>
      <c r="O6" s="40"/>
      <c r="P6" s="40"/>
      <c r="Q6" s="40"/>
      <c r="R6" s="40"/>
      <c r="S6" s="40"/>
      <c r="T6" s="40"/>
      <c r="U6" s="40"/>
      <c r="V6" s="40"/>
      <c r="W6" s="40"/>
    </row>
    <row r="7" s="41" customFormat="true" ht="18.6" hidden="false" customHeight="true" outlineLevel="0" collapsed="false">
      <c r="A7" s="42" t="s">
        <v>20</v>
      </c>
      <c r="B7" s="43" t="s">
        <v>21</v>
      </c>
      <c r="C7" s="43"/>
      <c r="D7" s="39"/>
      <c r="E7" s="39"/>
      <c r="F7" s="39"/>
      <c r="G7" s="39"/>
      <c r="H7" s="39"/>
      <c r="I7" s="39"/>
      <c r="J7" s="40"/>
      <c r="K7" s="40"/>
      <c r="L7" s="40"/>
      <c r="M7" s="40"/>
      <c r="N7" s="40"/>
      <c r="O7" s="40"/>
      <c r="P7" s="40"/>
      <c r="Q7" s="40"/>
      <c r="R7" s="40"/>
      <c r="S7" s="40"/>
      <c r="T7" s="40"/>
      <c r="U7" s="40"/>
      <c r="V7" s="40"/>
      <c r="W7" s="40"/>
    </row>
    <row r="8" s="41" customFormat="true" ht="18" hidden="false" customHeight="true" outlineLevel="0" collapsed="false">
      <c r="A8" s="44" t="s">
        <v>22</v>
      </c>
      <c r="B8" s="45" t="s">
        <v>23</v>
      </c>
      <c r="C8" s="45"/>
      <c r="D8" s="39"/>
      <c r="E8" s="39"/>
      <c r="F8" s="39"/>
      <c r="G8" s="39"/>
      <c r="H8" s="39"/>
      <c r="I8" s="39"/>
      <c r="J8" s="40"/>
      <c r="K8" s="40"/>
      <c r="L8" s="40"/>
      <c r="M8" s="40"/>
      <c r="N8" s="40"/>
      <c r="O8" s="40"/>
      <c r="P8" s="40"/>
      <c r="Q8" s="40"/>
      <c r="R8" s="40"/>
      <c r="S8" s="40"/>
      <c r="T8" s="40"/>
      <c r="U8" s="40"/>
      <c r="V8" s="40"/>
      <c r="W8" s="40"/>
    </row>
    <row r="9" s="41" customFormat="true" ht="3.75" hidden="false" customHeight="true" outlineLevel="0" collapsed="false">
      <c r="A9" s="46"/>
      <c r="B9" s="47"/>
      <c r="C9" s="48"/>
      <c r="D9" s="39"/>
      <c r="E9" s="39"/>
      <c r="F9" s="39"/>
      <c r="G9" s="39"/>
      <c r="H9" s="39"/>
      <c r="I9" s="39"/>
      <c r="J9" s="40"/>
      <c r="K9" s="40"/>
      <c r="L9" s="40"/>
      <c r="M9" s="40"/>
      <c r="N9" s="40"/>
      <c r="O9" s="40"/>
      <c r="P9" s="40"/>
      <c r="Q9" s="40"/>
      <c r="R9" s="40"/>
      <c r="S9" s="40"/>
      <c r="T9" s="40"/>
      <c r="U9" s="40"/>
      <c r="V9" s="40"/>
      <c r="W9" s="40"/>
    </row>
    <row r="10" s="34" customFormat="true" ht="32.45" hidden="false" customHeight="true" outlineLevel="0" collapsed="false">
      <c r="A10" s="49" t="s">
        <v>24</v>
      </c>
      <c r="B10" s="49"/>
      <c r="C10" s="49"/>
    </row>
    <row r="11" s="34" customFormat="true" ht="3.75" hidden="false" customHeight="true" outlineLevel="0" collapsed="false">
      <c r="A11" s="50"/>
      <c r="C11" s="51"/>
    </row>
    <row r="12" customFormat="false" ht="33.75" hidden="false" customHeight="true" outlineLevel="0" collapsed="false">
      <c r="A12" s="30" t="s">
        <v>7</v>
      </c>
      <c r="B12" s="30" t="s">
        <v>25</v>
      </c>
      <c r="C12" s="30" t="s">
        <v>26</v>
      </c>
    </row>
    <row r="13" customFormat="false" ht="25.5" hidden="false" customHeight="true" outlineLevel="0" collapsed="false">
      <c r="A13" s="52" t="s">
        <v>27</v>
      </c>
      <c r="B13" s="53" t="s">
        <v>28</v>
      </c>
      <c r="C13" s="54" t="n">
        <v>11012.52</v>
      </c>
    </row>
    <row r="14" customFormat="false" ht="25.5" hidden="false" customHeight="true" outlineLevel="0" collapsed="false">
      <c r="A14" s="52" t="s">
        <v>29</v>
      </c>
      <c r="B14" s="53" t="s">
        <v>30</v>
      </c>
      <c r="C14" s="54" t="n">
        <v>12948.23</v>
      </c>
    </row>
    <row r="15" customFormat="false" ht="25.5" hidden="false" customHeight="true" outlineLevel="0" collapsed="false">
      <c r="A15" s="52" t="s">
        <v>31</v>
      </c>
      <c r="B15" s="53" t="s">
        <v>32</v>
      </c>
      <c r="C15" s="54" t="n">
        <v>73403.31</v>
      </c>
    </row>
    <row r="16" customFormat="false" ht="25.5" hidden="false" customHeight="true" outlineLevel="0" collapsed="false">
      <c r="A16" s="52" t="s">
        <v>33</v>
      </c>
      <c r="B16" s="53" t="s">
        <v>34</v>
      </c>
      <c r="C16" s="54" t="n">
        <v>1044150.83</v>
      </c>
    </row>
    <row r="17" customFormat="false" ht="25.5" hidden="false" customHeight="true" outlineLevel="0" collapsed="false">
      <c r="A17" s="52" t="s">
        <v>35</v>
      </c>
      <c r="B17" s="53" t="s">
        <v>36</v>
      </c>
      <c r="C17" s="54" t="n">
        <v>763454.28</v>
      </c>
    </row>
    <row r="18" customFormat="false" ht="25.5" hidden="false" customHeight="true" outlineLevel="0" collapsed="false">
      <c r="A18" s="52" t="s">
        <v>37</v>
      </c>
      <c r="B18" s="53" t="s">
        <v>38</v>
      </c>
      <c r="C18" s="54" t="n">
        <v>25875.54</v>
      </c>
    </row>
    <row r="19" customFormat="false" ht="25.5" hidden="false" customHeight="true" outlineLevel="0" collapsed="false">
      <c r="A19" s="52" t="s">
        <v>39</v>
      </c>
      <c r="B19" s="53" t="s">
        <v>40</v>
      </c>
      <c r="C19" s="54" t="n">
        <v>13801.95</v>
      </c>
    </row>
    <row r="20" customFormat="false" ht="25.5" hidden="false" customHeight="true" outlineLevel="0" collapsed="false">
      <c r="A20" s="52" t="s">
        <v>41</v>
      </c>
      <c r="B20" s="53" t="s">
        <v>42</v>
      </c>
      <c r="C20" s="54" t="n">
        <v>80980.49</v>
      </c>
    </row>
    <row r="21" customFormat="false" ht="31.2" hidden="false" customHeight="true" outlineLevel="0" collapsed="false">
      <c r="A21" s="52" t="s">
        <v>43</v>
      </c>
      <c r="B21" s="53" t="s">
        <v>44</v>
      </c>
      <c r="C21" s="54" t="n">
        <v>9096.48</v>
      </c>
    </row>
    <row r="22" customFormat="false" ht="25.1" hidden="false" customHeight="true" outlineLevel="0" collapsed="false">
      <c r="A22" s="52" t="s">
        <v>45</v>
      </c>
      <c r="B22" s="53" t="s">
        <v>46</v>
      </c>
      <c r="C22" s="54" t="n">
        <v>87677.04</v>
      </c>
    </row>
    <row r="23" customFormat="false" ht="28.5" hidden="false" customHeight="true" outlineLevel="0" collapsed="false">
      <c r="A23" s="30"/>
      <c r="B23" s="30" t="s">
        <v>18</v>
      </c>
      <c r="C23" s="31" t="n">
        <f aca="false">SUM(C13:C22)</f>
        <v>2122400.67</v>
      </c>
      <c r="E23" s="32"/>
    </row>
    <row r="27" customFormat="false" ht="13.8" hidden="false" customHeight="false" outlineLevel="0" collapsed="false">
      <c r="B27" s="55" t="s">
        <v>47</v>
      </c>
      <c r="C27" s="55"/>
    </row>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1">
    <mergeCell ref="A1:B1"/>
    <mergeCell ref="C1:C4"/>
    <mergeCell ref="A2:B2"/>
    <mergeCell ref="A3:B3"/>
    <mergeCell ref="A4:B4"/>
    <mergeCell ref="A5:C5"/>
    <mergeCell ref="B6:C6"/>
    <mergeCell ref="B7:C7"/>
    <mergeCell ref="B8:C8"/>
    <mergeCell ref="A10:C10"/>
    <mergeCell ref="B27:C27"/>
  </mergeCells>
  <printOptions headings="false" gridLines="false" gridLinesSet="true" horizontalCentered="true" verticalCentered="false"/>
  <pageMargins left="0.511805555555556" right="0.511805555555556" top="0.629861111111111" bottom="0.7875" header="0.511811023622047" footer="0.511805555555556"/>
  <pageSetup paperSize="9" scale="95" fitToWidth="1" fitToHeight="1" pageOrder="downThenOver" orientation="portrait" blackAndWhite="false" draft="false" cellComments="none" horizontalDpi="300" verticalDpi="300" copies="1"/>
  <headerFooter differentFirst="false" differentOddEven="false">
    <oddHeader/>
    <oddFooter>&amp;L &amp;CQuadro Resumo
Pavimentação - 01 Rua_HERMANO FERREIRA SOARES_SemDeson.Adotado</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M1048576"/>
  <sheetViews>
    <sheetView showFormulas="false" showGridLines="false" showRowColHeaders="true" showZeros="true" rightToLeft="false" tabSelected="true" showOutlineSymbols="false" defaultGridColor="true" view="pageBreakPreview" topLeftCell="A1" colorId="64" zoomScale="100" zoomScaleNormal="90" zoomScalePageLayoutView="100" workbookViewId="0">
      <selection pane="topLeft" activeCell="A6" activeCellId="0" sqref="A6"/>
    </sheetView>
  </sheetViews>
  <sheetFormatPr defaultColWidth="10.18359375" defaultRowHeight="18" zeroHeight="false" outlineLevelRow="0" outlineLevelCol="0"/>
  <cols>
    <col collapsed="false" customWidth="true" hidden="false" outlineLevel="0" max="1" min="1" style="56" width="7.49"/>
    <col collapsed="false" customWidth="true" hidden="false" outlineLevel="0" max="2" min="2" style="56" width="10.97"/>
    <col collapsed="false" customWidth="true" hidden="false" outlineLevel="0" max="3" min="3" style="56" width="11.52"/>
    <col collapsed="false" customWidth="true" hidden="false" outlineLevel="0" max="4" min="4" style="56" width="66.27"/>
    <col collapsed="false" customWidth="true" hidden="false" outlineLevel="0" max="5" min="5" style="56" width="7.92"/>
    <col collapsed="false" customWidth="true" hidden="false" outlineLevel="0" max="6" min="6" style="56" width="11.81"/>
    <col collapsed="false" customWidth="true" hidden="false" outlineLevel="0" max="7" min="7" style="56" width="13.36"/>
    <col collapsed="false" customWidth="true" hidden="false" outlineLevel="0" max="8" min="8" style="56" width="15.42"/>
    <col collapsed="false" customWidth="true" hidden="false" outlineLevel="0" max="10" min="9" style="56" width="14.28"/>
    <col collapsed="false" customWidth="true" hidden="false" outlineLevel="0" max="11" min="11" style="56" width="13.47"/>
    <col collapsed="false" customWidth="true" hidden="false" outlineLevel="0" max="13" min="13" style="56" width="13.52"/>
  </cols>
  <sheetData>
    <row r="1" s="59" customFormat="true" ht="18" hidden="false" customHeight="true" outlineLevel="0" collapsed="false">
      <c r="A1" s="57" t="s">
        <v>0</v>
      </c>
      <c r="B1" s="57"/>
      <c r="C1" s="57"/>
      <c r="D1" s="57"/>
      <c r="E1" s="57"/>
      <c r="F1" s="57"/>
      <c r="G1" s="57"/>
      <c r="H1" s="58"/>
      <c r="I1" s="58"/>
    </row>
    <row r="2" s="59" customFormat="true" ht="18" hidden="false" customHeight="true" outlineLevel="0" collapsed="false">
      <c r="A2" s="60" t="s">
        <v>1</v>
      </c>
      <c r="B2" s="60"/>
      <c r="C2" s="60"/>
      <c r="D2" s="60"/>
      <c r="E2" s="60"/>
      <c r="F2" s="60"/>
      <c r="G2" s="60"/>
      <c r="H2" s="58"/>
      <c r="I2" s="58"/>
    </row>
    <row r="3" s="59" customFormat="true" ht="18" hidden="false" customHeight="true" outlineLevel="0" collapsed="false">
      <c r="A3" s="60" t="s">
        <v>2</v>
      </c>
      <c r="B3" s="60"/>
      <c r="C3" s="60"/>
      <c r="D3" s="60"/>
      <c r="E3" s="60"/>
      <c r="F3" s="60"/>
      <c r="G3" s="60"/>
      <c r="H3" s="58"/>
      <c r="I3" s="58"/>
    </row>
    <row r="4" s="59" customFormat="true" ht="18" hidden="false" customHeight="true" outlineLevel="0" collapsed="false">
      <c r="A4" s="35" t="s">
        <v>19</v>
      </c>
      <c r="B4" s="35"/>
      <c r="C4" s="35"/>
      <c r="D4" s="35"/>
      <c r="E4" s="35"/>
      <c r="F4" s="35"/>
      <c r="G4" s="35"/>
      <c r="H4" s="58"/>
      <c r="I4" s="58"/>
    </row>
    <row r="5" s="59" customFormat="true" ht="3.75" hidden="false" customHeight="true" outlineLevel="0" collapsed="false">
      <c r="A5" s="61"/>
      <c r="B5" s="61"/>
      <c r="C5" s="61"/>
      <c r="D5" s="61"/>
      <c r="E5" s="61"/>
      <c r="F5" s="61"/>
      <c r="G5" s="61"/>
      <c r="H5" s="61"/>
      <c r="I5" s="61"/>
    </row>
    <row r="6" s="59" customFormat="true" ht="33.95" hidden="false" customHeight="true" outlineLevel="0" collapsed="false">
      <c r="A6" s="62" t="s">
        <v>48</v>
      </c>
      <c r="B6" s="62"/>
      <c r="C6" s="62"/>
      <c r="D6" s="62"/>
      <c r="E6" s="62"/>
      <c r="F6" s="62"/>
      <c r="G6" s="62"/>
      <c r="H6" s="62"/>
      <c r="I6" s="62"/>
    </row>
    <row r="7" s="59" customFormat="true" ht="19.4" hidden="false" customHeight="true" outlineLevel="0" collapsed="false">
      <c r="A7" s="63" t="s">
        <v>49</v>
      </c>
      <c r="B7" s="63"/>
      <c r="C7" s="63"/>
      <c r="D7" s="63"/>
      <c r="E7" s="63"/>
      <c r="F7" s="63"/>
      <c r="G7" s="63"/>
      <c r="H7" s="63"/>
      <c r="I7" s="63"/>
    </row>
    <row r="8" s="59" customFormat="true" ht="22.35" hidden="false" customHeight="true" outlineLevel="0" collapsed="false">
      <c r="A8" s="64" t="s">
        <v>50</v>
      </c>
      <c r="B8" s="64"/>
      <c r="C8" s="64"/>
      <c r="D8" s="64"/>
      <c r="E8" s="64"/>
      <c r="F8" s="64"/>
      <c r="G8" s="64"/>
      <c r="H8" s="64"/>
      <c r="I8" s="64"/>
    </row>
    <row r="9" s="59" customFormat="true" ht="3.75" hidden="false" customHeight="true" outlineLevel="0" collapsed="false">
      <c r="A9" s="65"/>
      <c r="B9" s="65"/>
      <c r="C9" s="65"/>
      <c r="D9" s="65"/>
      <c r="E9" s="65"/>
      <c r="F9" s="65"/>
      <c r="G9" s="65"/>
      <c r="H9" s="65"/>
      <c r="I9" s="65"/>
    </row>
    <row r="10" s="59" customFormat="true" ht="32.25" hidden="false" customHeight="true" outlineLevel="0" collapsed="false">
      <c r="A10" s="66" t="s">
        <v>51</v>
      </c>
      <c r="B10" s="66"/>
      <c r="C10" s="66"/>
      <c r="D10" s="66"/>
      <c r="E10" s="66"/>
      <c r="F10" s="66"/>
      <c r="G10" s="66"/>
      <c r="H10" s="66"/>
      <c r="I10" s="66"/>
    </row>
    <row r="11" s="59" customFormat="true" ht="3.75" hidden="false" customHeight="true" outlineLevel="0" collapsed="false">
      <c r="A11" s="65"/>
      <c r="B11" s="65"/>
      <c r="C11" s="65"/>
      <c r="D11" s="65"/>
      <c r="E11" s="65"/>
      <c r="F11" s="65"/>
      <c r="G11" s="65"/>
      <c r="H11" s="65"/>
      <c r="I11" s="65"/>
    </row>
    <row r="12" s="59" customFormat="true" ht="45.75" hidden="false" customHeight="true" outlineLevel="0" collapsed="false">
      <c r="A12" s="67" t="s">
        <v>7</v>
      </c>
      <c r="B12" s="68" t="s">
        <v>52</v>
      </c>
      <c r="C12" s="69" t="s">
        <v>53</v>
      </c>
      <c r="D12" s="67" t="s">
        <v>25</v>
      </c>
      <c r="E12" s="68" t="s">
        <v>54</v>
      </c>
      <c r="F12" s="68" t="s">
        <v>55</v>
      </c>
      <c r="G12" s="68" t="s">
        <v>56</v>
      </c>
      <c r="H12" s="68" t="s">
        <v>57</v>
      </c>
      <c r="I12" s="67" t="s">
        <v>26</v>
      </c>
      <c r="K12" s="70" t="s">
        <v>58</v>
      </c>
    </row>
    <row r="13" customFormat="false" ht="7.45" hidden="false" customHeight="true" outlineLevel="0" collapsed="false">
      <c r="A13" s="71"/>
      <c r="B13" s="71"/>
      <c r="C13" s="71"/>
      <c r="D13" s="71"/>
      <c r="E13" s="71"/>
      <c r="F13" s="71"/>
      <c r="G13" s="71"/>
      <c r="H13" s="71"/>
      <c r="I13" s="71"/>
      <c r="K13" s="72"/>
    </row>
    <row r="14" s="77" customFormat="true" ht="12.8" hidden="false" customHeight="false" outlineLevel="0" collapsed="false">
      <c r="A14" s="73" t="s">
        <v>27</v>
      </c>
      <c r="B14" s="73" t="s">
        <v>59</v>
      </c>
      <c r="C14" s="73"/>
      <c r="D14" s="73" t="s">
        <v>28</v>
      </c>
      <c r="E14" s="74"/>
      <c r="F14" s="75" t="n">
        <v>1</v>
      </c>
      <c r="G14" s="75"/>
      <c r="H14" s="76" t="n">
        <v>11012.52</v>
      </c>
      <c r="I14" s="76" t="n">
        <v>11012.52</v>
      </c>
      <c r="K14" s="78" t="n">
        <f aca="false">TRUNC(F14*H14,2)</f>
        <v>11012.52</v>
      </c>
    </row>
    <row r="15" s="77" customFormat="true" ht="35.05" hidden="false" customHeight="false" outlineLevel="0" collapsed="false">
      <c r="A15" s="79" t="s">
        <v>60</v>
      </c>
      <c r="B15" s="79" t="s">
        <v>61</v>
      </c>
      <c r="C15" s="79" t="s">
        <v>62</v>
      </c>
      <c r="D15" s="79" t="s">
        <v>63</v>
      </c>
      <c r="E15" s="80" t="s">
        <v>64</v>
      </c>
      <c r="F15" s="81" t="n">
        <v>2</v>
      </c>
      <c r="G15" s="82" t="n">
        <v>354.87</v>
      </c>
      <c r="H15" s="82" t="n">
        <v>435.35</v>
      </c>
      <c r="I15" s="82" t="n">
        <v>870.7</v>
      </c>
      <c r="K15" s="78" t="n">
        <f aca="false">TRUNC(F15*H15,2)</f>
        <v>870.7</v>
      </c>
      <c r="M15" s="83"/>
    </row>
    <row r="16" s="77" customFormat="true" ht="23.85" hidden="false" customHeight="false" outlineLevel="0" collapsed="false">
      <c r="A16" s="79" t="s">
        <v>65</v>
      </c>
      <c r="B16" s="79" t="s">
        <v>66</v>
      </c>
      <c r="C16" s="79" t="s">
        <v>67</v>
      </c>
      <c r="D16" s="79" t="s">
        <v>68</v>
      </c>
      <c r="E16" s="80" t="s">
        <v>69</v>
      </c>
      <c r="F16" s="81" t="n">
        <v>8</v>
      </c>
      <c r="G16" s="82" t="n">
        <v>471.09</v>
      </c>
      <c r="H16" s="82" t="n">
        <v>577.93</v>
      </c>
      <c r="I16" s="82" t="n">
        <v>4623.44</v>
      </c>
      <c r="K16" s="78" t="n">
        <f aca="false">TRUNC(F16*H16,2)</f>
        <v>4623.44</v>
      </c>
      <c r="M16" s="83"/>
    </row>
    <row r="17" s="77" customFormat="true" ht="12.8" hidden="false" customHeight="false" outlineLevel="0" collapsed="false">
      <c r="A17" s="79" t="s">
        <v>70</v>
      </c>
      <c r="B17" s="79" t="s">
        <v>71</v>
      </c>
      <c r="C17" s="79" t="s">
        <v>62</v>
      </c>
      <c r="D17" s="79" t="s">
        <v>72</v>
      </c>
      <c r="E17" s="80" t="s">
        <v>54</v>
      </c>
      <c r="F17" s="81" t="n">
        <v>1</v>
      </c>
      <c r="G17" s="82" t="n">
        <v>254.59</v>
      </c>
      <c r="H17" s="82" t="n">
        <v>312.33</v>
      </c>
      <c r="I17" s="82" t="n">
        <v>312.33</v>
      </c>
      <c r="K17" s="78" t="n">
        <f aca="false">TRUNC(F17*H17,2)</f>
        <v>312.33</v>
      </c>
      <c r="M17" s="83"/>
    </row>
    <row r="18" s="77" customFormat="true" ht="23.85" hidden="false" customHeight="false" outlineLevel="0" collapsed="false">
      <c r="A18" s="79" t="s">
        <v>73</v>
      </c>
      <c r="B18" s="79" t="s">
        <v>74</v>
      </c>
      <c r="C18" s="79" t="s">
        <v>62</v>
      </c>
      <c r="D18" s="79" t="s">
        <v>75</v>
      </c>
      <c r="E18" s="80" t="s">
        <v>76</v>
      </c>
      <c r="F18" s="81" t="n">
        <v>3</v>
      </c>
      <c r="G18" s="82" t="n">
        <v>1500</v>
      </c>
      <c r="H18" s="82" t="s">
        <v>77</v>
      </c>
      <c r="I18" s="82" t="n">
        <v>5206.05</v>
      </c>
      <c r="K18" s="78" t="e">
        <f aca="false">TRUNC(F18*H18,2)</f>
        <v>#VALUE!</v>
      </c>
      <c r="M18" s="83"/>
    </row>
    <row r="19" s="77" customFormat="true" ht="12.8" hidden="false" customHeight="false" outlineLevel="0" collapsed="false">
      <c r="A19" s="73" t="s">
        <v>78</v>
      </c>
      <c r="B19" s="73" t="s">
        <v>59</v>
      </c>
      <c r="C19" s="73"/>
      <c r="D19" s="73" t="s">
        <v>30</v>
      </c>
      <c r="E19" s="74"/>
      <c r="F19" s="75" t="n">
        <v>1</v>
      </c>
      <c r="G19" s="75"/>
      <c r="H19" s="76" t="n">
        <v>12948.23</v>
      </c>
      <c r="I19" s="76" t="n">
        <v>12948.23</v>
      </c>
      <c r="K19" s="78" t="n">
        <f aca="false">TRUNC(F19*H19,2)</f>
        <v>12948.23</v>
      </c>
      <c r="M19" s="83"/>
    </row>
    <row r="20" s="77" customFormat="true" ht="12.8" hidden="false" customHeight="false" outlineLevel="0" collapsed="false">
      <c r="A20" s="79" t="s">
        <v>79</v>
      </c>
      <c r="B20" s="79" t="s">
        <v>80</v>
      </c>
      <c r="C20" s="79" t="s">
        <v>62</v>
      </c>
      <c r="D20" s="79" t="s">
        <v>81</v>
      </c>
      <c r="E20" s="80" t="s">
        <v>82</v>
      </c>
      <c r="F20" s="81" t="n">
        <v>51.87</v>
      </c>
      <c r="G20" s="82" t="n">
        <v>59.83</v>
      </c>
      <c r="H20" s="82" t="n">
        <v>73.4</v>
      </c>
      <c r="I20" s="82" t="n">
        <v>3807.26</v>
      </c>
      <c r="K20" s="78" t="n">
        <f aca="false">TRUNC(F20*H20,2)</f>
        <v>3807.25</v>
      </c>
      <c r="M20" s="83"/>
    </row>
    <row r="21" s="77" customFormat="true" ht="23.85" hidden="false" customHeight="false" outlineLevel="0" collapsed="false">
      <c r="A21" s="79" t="s">
        <v>83</v>
      </c>
      <c r="B21" s="79" t="s">
        <v>84</v>
      </c>
      <c r="C21" s="79" t="s">
        <v>62</v>
      </c>
      <c r="D21" s="79" t="s">
        <v>85</v>
      </c>
      <c r="E21" s="80" t="s">
        <v>82</v>
      </c>
      <c r="F21" s="81" t="n">
        <v>16.58</v>
      </c>
      <c r="G21" s="82" t="n">
        <v>134.68</v>
      </c>
      <c r="H21" s="82" t="n">
        <v>165.23</v>
      </c>
      <c r="I21" s="82" t="n">
        <v>2739.51</v>
      </c>
      <c r="K21" s="78" t="n">
        <f aca="false">TRUNC(F21*H21,2)</f>
        <v>2739.51</v>
      </c>
      <c r="M21" s="83"/>
    </row>
    <row r="22" s="77" customFormat="true" ht="12.8" hidden="false" customHeight="false" outlineLevel="0" collapsed="false">
      <c r="A22" s="79" t="s">
        <v>86</v>
      </c>
      <c r="B22" s="79" t="s">
        <v>87</v>
      </c>
      <c r="C22" s="79" t="s">
        <v>62</v>
      </c>
      <c r="D22" s="79" t="s">
        <v>88</v>
      </c>
      <c r="E22" s="80" t="s">
        <v>89</v>
      </c>
      <c r="F22" s="81" t="n">
        <v>17.15</v>
      </c>
      <c r="G22" s="82" t="n">
        <v>5.1</v>
      </c>
      <c r="H22" s="82" t="n">
        <v>6.26</v>
      </c>
      <c r="I22" s="82" t="n">
        <v>107.36</v>
      </c>
      <c r="K22" s="78" t="n">
        <f aca="false">TRUNC(F22*H22,2)</f>
        <v>107.35</v>
      </c>
      <c r="M22" s="83"/>
    </row>
    <row r="23" s="77" customFormat="true" ht="35.05" hidden="false" customHeight="false" outlineLevel="0" collapsed="false">
      <c r="A23" s="79" t="s">
        <v>90</v>
      </c>
      <c r="B23" s="79" t="s">
        <v>91</v>
      </c>
      <c r="C23" s="79" t="s">
        <v>62</v>
      </c>
      <c r="D23" s="79" t="s">
        <v>92</v>
      </c>
      <c r="E23" s="80" t="s">
        <v>69</v>
      </c>
      <c r="F23" s="81" t="n">
        <v>33.55</v>
      </c>
      <c r="G23" s="82" t="n">
        <v>17.35</v>
      </c>
      <c r="H23" s="82" t="n">
        <v>21.28</v>
      </c>
      <c r="I23" s="82" t="n">
        <v>713.94</v>
      </c>
      <c r="K23" s="78" t="n">
        <f aca="false">TRUNC(F23*H23,2)</f>
        <v>713.94</v>
      </c>
      <c r="M23" s="83"/>
    </row>
    <row r="24" s="77" customFormat="true" ht="35.05" hidden="false" customHeight="false" outlineLevel="0" collapsed="false">
      <c r="A24" s="79" t="s">
        <v>93</v>
      </c>
      <c r="B24" s="79" t="s">
        <v>94</v>
      </c>
      <c r="C24" s="79" t="s">
        <v>62</v>
      </c>
      <c r="D24" s="79" t="s">
        <v>95</v>
      </c>
      <c r="E24" s="80" t="s">
        <v>82</v>
      </c>
      <c r="F24" s="81" t="n">
        <v>96.33</v>
      </c>
      <c r="G24" s="82" t="n">
        <v>8.13</v>
      </c>
      <c r="H24" s="82" t="n">
        <v>9.97</v>
      </c>
      <c r="I24" s="82" t="n">
        <v>960.41</v>
      </c>
      <c r="K24" s="78" t="n">
        <f aca="false">TRUNC(F24*H24,2)</f>
        <v>960.41</v>
      </c>
      <c r="M24" s="83"/>
    </row>
    <row r="25" s="77" customFormat="true" ht="35.05" hidden="false" customHeight="false" outlineLevel="0" collapsed="false">
      <c r="A25" s="79" t="s">
        <v>96</v>
      </c>
      <c r="B25" s="79" t="s">
        <v>97</v>
      </c>
      <c r="C25" s="79" t="s">
        <v>67</v>
      </c>
      <c r="D25" s="79" t="s">
        <v>98</v>
      </c>
      <c r="E25" s="80" t="s">
        <v>99</v>
      </c>
      <c r="F25" s="81" t="n">
        <v>683.96</v>
      </c>
      <c r="G25" s="82" t="n">
        <v>2.58</v>
      </c>
      <c r="H25" s="82" t="n">
        <v>3.17</v>
      </c>
      <c r="I25" s="82" t="n">
        <v>2168.15</v>
      </c>
      <c r="K25" s="78" t="n">
        <f aca="false">TRUNC(F25*H25,2)</f>
        <v>2168.15</v>
      </c>
      <c r="M25" s="83"/>
    </row>
    <row r="26" s="77" customFormat="true" ht="23.85" hidden="false" customHeight="false" outlineLevel="0" collapsed="false">
      <c r="A26" s="79" t="s">
        <v>100</v>
      </c>
      <c r="B26" s="79" t="s">
        <v>101</v>
      </c>
      <c r="C26" s="79" t="s">
        <v>62</v>
      </c>
      <c r="D26" s="79" t="s">
        <v>102</v>
      </c>
      <c r="E26" s="80" t="s">
        <v>82</v>
      </c>
      <c r="F26" s="81" t="n">
        <v>96.33</v>
      </c>
      <c r="G26" s="82" t="n">
        <v>22</v>
      </c>
      <c r="H26" s="82" t="s">
        <v>103</v>
      </c>
      <c r="I26" s="82" t="n">
        <v>2451.6</v>
      </c>
      <c r="K26" s="78" t="e">
        <f aca="false">TRUNC(F26*H26,2)</f>
        <v>#VALUE!</v>
      </c>
      <c r="M26" s="83"/>
    </row>
    <row r="27" s="77" customFormat="true" ht="12.8" hidden="false" customHeight="false" outlineLevel="0" collapsed="false">
      <c r="A27" s="73" t="s">
        <v>104</v>
      </c>
      <c r="B27" s="73" t="s">
        <v>59</v>
      </c>
      <c r="C27" s="73"/>
      <c r="D27" s="73" t="s">
        <v>32</v>
      </c>
      <c r="E27" s="74"/>
      <c r="F27" s="75" t="n">
        <v>1</v>
      </c>
      <c r="G27" s="75"/>
      <c r="H27" s="76" t="n">
        <v>73403.31</v>
      </c>
      <c r="I27" s="76" t="n">
        <v>73403.31</v>
      </c>
      <c r="K27" s="78" t="n">
        <f aca="false">TRUNC(F27*H27,2)</f>
        <v>73403.31</v>
      </c>
      <c r="M27" s="83"/>
    </row>
    <row r="28" s="77" customFormat="true" ht="23.85" hidden="false" customHeight="false" outlineLevel="0" collapsed="false">
      <c r="A28" s="79" t="s">
        <v>105</v>
      </c>
      <c r="B28" s="79" t="s">
        <v>106</v>
      </c>
      <c r="C28" s="79" t="s">
        <v>62</v>
      </c>
      <c r="D28" s="79" t="s">
        <v>107</v>
      </c>
      <c r="E28" s="80" t="s">
        <v>82</v>
      </c>
      <c r="F28" s="81" t="n">
        <v>2311.5</v>
      </c>
      <c r="G28" s="82" t="n">
        <v>3.75</v>
      </c>
      <c r="H28" s="82" t="n">
        <v>4.6</v>
      </c>
      <c r="I28" s="82" t="n">
        <v>10632.9</v>
      </c>
      <c r="K28" s="78" t="n">
        <f aca="false">TRUNC(F28*H28,2)</f>
        <v>10632.9</v>
      </c>
      <c r="M28" s="83"/>
    </row>
    <row r="29" s="77" customFormat="true" ht="46.25" hidden="false" customHeight="false" outlineLevel="0" collapsed="false">
      <c r="A29" s="79" t="s">
        <v>108</v>
      </c>
      <c r="B29" s="79" t="s">
        <v>109</v>
      </c>
      <c r="C29" s="79" t="s">
        <v>67</v>
      </c>
      <c r="D29" s="79" t="s">
        <v>110</v>
      </c>
      <c r="E29" s="80" t="s">
        <v>111</v>
      </c>
      <c r="F29" s="81" t="n">
        <v>882.38</v>
      </c>
      <c r="G29" s="82" t="n">
        <v>12.26</v>
      </c>
      <c r="H29" s="82" t="n">
        <v>15.04</v>
      </c>
      <c r="I29" s="82" t="n">
        <v>13271</v>
      </c>
      <c r="K29" s="78" t="n">
        <f aca="false">TRUNC(F29*H29,2)</f>
        <v>13270.99</v>
      </c>
      <c r="M29" s="83"/>
    </row>
    <row r="30" s="77" customFormat="true" ht="23.85" hidden="false" customHeight="false" outlineLevel="0" collapsed="false">
      <c r="A30" s="79" t="s">
        <v>112</v>
      </c>
      <c r="B30" s="79" t="s">
        <v>113</v>
      </c>
      <c r="C30" s="79" t="s">
        <v>62</v>
      </c>
      <c r="D30" s="79" t="s">
        <v>114</v>
      </c>
      <c r="E30" s="80" t="s">
        <v>82</v>
      </c>
      <c r="F30" s="81" t="n">
        <v>1455.18</v>
      </c>
      <c r="G30" s="82" t="n">
        <v>26.88</v>
      </c>
      <c r="H30" s="82" t="n">
        <v>32.98</v>
      </c>
      <c r="I30" s="82" t="n">
        <v>47991.84</v>
      </c>
      <c r="K30" s="78" t="n">
        <f aca="false">TRUNC(F30*H30,2)</f>
        <v>47991.83</v>
      </c>
      <c r="M30" s="83"/>
    </row>
    <row r="31" s="77" customFormat="true" ht="23.85" hidden="false" customHeight="false" outlineLevel="0" collapsed="false">
      <c r="A31" s="79" t="s">
        <v>115</v>
      </c>
      <c r="B31" s="79" t="s">
        <v>116</v>
      </c>
      <c r="C31" s="79" t="s">
        <v>62</v>
      </c>
      <c r="D31" s="79" t="s">
        <v>117</v>
      </c>
      <c r="E31" s="80" t="s">
        <v>82</v>
      </c>
      <c r="F31" s="81" t="n">
        <v>26.06</v>
      </c>
      <c r="G31" s="82" t="n">
        <v>50</v>
      </c>
      <c r="H31" s="82" t="s">
        <v>118</v>
      </c>
      <c r="I31" s="82" t="n">
        <v>1507.57</v>
      </c>
      <c r="K31" s="78" t="e">
        <f aca="false">TRUNC(F31*H31,2)</f>
        <v>#VALUE!</v>
      </c>
      <c r="M31" s="83"/>
    </row>
    <row r="32" s="77" customFormat="true" ht="12.8" hidden="false" customHeight="false" outlineLevel="0" collapsed="false">
      <c r="A32" s="73" t="s">
        <v>119</v>
      </c>
      <c r="B32" s="73" t="s">
        <v>59</v>
      </c>
      <c r="C32" s="73"/>
      <c r="D32" s="73" t="s">
        <v>34</v>
      </c>
      <c r="E32" s="74"/>
      <c r="F32" s="75" t="n">
        <v>1</v>
      </c>
      <c r="G32" s="75"/>
      <c r="H32" s="76" t="n">
        <v>1044150.83</v>
      </c>
      <c r="I32" s="76" t="n">
        <v>1044150.83</v>
      </c>
      <c r="K32" s="78" t="n">
        <f aca="false">TRUNC(F32*H32,2)</f>
        <v>1044150.83</v>
      </c>
      <c r="M32" s="83"/>
    </row>
    <row r="33" s="77" customFormat="true" ht="35.05" hidden="false" customHeight="false" outlineLevel="0" collapsed="false">
      <c r="A33" s="79" t="s">
        <v>120</v>
      </c>
      <c r="B33" s="79" t="s">
        <v>121</v>
      </c>
      <c r="C33" s="79" t="s">
        <v>67</v>
      </c>
      <c r="D33" s="79" t="s">
        <v>122</v>
      </c>
      <c r="E33" s="80" t="s">
        <v>69</v>
      </c>
      <c r="F33" s="81" t="n">
        <v>6647.53</v>
      </c>
      <c r="G33" s="82" t="n">
        <v>2.81</v>
      </c>
      <c r="H33" s="82" t="n">
        <v>3.45</v>
      </c>
      <c r="I33" s="82" t="n">
        <v>22933.98</v>
      </c>
      <c r="K33" s="78" t="n">
        <f aca="false">TRUNC(F33*H33,2)</f>
        <v>22933.97</v>
      </c>
      <c r="M33" s="83"/>
    </row>
    <row r="34" s="77" customFormat="true" ht="35.05" hidden="false" customHeight="false" outlineLevel="0" collapsed="false">
      <c r="A34" s="79" t="s">
        <v>123</v>
      </c>
      <c r="B34" s="79" t="s">
        <v>124</v>
      </c>
      <c r="C34" s="79" t="s">
        <v>62</v>
      </c>
      <c r="D34" s="79" t="s">
        <v>125</v>
      </c>
      <c r="E34" s="80" t="s">
        <v>69</v>
      </c>
      <c r="F34" s="81" t="n">
        <v>6647.53</v>
      </c>
      <c r="G34" s="82" t="n">
        <v>102.57</v>
      </c>
      <c r="H34" s="82" t="n">
        <v>125.83</v>
      </c>
      <c r="I34" s="82" t="n">
        <v>836458.7</v>
      </c>
      <c r="K34" s="78" t="n">
        <f aca="false">TRUNC(F34*H34,2)</f>
        <v>836458.69</v>
      </c>
      <c r="M34" s="83"/>
    </row>
    <row r="35" s="77" customFormat="true" ht="46.25" hidden="false" customHeight="false" outlineLevel="0" collapsed="false">
      <c r="A35" s="79" t="s">
        <v>126</v>
      </c>
      <c r="B35" s="79" t="s">
        <v>127</v>
      </c>
      <c r="C35" s="79" t="s">
        <v>67</v>
      </c>
      <c r="D35" s="79" t="s">
        <v>128</v>
      </c>
      <c r="E35" s="80" t="s">
        <v>89</v>
      </c>
      <c r="F35" s="81" t="n">
        <v>2491.14</v>
      </c>
      <c r="G35" s="82" t="n">
        <v>43.66</v>
      </c>
      <c r="H35" s="82" t="n">
        <v>53.56</v>
      </c>
      <c r="I35" s="82" t="n">
        <v>133425.46</v>
      </c>
      <c r="K35" s="78" t="n">
        <f aca="false">TRUNC(F35*H35,2)</f>
        <v>133425.45</v>
      </c>
      <c r="M35" s="83"/>
    </row>
    <row r="36" s="77" customFormat="true" ht="23.85" hidden="false" customHeight="false" outlineLevel="0" collapsed="false">
      <c r="A36" s="79" t="s">
        <v>129</v>
      </c>
      <c r="B36" s="79" t="s">
        <v>130</v>
      </c>
      <c r="C36" s="79" t="s">
        <v>67</v>
      </c>
      <c r="D36" s="79" t="s">
        <v>131</v>
      </c>
      <c r="E36" s="80" t="s">
        <v>89</v>
      </c>
      <c r="F36" s="81" t="n">
        <v>1806.48</v>
      </c>
      <c r="G36" s="82" t="n">
        <v>1.67</v>
      </c>
      <c r="H36" s="82" t="n">
        <v>2.05</v>
      </c>
      <c r="I36" s="82" t="n">
        <v>3703.28</v>
      </c>
      <c r="K36" s="78"/>
      <c r="M36" s="83"/>
    </row>
    <row r="37" s="77" customFormat="true" ht="23.85" hidden="false" customHeight="false" outlineLevel="0" collapsed="false">
      <c r="A37" s="79" t="s">
        <v>132</v>
      </c>
      <c r="B37" s="79" t="s">
        <v>133</v>
      </c>
      <c r="C37" s="79" t="s">
        <v>62</v>
      </c>
      <c r="D37" s="79" t="s">
        <v>134</v>
      </c>
      <c r="E37" s="80" t="s">
        <v>89</v>
      </c>
      <c r="F37" s="81" t="n">
        <v>140.04</v>
      </c>
      <c r="G37" s="82" t="n">
        <v>39.79</v>
      </c>
      <c r="H37" s="82" t="n">
        <v>48.81</v>
      </c>
      <c r="I37" s="82" t="n">
        <v>6835.35</v>
      </c>
      <c r="K37" s="78" t="n">
        <f aca="false">TRUNC(F37*H37,2)</f>
        <v>6835.35</v>
      </c>
      <c r="M37" s="83"/>
    </row>
    <row r="38" s="77" customFormat="true" ht="35.05" hidden="false" customHeight="false" outlineLevel="0" collapsed="false">
      <c r="A38" s="79" t="s">
        <v>135</v>
      </c>
      <c r="B38" s="79" t="s">
        <v>136</v>
      </c>
      <c r="C38" s="79" t="s">
        <v>67</v>
      </c>
      <c r="D38" s="79" t="s">
        <v>137</v>
      </c>
      <c r="E38" s="80" t="s">
        <v>111</v>
      </c>
      <c r="F38" s="81" t="n">
        <v>37.66</v>
      </c>
      <c r="G38" s="82" t="n">
        <v>558.64</v>
      </c>
      <c r="H38" s="82" t="n">
        <v>685.34</v>
      </c>
      <c r="I38" s="82" t="n">
        <v>25809.9</v>
      </c>
      <c r="K38" s="78" t="n">
        <f aca="false">TRUNC(F38*H38,2)</f>
        <v>25809.9</v>
      </c>
      <c r="M38" s="83"/>
    </row>
    <row r="39" s="77" customFormat="true" ht="23.85" hidden="false" customHeight="false" outlineLevel="0" collapsed="false">
      <c r="A39" s="79" t="s">
        <v>138</v>
      </c>
      <c r="B39" s="79" t="s">
        <v>139</v>
      </c>
      <c r="C39" s="79" t="s">
        <v>67</v>
      </c>
      <c r="D39" s="79" t="s">
        <v>140</v>
      </c>
      <c r="E39" s="80" t="s">
        <v>111</v>
      </c>
      <c r="F39" s="81" t="n">
        <v>37.66</v>
      </c>
      <c r="G39" s="82" t="n">
        <v>324.32</v>
      </c>
      <c r="H39" s="82" t="n">
        <v>397.88</v>
      </c>
      <c r="I39" s="82" t="n">
        <v>14984.16</v>
      </c>
      <c r="K39" s="78" t="n">
        <f aca="false">TRUNC(F39*H39,2)</f>
        <v>14984.16</v>
      </c>
      <c r="M39" s="84"/>
    </row>
    <row r="40" s="77" customFormat="true" ht="12.8" hidden="false" customHeight="false" outlineLevel="0" collapsed="false">
      <c r="A40" s="73" t="s">
        <v>141</v>
      </c>
      <c r="B40" s="73" t="s">
        <v>59</v>
      </c>
      <c r="C40" s="73"/>
      <c r="D40" s="73" t="s">
        <v>36</v>
      </c>
      <c r="E40" s="74"/>
      <c r="F40" s="75" t="n">
        <v>1</v>
      </c>
      <c r="G40" s="75"/>
      <c r="H40" s="76" t="n">
        <v>763454.28</v>
      </c>
      <c r="I40" s="76" t="n">
        <v>763454.28</v>
      </c>
      <c r="K40" s="78" t="n">
        <f aca="false">TRUNC(F40*H40,2)</f>
        <v>763454.28</v>
      </c>
      <c r="M40" s="83"/>
    </row>
    <row r="41" s="77" customFormat="true" ht="46.25" hidden="false" customHeight="false" outlineLevel="0" collapsed="false">
      <c r="A41" s="79" t="s">
        <v>142</v>
      </c>
      <c r="B41" s="79" t="s">
        <v>143</v>
      </c>
      <c r="C41" s="79" t="s">
        <v>62</v>
      </c>
      <c r="D41" s="79" t="s">
        <v>144</v>
      </c>
      <c r="E41" s="80" t="s">
        <v>145</v>
      </c>
      <c r="F41" s="81" t="n">
        <v>426.09</v>
      </c>
      <c r="G41" s="82" t="n">
        <v>118.03</v>
      </c>
      <c r="H41" s="82" t="n">
        <v>144.8</v>
      </c>
      <c r="I41" s="82" t="n">
        <v>61697.83</v>
      </c>
      <c r="K41" s="78" t="n">
        <f aca="false">TRUNC(F41*H41,2)</f>
        <v>61697.83</v>
      </c>
      <c r="M41" s="83"/>
    </row>
    <row r="42" s="77" customFormat="true" ht="23.85" hidden="false" customHeight="false" outlineLevel="0" collapsed="false">
      <c r="A42" s="79" t="s">
        <v>146</v>
      </c>
      <c r="B42" s="79" t="s">
        <v>116</v>
      </c>
      <c r="C42" s="79" t="s">
        <v>62</v>
      </c>
      <c r="D42" s="79" t="s">
        <v>117</v>
      </c>
      <c r="E42" s="80" t="s">
        <v>82</v>
      </c>
      <c r="F42" s="81" t="n">
        <v>614.74</v>
      </c>
      <c r="G42" s="82" t="n">
        <v>50</v>
      </c>
      <c r="H42" s="82" t="s">
        <v>118</v>
      </c>
      <c r="I42" s="82" t="n">
        <v>35562.71</v>
      </c>
      <c r="K42" s="78" t="e">
        <f aca="false">TRUNC(F42*H42,2)</f>
        <v>#VALUE!</v>
      </c>
      <c r="M42" s="83"/>
    </row>
    <row r="43" s="77" customFormat="true" ht="35.05" hidden="false" customHeight="false" outlineLevel="0" collapsed="false">
      <c r="A43" s="79" t="s">
        <v>147</v>
      </c>
      <c r="B43" s="79" t="s">
        <v>148</v>
      </c>
      <c r="C43" s="79" t="s">
        <v>67</v>
      </c>
      <c r="D43" s="79" t="s">
        <v>149</v>
      </c>
      <c r="E43" s="80" t="s">
        <v>69</v>
      </c>
      <c r="F43" s="81" t="n">
        <v>6147.4</v>
      </c>
      <c r="G43" s="82" t="n">
        <v>3.56</v>
      </c>
      <c r="H43" s="82" t="n">
        <v>4.37</v>
      </c>
      <c r="I43" s="82" t="n">
        <v>26864.14</v>
      </c>
      <c r="K43" s="78" t="n">
        <f aca="false">TRUNC(F43*H43,2)</f>
        <v>26864.13</v>
      </c>
      <c r="M43" s="83"/>
    </row>
    <row r="44" s="77" customFormat="true" ht="57.45" hidden="false" customHeight="false" outlineLevel="0" collapsed="false">
      <c r="A44" s="79" t="s">
        <v>150</v>
      </c>
      <c r="B44" s="79" t="s">
        <v>151</v>
      </c>
      <c r="C44" s="79" t="s">
        <v>62</v>
      </c>
      <c r="D44" s="79" t="s">
        <v>152</v>
      </c>
      <c r="E44" s="80" t="s">
        <v>145</v>
      </c>
      <c r="F44" s="81" t="n">
        <v>6147.4</v>
      </c>
      <c r="G44" s="82" t="n">
        <v>84.77</v>
      </c>
      <c r="H44" s="82" t="n">
        <v>104</v>
      </c>
      <c r="I44" s="82" t="n">
        <v>639329.6</v>
      </c>
      <c r="K44" s="78"/>
      <c r="M44" s="83"/>
    </row>
    <row r="45" s="77" customFormat="true" ht="12.8" hidden="false" customHeight="false" outlineLevel="0" collapsed="false">
      <c r="A45" s="73" t="s">
        <v>153</v>
      </c>
      <c r="B45" s="73" t="s">
        <v>59</v>
      </c>
      <c r="C45" s="73"/>
      <c r="D45" s="73" t="s">
        <v>38</v>
      </c>
      <c r="E45" s="74"/>
      <c r="F45" s="75" t="n">
        <v>1</v>
      </c>
      <c r="G45" s="75"/>
      <c r="H45" s="76" t="n">
        <v>25875.54</v>
      </c>
      <c r="I45" s="76" t="n">
        <v>25875.54</v>
      </c>
      <c r="K45" s="78"/>
      <c r="M45" s="83"/>
    </row>
    <row r="46" s="77" customFormat="true" ht="68.65" hidden="false" customHeight="false" outlineLevel="0" collapsed="false">
      <c r="A46" s="79" t="s">
        <v>154</v>
      </c>
      <c r="B46" s="79" t="s">
        <v>155</v>
      </c>
      <c r="C46" s="79" t="s">
        <v>62</v>
      </c>
      <c r="D46" s="79" t="s">
        <v>156</v>
      </c>
      <c r="E46" s="80" t="s">
        <v>145</v>
      </c>
      <c r="F46" s="81" t="n">
        <v>24.14</v>
      </c>
      <c r="G46" s="82" t="n">
        <v>138.87</v>
      </c>
      <c r="H46" s="82" t="n">
        <v>170.37</v>
      </c>
      <c r="I46" s="82" t="n">
        <v>4112.73</v>
      </c>
      <c r="K46" s="78" t="n">
        <f aca="false">TRUNC(F46*H46,2)</f>
        <v>4112.73</v>
      </c>
      <c r="M46" s="83"/>
    </row>
    <row r="47" s="77" customFormat="true" ht="68.65" hidden="false" customHeight="false" outlineLevel="0" collapsed="false">
      <c r="A47" s="79" t="s">
        <v>157</v>
      </c>
      <c r="B47" s="79" t="s">
        <v>158</v>
      </c>
      <c r="C47" s="79" t="s">
        <v>62</v>
      </c>
      <c r="D47" s="79" t="s">
        <v>159</v>
      </c>
      <c r="E47" s="80" t="s">
        <v>145</v>
      </c>
      <c r="F47" s="81" t="n">
        <v>123.54</v>
      </c>
      <c r="G47" s="82" t="n">
        <v>143.59</v>
      </c>
      <c r="H47" s="82" t="n">
        <v>176.16</v>
      </c>
      <c r="I47" s="82" t="n">
        <v>21762.81</v>
      </c>
      <c r="K47" s="78" t="n">
        <f aca="false">TRUNC(F47*H47,2)</f>
        <v>21762.8</v>
      </c>
      <c r="M47" s="83"/>
    </row>
    <row r="48" s="77" customFormat="true" ht="12.8" hidden="false" customHeight="false" outlineLevel="0" collapsed="false">
      <c r="A48" s="73" t="s">
        <v>160</v>
      </c>
      <c r="B48" s="73" t="s">
        <v>59</v>
      </c>
      <c r="C48" s="73"/>
      <c r="D48" s="73" t="s">
        <v>40</v>
      </c>
      <c r="E48" s="74"/>
      <c r="F48" s="75" t="n">
        <v>1</v>
      </c>
      <c r="G48" s="75"/>
      <c r="H48" s="76" t="n">
        <v>13801.95</v>
      </c>
      <c r="I48" s="76" t="n">
        <v>13801.95</v>
      </c>
      <c r="K48" s="78" t="n">
        <f aca="false">TRUNC(F48*H48,2)</f>
        <v>13801.95</v>
      </c>
      <c r="M48" s="83"/>
    </row>
    <row r="49" s="77" customFormat="true" ht="23.85" hidden="false" customHeight="false" outlineLevel="0" collapsed="false">
      <c r="A49" s="79" t="s">
        <v>161</v>
      </c>
      <c r="B49" s="79" t="s">
        <v>162</v>
      </c>
      <c r="C49" s="79" t="s">
        <v>62</v>
      </c>
      <c r="D49" s="79" t="s">
        <v>163</v>
      </c>
      <c r="E49" s="80" t="s">
        <v>145</v>
      </c>
      <c r="F49" s="81" t="n">
        <v>3.64</v>
      </c>
      <c r="G49" s="82" t="n">
        <v>949.51</v>
      </c>
      <c r="H49" s="82" t="n">
        <v>1164.86</v>
      </c>
      <c r="I49" s="82" t="n">
        <v>4240.09</v>
      </c>
      <c r="K49" s="78" t="n">
        <f aca="false">TRUNC(F49*H49,2)</f>
        <v>4240.09</v>
      </c>
      <c r="M49" s="83"/>
    </row>
    <row r="50" s="77" customFormat="true" ht="12.8" hidden="false" customHeight="false" outlineLevel="0" collapsed="false">
      <c r="A50" s="79" t="s">
        <v>164</v>
      </c>
      <c r="B50" s="79" t="s">
        <v>165</v>
      </c>
      <c r="C50" s="79" t="s">
        <v>62</v>
      </c>
      <c r="D50" s="79" t="s">
        <v>166</v>
      </c>
      <c r="E50" s="80" t="s">
        <v>167</v>
      </c>
      <c r="F50" s="81" t="n">
        <v>14</v>
      </c>
      <c r="G50" s="82" t="n">
        <v>142.43</v>
      </c>
      <c r="H50" s="82" t="n">
        <v>174.73</v>
      </c>
      <c r="I50" s="82" t="n">
        <v>2446.22</v>
      </c>
      <c r="K50" s="78" t="n">
        <f aca="false">TRUNC(F50*H50,2)</f>
        <v>2446.22</v>
      </c>
      <c r="M50" s="83"/>
    </row>
    <row r="51" s="77" customFormat="true" ht="35.05" hidden="false" customHeight="false" outlineLevel="0" collapsed="false">
      <c r="A51" s="79" t="s">
        <v>168</v>
      </c>
      <c r="B51" s="79" t="s">
        <v>169</v>
      </c>
      <c r="C51" s="79" t="s">
        <v>62</v>
      </c>
      <c r="D51" s="79" t="s">
        <v>170</v>
      </c>
      <c r="E51" s="80" t="s">
        <v>54</v>
      </c>
      <c r="F51" s="81" t="n">
        <v>21</v>
      </c>
      <c r="G51" s="82" t="n">
        <v>276.2</v>
      </c>
      <c r="H51" s="82" t="n">
        <v>338.84</v>
      </c>
      <c r="I51" s="82" t="n">
        <v>7115.64</v>
      </c>
      <c r="K51" s="78" t="n">
        <f aca="false">TRUNC(F51*H51,2)</f>
        <v>7115.64</v>
      </c>
      <c r="M51" s="83"/>
    </row>
    <row r="52" s="77" customFormat="true" ht="12.8" hidden="false" customHeight="false" outlineLevel="0" collapsed="false">
      <c r="A52" s="73" t="s">
        <v>171</v>
      </c>
      <c r="B52" s="73" t="s">
        <v>59</v>
      </c>
      <c r="C52" s="73"/>
      <c r="D52" s="73" t="s">
        <v>42</v>
      </c>
      <c r="E52" s="74"/>
      <c r="F52" s="75" t="n">
        <v>1</v>
      </c>
      <c r="G52" s="75"/>
      <c r="H52" s="76" t="n">
        <v>80980.49</v>
      </c>
      <c r="I52" s="76" t="n">
        <v>80980.49</v>
      </c>
      <c r="K52" s="78"/>
      <c r="M52" s="83"/>
    </row>
    <row r="53" s="77" customFormat="true" ht="12.8" hidden="false" customHeight="false" outlineLevel="0" collapsed="false">
      <c r="A53" s="79" t="s">
        <v>172</v>
      </c>
      <c r="B53" s="79" t="s">
        <v>173</v>
      </c>
      <c r="C53" s="79" t="s">
        <v>62</v>
      </c>
      <c r="D53" s="79" t="s">
        <v>174</v>
      </c>
      <c r="E53" s="80" t="s">
        <v>54</v>
      </c>
      <c r="F53" s="81" t="n">
        <v>48</v>
      </c>
      <c r="G53" s="82" t="n">
        <v>67.42</v>
      </c>
      <c r="H53" s="82" t="n">
        <v>82.71</v>
      </c>
      <c r="I53" s="82" t="n">
        <v>3970.08</v>
      </c>
      <c r="K53" s="78" t="n">
        <f aca="false">TRUNC(F53*H53,2)</f>
        <v>3970.08</v>
      </c>
      <c r="M53" s="83"/>
    </row>
    <row r="54" s="77" customFormat="true" ht="23.85" hidden="false" customHeight="false" outlineLevel="0" collapsed="false">
      <c r="A54" s="79" t="s">
        <v>175</v>
      </c>
      <c r="B54" s="79" t="s">
        <v>176</v>
      </c>
      <c r="C54" s="79" t="s">
        <v>62</v>
      </c>
      <c r="D54" s="79" t="s">
        <v>177</v>
      </c>
      <c r="E54" s="80" t="s">
        <v>145</v>
      </c>
      <c r="F54" s="81" t="n">
        <v>6647.53</v>
      </c>
      <c r="G54" s="82" t="n">
        <v>2.52</v>
      </c>
      <c r="H54" s="82" t="n">
        <v>3.09</v>
      </c>
      <c r="I54" s="82" t="n">
        <v>20540.87</v>
      </c>
      <c r="K54" s="78" t="n">
        <f aca="false">TRUNC(F54*H54,2)</f>
        <v>20540.86</v>
      </c>
      <c r="M54" s="83"/>
    </row>
    <row r="55" s="77" customFormat="true" ht="12.8" hidden="false" customHeight="false" outlineLevel="0" collapsed="false">
      <c r="A55" s="79" t="s">
        <v>178</v>
      </c>
      <c r="B55" s="79" t="s">
        <v>179</v>
      </c>
      <c r="C55" s="79" t="s">
        <v>62</v>
      </c>
      <c r="D55" s="79" t="s">
        <v>180</v>
      </c>
      <c r="E55" s="80" t="s">
        <v>69</v>
      </c>
      <c r="F55" s="81" t="n">
        <v>6147.4</v>
      </c>
      <c r="G55" s="82" t="n">
        <v>0.59</v>
      </c>
      <c r="H55" s="82" t="n">
        <v>0.72</v>
      </c>
      <c r="I55" s="82" t="n">
        <v>4426.13</v>
      </c>
      <c r="K55" s="78" t="n">
        <f aca="false">TRUNC(F55*H55,2)</f>
        <v>4426.12</v>
      </c>
      <c r="M55" s="83"/>
    </row>
    <row r="56" s="77" customFormat="true" ht="35.05" hidden="false" customHeight="false" outlineLevel="0" collapsed="false">
      <c r="A56" s="79" t="s">
        <v>181</v>
      </c>
      <c r="B56" s="79" t="s">
        <v>182</v>
      </c>
      <c r="C56" s="79" t="s">
        <v>67</v>
      </c>
      <c r="D56" s="79" t="s">
        <v>183</v>
      </c>
      <c r="E56" s="80" t="s">
        <v>69</v>
      </c>
      <c r="F56" s="81" t="n">
        <v>20.16</v>
      </c>
      <c r="G56" s="82" t="n">
        <v>97.05</v>
      </c>
      <c r="H56" s="82" t="n">
        <v>119.06</v>
      </c>
      <c r="I56" s="82" t="n">
        <v>2400.25</v>
      </c>
      <c r="K56" s="78" t="n">
        <f aca="false">TRUNC(F56*H56,2)</f>
        <v>2400.24</v>
      </c>
      <c r="M56" s="83"/>
    </row>
    <row r="57" s="77" customFormat="true" ht="35.05" hidden="false" customHeight="false" outlineLevel="0" collapsed="false">
      <c r="A57" s="79" t="s">
        <v>184</v>
      </c>
      <c r="B57" s="79" t="s">
        <v>185</v>
      </c>
      <c r="C57" s="79" t="s">
        <v>67</v>
      </c>
      <c r="D57" s="79" t="s">
        <v>186</v>
      </c>
      <c r="E57" s="80" t="s">
        <v>69</v>
      </c>
      <c r="F57" s="81" t="n">
        <v>553.5</v>
      </c>
      <c r="G57" s="82" t="n">
        <v>4.67</v>
      </c>
      <c r="H57" s="82" t="n">
        <v>5.73</v>
      </c>
      <c r="I57" s="82" t="n">
        <v>3171.56</v>
      </c>
      <c r="K57" s="78" t="n">
        <f aca="false">TRUNC(F57*H57,2)</f>
        <v>3171.55</v>
      </c>
      <c r="M57" s="83"/>
    </row>
    <row r="58" s="77" customFormat="true" ht="46.25" hidden="false" customHeight="false" outlineLevel="0" collapsed="false">
      <c r="A58" s="79" t="s">
        <v>187</v>
      </c>
      <c r="B58" s="79" t="s">
        <v>188</v>
      </c>
      <c r="C58" s="79" t="s">
        <v>67</v>
      </c>
      <c r="D58" s="79" t="s">
        <v>189</v>
      </c>
      <c r="E58" s="80" t="s">
        <v>69</v>
      </c>
      <c r="F58" s="81" t="n">
        <v>553.5</v>
      </c>
      <c r="G58" s="82" t="n">
        <v>37.56</v>
      </c>
      <c r="H58" s="82" t="n">
        <v>46.08</v>
      </c>
      <c r="I58" s="82" t="n">
        <v>25505.28</v>
      </c>
      <c r="K58" s="78" t="n">
        <f aca="false">TRUNC(F58*H58,2)</f>
        <v>25505.28</v>
      </c>
      <c r="M58" s="83"/>
    </row>
    <row r="59" s="77" customFormat="true" ht="23.85" hidden="false" customHeight="false" outlineLevel="0" collapsed="false">
      <c r="A59" s="79" t="s">
        <v>190</v>
      </c>
      <c r="B59" s="79" t="s">
        <v>191</v>
      </c>
      <c r="C59" s="79" t="s">
        <v>62</v>
      </c>
      <c r="D59" s="79" t="s">
        <v>192</v>
      </c>
      <c r="E59" s="80" t="s">
        <v>54</v>
      </c>
      <c r="F59" s="81" t="n">
        <v>31</v>
      </c>
      <c r="G59" s="82" t="n">
        <v>148.18</v>
      </c>
      <c r="H59" s="82" t="n">
        <v>181.79</v>
      </c>
      <c r="I59" s="82" t="n">
        <v>5635.49</v>
      </c>
      <c r="K59" s="78" t="n">
        <f aca="false">TRUNC(F59*H59,2)</f>
        <v>5635.49</v>
      </c>
      <c r="M59" s="83"/>
    </row>
    <row r="60" s="77" customFormat="true" ht="23.85" hidden="false" customHeight="false" outlineLevel="0" collapsed="false">
      <c r="A60" s="79" t="s">
        <v>193</v>
      </c>
      <c r="B60" s="79" t="s">
        <v>194</v>
      </c>
      <c r="C60" s="79" t="s">
        <v>62</v>
      </c>
      <c r="D60" s="79" t="s">
        <v>195</v>
      </c>
      <c r="E60" s="80" t="s">
        <v>82</v>
      </c>
      <c r="F60" s="81" t="n">
        <v>4.38</v>
      </c>
      <c r="G60" s="82" t="n">
        <v>197.81</v>
      </c>
      <c r="H60" s="82" t="n">
        <v>242.67</v>
      </c>
      <c r="I60" s="82" t="n">
        <v>1062.89</v>
      </c>
      <c r="K60" s="78" t="n">
        <f aca="false">TRUNC(F60*H60,2)</f>
        <v>1062.89</v>
      </c>
      <c r="M60" s="83"/>
    </row>
    <row r="61" s="77" customFormat="true" ht="35.05" hidden="false" customHeight="false" outlineLevel="0" collapsed="false">
      <c r="A61" s="79" t="s">
        <v>196</v>
      </c>
      <c r="B61" s="79" t="s">
        <v>197</v>
      </c>
      <c r="C61" s="79" t="s">
        <v>62</v>
      </c>
      <c r="D61" s="79" t="s">
        <v>198</v>
      </c>
      <c r="E61" s="80" t="s">
        <v>89</v>
      </c>
      <c r="F61" s="81" t="n">
        <v>9</v>
      </c>
      <c r="G61" s="82" t="n">
        <v>435.02</v>
      </c>
      <c r="H61" s="82" t="n">
        <v>533.68</v>
      </c>
      <c r="I61" s="82" t="n">
        <v>4803.12</v>
      </c>
      <c r="K61" s="78" t="n">
        <f aca="false">TRUNC(F61*H61,2)</f>
        <v>4803.12</v>
      </c>
      <c r="M61" s="83"/>
    </row>
    <row r="62" s="77" customFormat="true" ht="35.05" hidden="false" customHeight="false" outlineLevel="0" collapsed="false">
      <c r="A62" s="79" t="s">
        <v>199</v>
      </c>
      <c r="B62" s="79" t="s">
        <v>200</v>
      </c>
      <c r="C62" s="79" t="s">
        <v>62</v>
      </c>
      <c r="D62" s="79" t="s">
        <v>201</v>
      </c>
      <c r="E62" s="80" t="s">
        <v>202</v>
      </c>
      <c r="F62" s="81" t="n">
        <v>17.15</v>
      </c>
      <c r="G62" s="82" t="n">
        <v>21.23</v>
      </c>
      <c r="H62" s="82" t="n">
        <v>26.04</v>
      </c>
      <c r="I62" s="82" t="n">
        <v>446.59</v>
      </c>
      <c r="K62" s="78" t="n">
        <f aca="false">TRUNC(F62*H62,2)</f>
        <v>446.58</v>
      </c>
      <c r="M62" s="83"/>
    </row>
    <row r="63" s="77" customFormat="true" ht="35.05" hidden="false" customHeight="false" outlineLevel="0" collapsed="false">
      <c r="A63" s="79" t="s">
        <v>203</v>
      </c>
      <c r="B63" s="79" t="s">
        <v>204</v>
      </c>
      <c r="C63" s="79" t="s">
        <v>67</v>
      </c>
      <c r="D63" s="79" t="s">
        <v>205</v>
      </c>
      <c r="E63" s="80" t="s">
        <v>206</v>
      </c>
      <c r="F63" s="81" t="n">
        <v>15.82</v>
      </c>
      <c r="G63" s="82" t="n">
        <v>2.94</v>
      </c>
      <c r="H63" s="82" t="n">
        <v>3.61</v>
      </c>
      <c r="I63" s="82" t="n">
        <v>57.11</v>
      </c>
      <c r="K63" s="78" t="n">
        <f aca="false">TRUNC(F63*H63,2)</f>
        <v>57.11</v>
      </c>
      <c r="M63" s="83"/>
    </row>
    <row r="64" s="77" customFormat="true" ht="35.05" hidden="false" customHeight="false" outlineLevel="0" collapsed="false">
      <c r="A64" s="79" t="s">
        <v>207</v>
      </c>
      <c r="B64" s="79" t="s">
        <v>208</v>
      </c>
      <c r="C64" s="79" t="s">
        <v>67</v>
      </c>
      <c r="D64" s="79" t="s">
        <v>209</v>
      </c>
      <c r="E64" s="80" t="s">
        <v>89</v>
      </c>
      <c r="F64" s="81" t="n">
        <v>144</v>
      </c>
      <c r="G64" s="82" t="n">
        <v>22.07</v>
      </c>
      <c r="H64" s="82" t="n">
        <v>27.08</v>
      </c>
      <c r="I64" s="82" t="n">
        <v>3899.52</v>
      </c>
      <c r="K64" s="78" t="n">
        <f aca="false">TRUNC(F64*H64,2)</f>
        <v>3899.52</v>
      </c>
      <c r="M64" s="83"/>
    </row>
    <row r="65" s="77" customFormat="true" ht="35.05" hidden="false" customHeight="false" outlineLevel="0" collapsed="false">
      <c r="A65" s="79" t="s">
        <v>210</v>
      </c>
      <c r="B65" s="79" t="s">
        <v>211</v>
      </c>
      <c r="C65" s="79" t="s">
        <v>67</v>
      </c>
      <c r="D65" s="79" t="s">
        <v>212</v>
      </c>
      <c r="E65" s="80" t="s">
        <v>89</v>
      </c>
      <c r="F65" s="81" t="n">
        <v>144</v>
      </c>
      <c r="G65" s="82" t="n">
        <v>28.65</v>
      </c>
      <c r="H65" s="82" t="n">
        <v>35.15</v>
      </c>
      <c r="I65" s="82" t="n">
        <v>5061.6</v>
      </c>
      <c r="K65" s="78" t="n">
        <f aca="false">TRUNC(F65*H65,2)</f>
        <v>5061.6</v>
      </c>
      <c r="M65" s="83"/>
    </row>
    <row r="66" s="77" customFormat="true" ht="12.8" hidden="false" customHeight="false" outlineLevel="0" collapsed="false">
      <c r="A66" s="73" t="s">
        <v>213</v>
      </c>
      <c r="B66" s="73" t="s">
        <v>59</v>
      </c>
      <c r="C66" s="73"/>
      <c r="D66" s="73" t="s">
        <v>44</v>
      </c>
      <c r="E66" s="74"/>
      <c r="F66" s="75" t="n">
        <v>1</v>
      </c>
      <c r="G66" s="75"/>
      <c r="H66" s="76" t="n">
        <v>9096.48</v>
      </c>
      <c r="I66" s="76" t="n">
        <v>9096.48</v>
      </c>
      <c r="K66" s="78" t="n">
        <f aca="false">TRUNC(F66*H66,2)</f>
        <v>9096.48</v>
      </c>
      <c r="M66" s="83"/>
    </row>
    <row r="67" s="77" customFormat="true" ht="23.85" hidden="false" customHeight="false" outlineLevel="0" collapsed="false">
      <c r="A67" s="79" t="s">
        <v>214</v>
      </c>
      <c r="B67" s="79" t="s">
        <v>215</v>
      </c>
      <c r="C67" s="79" t="s">
        <v>62</v>
      </c>
      <c r="D67" s="79" t="s">
        <v>216</v>
      </c>
      <c r="E67" s="80" t="s">
        <v>64</v>
      </c>
      <c r="F67" s="81" t="n">
        <v>1</v>
      </c>
      <c r="G67" s="82" t="n">
        <v>3707.4</v>
      </c>
      <c r="H67" s="82" t="n">
        <v>4548.24</v>
      </c>
      <c r="I67" s="82" t="n">
        <v>4548.24</v>
      </c>
      <c r="K67" s="78" t="n">
        <f aca="false">TRUNC(F67*H67,2)</f>
        <v>4548.24</v>
      </c>
      <c r="M67" s="83"/>
    </row>
    <row r="68" s="77" customFormat="true" ht="23.85" hidden="false" customHeight="false" outlineLevel="0" collapsed="false">
      <c r="A68" s="79" t="s">
        <v>217</v>
      </c>
      <c r="B68" s="79" t="s">
        <v>218</v>
      </c>
      <c r="C68" s="79" t="s">
        <v>62</v>
      </c>
      <c r="D68" s="79" t="s">
        <v>219</v>
      </c>
      <c r="E68" s="80" t="s">
        <v>64</v>
      </c>
      <c r="F68" s="81" t="n">
        <v>1</v>
      </c>
      <c r="G68" s="82" t="n">
        <v>3707.4</v>
      </c>
      <c r="H68" s="82" t="n">
        <v>4548.24</v>
      </c>
      <c r="I68" s="82" t="n">
        <v>4548.24</v>
      </c>
      <c r="K68" s="78" t="n">
        <f aca="false">TRUNC(F68*H68,2)</f>
        <v>4548.24</v>
      </c>
      <c r="M68" s="83"/>
    </row>
    <row r="69" s="77" customFormat="true" ht="12.8" hidden="false" customHeight="false" outlineLevel="0" collapsed="false">
      <c r="A69" s="73" t="s">
        <v>220</v>
      </c>
      <c r="B69" s="73" t="s">
        <v>59</v>
      </c>
      <c r="C69" s="73"/>
      <c r="D69" s="73" t="s">
        <v>46</v>
      </c>
      <c r="E69" s="74"/>
      <c r="F69" s="75" t="n">
        <v>1</v>
      </c>
      <c r="G69" s="75"/>
      <c r="H69" s="76" t="n">
        <v>87677.04</v>
      </c>
      <c r="I69" s="76" t="n">
        <v>87677.04</v>
      </c>
      <c r="K69" s="78" t="n">
        <f aca="false">TRUNC(F69*H69,2)</f>
        <v>87677.04</v>
      </c>
      <c r="M69" s="83"/>
    </row>
    <row r="70" s="77" customFormat="true" ht="23.85" hidden="false" customHeight="false" outlineLevel="0" collapsed="false">
      <c r="A70" s="79" t="s">
        <v>221</v>
      </c>
      <c r="B70" s="79" t="s">
        <v>222</v>
      </c>
      <c r="C70" s="79" t="s">
        <v>62</v>
      </c>
      <c r="D70" s="79" t="s">
        <v>223</v>
      </c>
      <c r="E70" s="80" t="s">
        <v>224</v>
      </c>
      <c r="F70" s="81" t="n">
        <v>3</v>
      </c>
      <c r="G70" s="82" t="n">
        <v>23822.69</v>
      </c>
      <c r="H70" s="82" t="n">
        <v>29225.68</v>
      </c>
      <c r="I70" s="82" t="n">
        <v>87677.04</v>
      </c>
      <c r="K70" s="78" t="n">
        <f aca="false">TRUNC(F70*H70,2)</f>
        <v>87677.04</v>
      </c>
      <c r="M70" s="83"/>
    </row>
    <row r="71" s="87" customFormat="true" ht="12.8" hidden="false" customHeight="true" outlineLevel="0" collapsed="false">
      <c r="A71" s="85" t="s">
        <v>18</v>
      </c>
      <c r="B71" s="85"/>
      <c r="C71" s="85"/>
      <c r="D71" s="85"/>
      <c r="E71" s="85"/>
      <c r="F71" s="85"/>
      <c r="G71" s="85"/>
      <c r="H71" s="86" t="n">
        <f aca="false">SUM(I14:I70)/2</f>
        <v>2122400.67</v>
      </c>
      <c r="I71" s="86"/>
      <c r="K71" s="78" t="e">
        <f aca="false">SUM(K15:K70)</f>
        <v>#VALUE!</v>
      </c>
      <c r="M71" s="83"/>
    </row>
    <row r="72" s="59" customFormat="true" ht="12.8" hidden="false" customHeight="false" outlineLevel="0" collapsed="false">
      <c r="A72" s="88"/>
      <c r="B72" s="89"/>
      <c r="C72" s="89"/>
      <c r="D72" s="90"/>
      <c r="E72" s="91"/>
      <c r="F72" s="92"/>
      <c r="G72" s="93"/>
      <c r="H72" s="93"/>
      <c r="I72" s="94"/>
    </row>
    <row r="73" s="59" customFormat="true" ht="12.8" hidden="false" customHeight="false" outlineLevel="0" collapsed="false">
      <c r="A73" s="88"/>
      <c r="B73" s="89"/>
      <c r="C73" s="89"/>
      <c r="D73" s="90"/>
      <c r="E73" s="91"/>
      <c r="F73" s="92"/>
      <c r="G73" s="93"/>
      <c r="H73" s="93"/>
      <c r="I73" s="94"/>
    </row>
    <row r="74" s="59" customFormat="true" ht="12.8" hidden="false" customHeight="false" outlineLevel="0" collapsed="false">
      <c r="A74" s="95" t="s">
        <v>225</v>
      </c>
      <c r="B74" s="95"/>
      <c r="C74" s="95"/>
      <c r="D74" s="95"/>
      <c r="F74" s="96"/>
    </row>
    <row r="75" s="59" customFormat="true" ht="12.8" hidden="false" customHeight="false" outlineLevel="0" collapsed="false">
      <c r="F75" s="96"/>
    </row>
    <row r="76" s="59" customFormat="true" ht="12.8" hidden="false" customHeight="false" outlineLevel="0" collapsed="false">
      <c r="F76" s="96"/>
    </row>
    <row r="77" s="59" customFormat="true" ht="12.8" hidden="false" customHeight="false" outlineLevel="0" collapsed="false">
      <c r="F77" s="96"/>
      <c r="G77" s="97" t="s">
        <v>47</v>
      </c>
      <c r="H77" s="97"/>
      <c r="I77" s="97"/>
    </row>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7">
    <mergeCell ref="A1:G1"/>
    <mergeCell ref="H1:I4"/>
    <mergeCell ref="A2:G2"/>
    <mergeCell ref="A3:G3"/>
    <mergeCell ref="A4:G4"/>
    <mergeCell ref="A5:I5"/>
    <mergeCell ref="A6:I6"/>
    <mergeCell ref="A7:I7"/>
    <mergeCell ref="A8:I8"/>
    <mergeCell ref="A9:I9"/>
    <mergeCell ref="A10:I10"/>
    <mergeCell ref="A11:I11"/>
    <mergeCell ref="A13:I13"/>
    <mergeCell ref="A71:G71"/>
    <mergeCell ref="H71:I71"/>
    <mergeCell ref="A74:D74"/>
    <mergeCell ref="G77:I77"/>
  </mergeCells>
  <printOptions headings="false" gridLines="false" gridLinesSet="true" horizontalCentered="true" verticalCentered="false"/>
  <pageMargins left="0.511805555555556" right="0.511805555555556" top="0.649305555555556" bottom="1.00625" header="0.511811023622047" footer="0.629861111111111"/>
  <pageSetup paperSize="9" scale="56" fitToWidth="1" fitToHeight="1" pageOrder="downThenOver" orientation="portrait" blackAndWhite="false" draft="false" cellComments="none" horizontalDpi="300" verticalDpi="300" copies="1"/>
  <headerFooter differentFirst="false" differentOddEven="false">
    <oddHeader/>
    <oddFooter>&amp;CPlanilha Orçamentária
Pavimentação - 01 Rua_HERMANO FERREIRA SOARES_SemDeson.Adotado</oddFooter>
  </headerFooter>
  <rowBreaks count="1" manualBreakCount="1">
    <brk id="46" man="true" max="16383" min="0"/>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J1048576"/>
  <sheetViews>
    <sheetView showFormulas="false" showGridLines="false" showRowColHeaders="true" showZeros="true" rightToLeft="false" tabSelected="false" showOutlineSymbols="false" defaultGridColor="true" view="pageBreakPreview" topLeftCell="A1978" colorId="64" zoomScale="100" zoomScaleNormal="90" zoomScalePageLayoutView="100" workbookViewId="0">
      <selection pane="topLeft" activeCell="D2001" activeCellId="0" sqref="D2001"/>
    </sheetView>
  </sheetViews>
  <sheetFormatPr defaultColWidth="10.13671875" defaultRowHeight="18" zeroHeight="false" outlineLevelRow="0" outlineLevelCol="0"/>
  <cols>
    <col collapsed="false" customWidth="true" hidden="false" outlineLevel="0" max="1" min="1" style="56" width="13.17"/>
    <col collapsed="false" customWidth="true" hidden="false" outlineLevel="0" max="2" min="2" style="56" width="11.52"/>
    <col collapsed="false" customWidth="true" hidden="false" outlineLevel="0" max="3" min="3" style="56" width="10.97"/>
    <col collapsed="false" customWidth="true" hidden="false" outlineLevel="0" max="4" min="4" style="56" width="65.81"/>
    <col collapsed="false" customWidth="true" hidden="false" outlineLevel="0" max="5" min="5" style="56" width="14.96"/>
    <col collapsed="false" customWidth="true" hidden="false" outlineLevel="0" max="6" min="6" style="56" width="10.49"/>
    <col collapsed="false" customWidth="true" hidden="false" outlineLevel="0" max="7" min="7" style="56" width="12.18"/>
    <col collapsed="false" customWidth="true" hidden="false" outlineLevel="0" max="8" min="8" style="56" width="11.84"/>
    <col collapsed="false" customWidth="true" hidden="false" outlineLevel="0" max="9" min="9" style="56" width="15.13"/>
    <col collapsed="false" customWidth="false" hidden="false" outlineLevel="0" max="10" min="10" style="56" width="10.12"/>
    <col collapsed="false" customWidth="true" hidden="false" outlineLevel="0" max="11" min="11" style="56" width="15.35"/>
  </cols>
  <sheetData>
    <row r="1" s="99" customFormat="true" ht="18" hidden="false" customHeight="true" outlineLevel="0" collapsed="false">
      <c r="A1" s="57" t="s">
        <v>0</v>
      </c>
      <c r="B1" s="57"/>
      <c r="C1" s="57"/>
      <c r="D1" s="57"/>
      <c r="E1" s="57"/>
      <c r="F1" s="57"/>
      <c r="G1" s="57"/>
      <c r="H1" s="98"/>
      <c r="I1" s="98"/>
      <c r="J1" s="98"/>
    </row>
    <row r="2" s="99" customFormat="true" ht="18" hidden="false" customHeight="true" outlineLevel="0" collapsed="false">
      <c r="A2" s="60" t="s">
        <v>1</v>
      </c>
      <c r="B2" s="60"/>
      <c r="C2" s="60"/>
      <c r="D2" s="60"/>
      <c r="E2" s="60"/>
      <c r="F2" s="60"/>
      <c r="G2" s="60"/>
      <c r="H2" s="98"/>
      <c r="I2" s="98"/>
      <c r="J2" s="98"/>
    </row>
    <row r="3" s="99" customFormat="true" ht="18" hidden="false" customHeight="true" outlineLevel="0" collapsed="false">
      <c r="A3" s="60" t="s">
        <v>2</v>
      </c>
      <c r="B3" s="60"/>
      <c r="C3" s="60"/>
      <c r="D3" s="60"/>
      <c r="E3" s="60"/>
      <c r="F3" s="60"/>
      <c r="G3" s="60"/>
      <c r="H3" s="98"/>
      <c r="I3" s="98"/>
      <c r="J3" s="98"/>
    </row>
    <row r="4" s="99" customFormat="true" ht="18" hidden="false" customHeight="true" outlineLevel="0" collapsed="false">
      <c r="A4" s="35" t="s">
        <v>19</v>
      </c>
      <c r="B4" s="35"/>
      <c r="C4" s="35"/>
      <c r="D4" s="35"/>
      <c r="E4" s="35"/>
      <c r="F4" s="35"/>
      <c r="G4" s="35"/>
      <c r="H4" s="98"/>
      <c r="I4" s="98"/>
      <c r="J4" s="98"/>
    </row>
    <row r="5" s="99" customFormat="true" ht="3.75" hidden="false" customHeight="true" outlineLevel="0" collapsed="false">
      <c r="A5" s="61"/>
      <c r="B5" s="61"/>
      <c r="C5" s="61"/>
      <c r="D5" s="61"/>
      <c r="E5" s="61"/>
      <c r="F5" s="61"/>
      <c r="G5" s="61"/>
      <c r="H5" s="61"/>
      <c r="I5" s="61"/>
      <c r="J5" s="61"/>
    </row>
    <row r="6" s="99" customFormat="true" ht="20.25" hidden="false" customHeight="true" outlineLevel="0" collapsed="false">
      <c r="A6" s="100" t="s">
        <v>226</v>
      </c>
      <c r="B6" s="101" t="s">
        <v>227</v>
      </c>
      <c r="C6" s="101"/>
      <c r="D6" s="101"/>
      <c r="E6" s="101"/>
      <c r="F6" s="101"/>
      <c r="G6" s="101"/>
      <c r="H6" s="101"/>
      <c r="I6" s="101"/>
      <c r="J6" s="101"/>
    </row>
    <row r="7" s="99" customFormat="true" ht="3.75" hidden="false" customHeight="true" outlineLevel="0" collapsed="false">
      <c r="A7" s="102"/>
      <c r="B7" s="102"/>
      <c r="C7" s="102"/>
      <c r="D7" s="102"/>
      <c r="E7" s="102"/>
      <c r="F7" s="102"/>
      <c r="G7" s="102"/>
      <c r="H7" s="102"/>
      <c r="I7" s="102"/>
      <c r="J7" s="102"/>
    </row>
    <row r="8" s="104" customFormat="true" ht="32.25" hidden="false" customHeight="true" outlineLevel="0" collapsed="false">
      <c r="A8" s="103" t="s">
        <v>228</v>
      </c>
      <c r="B8" s="103"/>
      <c r="C8" s="103"/>
      <c r="D8" s="103"/>
      <c r="E8" s="103"/>
      <c r="F8" s="103"/>
      <c r="G8" s="103"/>
      <c r="H8" s="103"/>
      <c r="I8" s="103"/>
      <c r="J8" s="103"/>
    </row>
    <row r="9" s="99" customFormat="true" ht="3.75" hidden="false" customHeight="true" outlineLevel="0" collapsed="false">
      <c r="A9" s="105"/>
      <c r="B9" s="105"/>
      <c r="C9" s="105"/>
      <c r="D9" s="105"/>
      <c r="E9" s="105"/>
      <c r="F9" s="105"/>
      <c r="G9" s="105"/>
      <c r="H9" s="105"/>
      <c r="I9" s="105"/>
      <c r="J9" s="105"/>
    </row>
    <row r="10" s="59" customFormat="true" ht="51.05" hidden="false" customHeight="true" outlineLevel="0" collapsed="false">
      <c r="A10" s="106" t="s">
        <v>229</v>
      </c>
      <c r="B10" s="106"/>
      <c r="C10" s="106"/>
      <c r="D10" s="106"/>
      <c r="E10" s="106"/>
      <c r="F10" s="106"/>
      <c r="G10" s="106"/>
      <c r="H10" s="106"/>
      <c r="I10" s="106"/>
      <c r="J10" s="106"/>
    </row>
    <row r="11" s="59" customFormat="true" ht="3" hidden="false" customHeight="true" outlineLevel="0" collapsed="false">
      <c r="A11" s="107"/>
      <c r="B11" s="107"/>
      <c r="C11" s="107"/>
      <c r="D11" s="107"/>
      <c r="E11" s="107"/>
      <c r="F11" s="107"/>
      <c r="G11" s="107"/>
      <c r="H11" s="107"/>
      <c r="I11" s="107"/>
      <c r="J11" s="107"/>
    </row>
    <row r="12" customFormat="false" ht="30" hidden="false" customHeight="true" outlineLevel="0" collapsed="false">
      <c r="A12" s="108" t="s">
        <v>230</v>
      </c>
      <c r="B12" s="108"/>
      <c r="C12" s="108"/>
      <c r="D12" s="108"/>
      <c r="E12" s="108"/>
      <c r="F12" s="108"/>
      <c r="G12" s="108"/>
      <c r="H12" s="108"/>
      <c r="I12" s="108"/>
      <c r="J12" s="108"/>
    </row>
    <row r="13" customFormat="false" ht="14.15" hidden="false" customHeight="true" outlineLevel="0" collapsed="false">
      <c r="A13" s="109" t="s">
        <v>60</v>
      </c>
      <c r="B13" s="110" t="s">
        <v>231</v>
      </c>
      <c r="C13" s="109" t="s">
        <v>232</v>
      </c>
      <c r="D13" s="109" t="s">
        <v>233</v>
      </c>
      <c r="E13" s="109" t="s">
        <v>234</v>
      </c>
      <c r="F13" s="109"/>
      <c r="G13" s="111" t="s">
        <v>235</v>
      </c>
      <c r="H13" s="110" t="s">
        <v>236</v>
      </c>
      <c r="I13" s="110" t="s">
        <v>237</v>
      </c>
      <c r="J13" s="110" t="s">
        <v>238</v>
      </c>
    </row>
    <row r="14" customFormat="false" ht="35.05" hidden="false" customHeight="true" outlineLevel="0" collapsed="false">
      <c r="A14" s="79" t="s">
        <v>239</v>
      </c>
      <c r="B14" s="81" t="s">
        <v>61</v>
      </c>
      <c r="C14" s="79" t="s">
        <v>62</v>
      </c>
      <c r="D14" s="79" t="s">
        <v>63</v>
      </c>
      <c r="E14" s="79" t="s">
        <v>240</v>
      </c>
      <c r="F14" s="79"/>
      <c r="G14" s="80" t="s">
        <v>64</v>
      </c>
      <c r="H14" s="112" t="n">
        <v>1</v>
      </c>
      <c r="I14" s="82" t="n">
        <v>354.87</v>
      </c>
      <c r="J14" s="82" t="n">
        <v>354.87</v>
      </c>
    </row>
    <row r="15" customFormat="false" ht="23.85" hidden="false" customHeight="true" outlineLevel="0" collapsed="false">
      <c r="A15" s="113" t="s">
        <v>241</v>
      </c>
      <c r="B15" s="114" t="s">
        <v>242</v>
      </c>
      <c r="C15" s="113" t="s">
        <v>67</v>
      </c>
      <c r="D15" s="113" t="s">
        <v>243</v>
      </c>
      <c r="E15" s="113" t="s">
        <v>244</v>
      </c>
      <c r="F15" s="113"/>
      <c r="G15" s="115" t="s">
        <v>245</v>
      </c>
      <c r="H15" s="116" t="n">
        <v>1.5</v>
      </c>
      <c r="I15" s="117" t="n">
        <v>23.65</v>
      </c>
      <c r="J15" s="117" t="n">
        <v>35.47</v>
      </c>
    </row>
    <row r="16" customFormat="false" ht="23.85" hidden="false" customHeight="true" outlineLevel="0" collapsed="false">
      <c r="A16" s="113" t="s">
        <v>241</v>
      </c>
      <c r="B16" s="114" t="s">
        <v>246</v>
      </c>
      <c r="C16" s="113" t="s">
        <v>67</v>
      </c>
      <c r="D16" s="113" t="s">
        <v>247</v>
      </c>
      <c r="E16" s="113" t="s">
        <v>244</v>
      </c>
      <c r="F16" s="113"/>
      <c r="G16" s="115" t="s">
        <v>245</v>
      </c>
      <c r="H16" s="116" t="n">
        <v>1</v>
      </c>
      <c r="I16" s="117" t="n">
        <v>31.52</v>
      </c>
      <c r="J16" s="117" t="n">
        <v>31.52</v>
      </c>
    </row>
    <row r="17" customFormat="false" ht="35.05" hidden="false" customHeight="true" outlineLevel="0" collapsed="false">
      <c r="A17" s="118" t="s">
        <v>248</v>
      </c>
      <c r="B17" s="119" t="s">
        <v>249</v>
      </c>
      <c r="C17" s="118" t="s">
        <v>67</v>
      </c>
      <c r="D17" s="118" t="s">
        <v>250</v>
      </c>
      <c r="E17" s="118" t="s">
        <v>251</v>
      </c>
      <c r="F17" s="118"/>
      <c r="G17" s="120" t="s">
        <v>89</v>
      </c>
      <c r="H17" s="121" t="n">
        <v>7.5</v>
      </c>
      <c r="I17" s="122" t="n">
        <v>6.21</v>
      </c>
      <c r="J17" s="122" t="n">
        <v>46.575</v>
      </c>
    </row>
    <row r="18" customFormat="false" ht="23.85" hidden="false" customHeight="true" outlineLevel="0" collapsed="false">
      <c r="A18" s="118" t="s">
        <v>248</v>
      </c>
      <c r="B18" s="119" t="s">
        <v>252</v>
      </c>
      <c r="C18" s="118" t="s">
        <v>67</v>
      </c>
      <c r="D18" s="118" t="s">
        <v>253</v>
      </c>
      <c r="E18" s="118" t="s">
        <v>251</v>
      </c>
      <c r="F18" s="118"/>
      <c r="G18" s="120" t="s">
        <v>69</v>
      </c>
      <c r="H18" s="121" t="n">
        <v>0.6</v>
      </c>
      <c r="I18" s="122" t="n">
        <v>400</v>
      </c>
      <c r="J18" s="122" t="n">
        <v>240</v>
      </c>
    </row>
    <row r="19" customFormat="false" ht="12.8" hidden="false" customHeight="true" outlineLevel="0" collapsed="false">
      <c r="A19" s="118" t="s">
        <v>248</v>
      </c>
      <c r="B19" s="119" t="s">
        <v>254</v>
      </c>
      <c r="C19" s="118" t="s">
        <v>67</v>
      </c>
      <c r="D19" s="118" t="s">
        <v>255</v>
      </c>
      <c r="E19" s="118" t="s">
        <v>251</v>
      </c>
      <c r="F19" s="118"/>
      <c r="G19" s="120" t="s">
        <v>256</v>
      </c>
      <c r="H19" s="121" t="n">
        <v>0.06</v>
      </c>
      <c r="I19" s="122" t="n">
        <v>21.87</v>
      </c>
      <c r="J19" s="122" t="n">
        <v>1.3122</v>
      </c>
    </row>
    <row r="20" customFormat="false" ht="12.8" hidden="false" customHeight="false" outlineLevel="0" collapsed="false">
      <c r="A20" s="123"/>
      <c r="B20" s="123"/>
      <c r="C20" s="123"/>
      <c r="D20" s="123"/>
      <c r="E20" s="123" t="s">
        <v>257</v>
      </c>
      <c r="F20" s="124" t="n">
        <v>51.14</v>
      </c>
      <c r="G20" s="123" t="s">
        <v>258</v>
      </c>
      <c r="H20" s="124" t="n">
        <v>0</v>
      </c>
      <c r="I20" s="123" t="s">
        <v>259</v>
      </c>
      <c r="J20" s="124" t="n">
        <v>51.14</v>
      </c>
    </row>
    <row r="21" customFormat="false" ht="12.8" hidden="false" customHeight="true" outlineLevel="0" collapsed="false">
      <c r="A21" s="123"/>
      <c r="B21" s="123"/>
      <c r="C21" s="123"/>
      <c r="D21" s="123"/>
      <c r="E21" s="123" t="s">
        <v>260</v>
      </c>
      <c r="F21" s="124" t="n">
        <v>80.48</v>
      </c>
      <c r="G21" s="123"/>
      <c r="H21" s="125" t="s">
        <v>261</v>
      </c>
      <c r="I21" s="125"/>
      <c r="J21" s="124" t="n">
        <v>435.35</v>
      </c>
    </row>
    <row r="22" customFormat="false" ht="12.8" hidden="false" customHeight="true" outlineLevel="0" collapsed="false">
      <c r="A22" s="126" t="s">
        <v>262</v>
      </c>
      <c r="B22" s="126"/>
      <c r="C22" s="126"/>
      <c r="D22" s="126"/>
      <c r="E22" s="126"/>
      <c r="F22" s="126"/>
      <c r="G22" s="126"/>
      <c r="H22" s="126"/>
      <c r="I22" s="126"/>
      <c r="J22" s="126"/>
    </row>
    <row r="23" customFormat="false" ht="12.8" hidden="false" customHeight="true" outlineLevel="0" collapsed="false">
      <c r="A23" s="127" t="s">
        <v>263</v>
      </c>
      <c r="B23" s="127"/>
      <c r="C23" s="127"/>
      <c r="D23" s="127"/>
      <c r="E23" s="127"/>
      <c r="F23" s="127"/>
      <c r="G23" s="127"/>
      <c r="H23" s="127"/>
      <c r="I23" s="127"/>
      <c r="J23" s="127"/>
    </row>
    <row r="24" customFormat="false" ht="12.8" hidden="false" customHeight="false" outlineLevel="0" collapsed="false">
      <c r="A24" s="128"/>
      <c r="B24" s="128"/>
      <c r="C24" s="128"/>
      <c r="D24" s="128"/>
      <c r="E24" s="128"/>
      <c r="F24" s="128"/>
      <c r="G24" s="128"/>
      <c r="H24" s="128"/>
      <c r="I24" s="128"/>
      <c r="J24" s="128"/>
    </row>
    <row r="25" customFormat="false" ht="14.15" hidden="false" customHeight="true" outlineLevel="0" collapsed="false">
      <c r="A25" s="109" t="s">
        <v>65</v>
      </c>
      <c r="B25" s="110" t="s">
        <v>231</v>
      </c>
      <c r="C25" s="109" t="s">
        <v>232</v>
      </c>
      <c r="D25" s="109" t="s">
        <v>233</v>
      </c>
      <c r="E25" s="109" t="s">
        <v>234</v>
      </c>
      <c r="F25" s="109"/>
      <c r="G25" s="111" t="s">
        <v>235</v>
      </c>
      <c r="H25" s="110" t="s">
        <v>236</v>
      </c>
      <c r="I25" s="110" t="s">
        <v>237</v>
      </c>
      <c r="J25" s="110" t="s">
        <v>238</v>
      </c>
    </row>
    <row r="26" customFormat="false" ht="23.85" hidden="false" customHeight="true" outlineLevel="0" collapsed="false">
      <c r="A26" s="79" t="s">
        <v>239</v>
      </c>
      <c r="B26" s="81" t="s">
        <v>66</v>
      </c>
      <c r="C26" s="79" t="s">
        <v>67</v>
      </c>
      <c r="D26" s="79" t="s">
        <v>68</v>
      </c>
      <c r="E26" s="79" t="s">
        <v>264</v>
      </c>
      <c r="F26" s="79"/>
      <c r="G26" s="80" t="s">
        <v>69</v>
      </c>
      <c r="H26" s="112" t="n">
        <v>1</v>
      </c>
      <c r="I26" s="82" t="n">
        <v>471.09</v>
      </c>
      <c r="J26" s="82" t="n">
        <v>471.09</v>
      </c>
    </row>
    <row r="27" customFormat="false" ht="23.85" hidden="false" customHeight="true" outlineLevel="0" collapsed="false">
      <c r="A27" s="113" t="s">
        <v>241</v>
      </c>
      <c r="B27" s="114" t="s">
        <v>242</v>
      </c>
      <c r="C27" s="113" t="s">
        <v>67</v>
      </c>
      <c r="D27" s="113" t="s">
        <v>243</v>
      </c>
      <c r="E27" s="113" t="s">
        <v>244</v>
      </c>
      <c r="F27" s="113"/>
      <c r="G27" s="115" t="s">
        <v>245</v>
      </c>
      <c r="H27" s="116" t="n">
        <v>1.1186</v>
      </c>
      <c r="I27" s="117" t="n">
        <v>23.65</v>
      </c>
      <c r="J27" s="117" t="n">
        <v>26.45</v>
      </c>
    </row>
    <row r="28" customFormat="false" ht="23.85" hidden="false" customHeight="true" outlineLevel="0" collapsed="false">
      <c r="A28" s="113" t="s">
        <v>241</v>
      </c>
      <c r="B28" s="114" t="s">
        <v>246</v>
      </c>
      <c r="C28" s="113" t="s">
        <v>67</v>
      </c>
      <c r="D28" s="113" t="s">
        <v>247</v>
      </c>
      <c r="E28" s="113" t="s">
        <v>244</v>
      </c>
      <c r="F28" s="113"/>
      <c r="G28" s="115" t="s">
        <v>245</v>
      </c>
      <c r="H28" s="116" t="n">
        <v>0.3729</v>
      </c>
      <c r="I28" s="117" t="n">
        <v>31.52</v>
      </c>
      <c r="J28" s="117" t="n">
        <v>11.75</v>
      </c>
    </row>
    <row r="29" customFormat="false" ht="23.85" hidden="false" customHeight="true" outlineLevel="0" collapsed="false">
      <c r="A29" s="113" t="s">
        <v>241</v>
      </c>
      <c r="B29" s="114" t="s">
        <v>265</v>
      </c>
      <c r="C29" s="113" t="s">
        <v>67</v>
      </c>
      <c r="D29" s="113" t="s">
        <v>266</v>
      </c>
      <c r="E29" s="113" t="s">
        <v>267</v>
      </c>
      <c r="F29" s="113"/>
      <c r="G29" s="115" t="s">
        <v>69</v>
      </c>
      <c r="H29" s="116" t="n">
        <v>0.5</v>
      </c>
      <c r="I29" s="117" t="n">
        <v>25.21</v>
      </c>
      <c r="J29" s="117" t="n">
        <v>12.6</v>
      </c>
    </row>
    <row r="30" customFormat="false" ht="23.85" hidden="false" customHeight="true" outlineLevel="0" collapsed="false">
      <c r="A30" s="118" t="s">
        <v>248</v>
      </c>
      <c r="B30" s="119" t="s">
        <v>268</v>
      </c>
      <c r="C30" s="118" t="s">
        <v>67</v>
      </c>
      <c r="D30" s="118" t="s">
        <v>269</v>
      </c>
      <c r="E30" s="118" t="s">
        <v>251</v>
      </c>
      <c r="F30" s="118"/>
      <c r="G30" s="120" t="s">
        <v>89</v>
      </c>
      <c r="H30" s="121" t="n">
        <v>3.2083</v>
      </c>
      <c r="I30" s="122" t="n">
        <v>6.09</v>
      </c>
      <c r="J30" s="122" t="n">
        <v>19.538547</v>
      </c>
    </row>
    <row r="31" customFormat="false" ht="23.85" hidden="false" customHeight="true" outlineLevel="0" collapsed="false">
      <c r="A31" s="118" t="s">
        <v>248</v>
      </c>
      <c r="B31" s="119" t="s">
        <v>252</v>
      </c>
      <c r="C31" s="118" t="s">
        <v>67</v>
      </c>
      <c r="D31" s="118" t="s">
        <v>253</v>
      </c>
      <c r="E31" s="118" t="s">
        <v>251</v>
      </c>
      <c r="F31" s="118"/>
      <c r="G31" s="120" t="s">
        <v>69</v>
      </c>
      <c r="H31" s="121" t="n">
        <v>1</v>
      </c>
      <c r="I31" s="122" t="n">
        <v>400</v>
      </c>
      <c r="J31" s="122" t="n">
        <v>400</v>
      </c>
    </row>
    <row r="32" customFormat="false" ht="12.8" hidden="false" customHeight="true" outlineLevel="0" collapsed="false">
      <c r="A32" s="118" t="s">
        <v>248</v>
      </c>
      <c r="B32" s="119" t="s">
        <v>270</v>
      </c>
      <c r="C32" s="118" t="s">
        <v>67</v>
      </c>
      <c r="D32" s="118" t="s">
        <v>271</v>
      </c>
      <c r="E32" s="118" t="s">
        <v>251</v>
      </c>
      <c r="F32" s="118"/>
      <c r="G32" s="120" t="s">
        <v>256</v>
      </c>
      <c r="H32" s="121" t="n">
        <v>0.0132</v>
      </c>
      <c r="I32" s="122" t="n">
        <v>22.29</v>
      </c>
      <c r="J32" s="122" t="n">
        <v>0.294228</v>
      </c>
    </row>
    <row r="33" customFormat="false" ht="12.8" hidden="false" customHeight="true" outlineLevel="0" collapsed="false">
      <c r="A33" s="118" t="s">
        <v>248</v>
      </c>
      <c r="B33" s="119" t="s">
        <v>272</v>
      </c>
      <c r="C33" s="118" t="s">
        <v>67</v>
      </c>
      <c r="D33" s="118" t="s">
        <v>273</v>
      </c>
      <c r="E33" s="118" t="s">
        <v>251</v>
      </c>
      <c r="F33" s="118"/>
      <c r="G33" s="120" t="s">
        <v>256</v>
      </c>
      <c r="H33" s="121" t="n">
        <v>0.0113</v>
      </c>
      <c r="I33" s="122" t="n">
        <v>41.6</v>
      </c>
      <c r="J33" s="122" t="n">
        <v>0.47008</v>
      </c>
    </row>
    <row r="34" customFormat="false" ht="12.8" hidden="false" customHeight="false" outlineLevel="0" collapsed="false">
      <c r="A34" s="123"/>
      <c r="B34" s="123"/>
      <c r="C34" s="123"/>
      <c r="D34" s="123"/>
      <c r="E34" s="123" t="s">
        <v>257</v>
      </c>
      <c r="F34" s="124" t="n">
        <v>33.61</v>
      </c>
      <c r="G34" s="123" t="s">
        <v>258</v>
      </c>
      <c r="H34" s="124" t="n">
        <v>0</v>
      </c>
      <c r="I34" s="123" t="s">
        <v>259</v>
      </c>
      <c r="J34" s="124" t="n">
        <v>33.61</v>
      </c>
    </row>
    <row r="35" customFormat="false" ht="12.8" hidden="false" customHeight="true" outlineLevel="0" collapsed="false">
      <c r="A35" s="123"/>
      <c r="B35" s="123"/>
      <c r="C35" s="123"/>
      <c r="D35" s="123"/>
      <c r="E35" s="123" t="s">
        <v>260</v>
      </c>
      <c r="F35" s="124" t="n">
        <v>106.84</v>
      </c>
      <c r="G35" s="123"/>
      <c r="H35" s="125" t="s">
        <v>261</v>
      </c>
      <c r="I35" s="125"/>
      <c r="J35" s="124" t="n">
        <v>577.93</v>
      </c>
    </row>
    <row r="36" customFormat="false" ht="12.8" hidden="false" customHeight="false" outlineLevel="0" collapsed="false">
      <c r="A36" s="128"/>
      <c r="B36" s="128"/>
      <c r="C36" s="128"/>
      <c r="D36" s="128"/>
      <c r="E36" s="128"/>
      <c r="F36" s="128"/>
      <c r="G36" s="128"/>
      <c r="H36" s="128"/>
      <c r="I36" s="128"/>
      <c r="J36" s="128"/>
    </row>
    <row r="37" customFormat="false" ht="14.15" hidden="false" customHeight="true" outlineLevel="0" collapsed="false">
      <c r="A37" s="109" t="s">
        <v>70</v>
      </c>
      <c r="B37" s="110" t="s">
        <v>231</v>
      </c>
      <c r="C37" s="109" t="s">
        <v>232</v>
      </c>
      <c r="D37" s="109" t="s">
        <v>233</v>
      </c>
      <c r="E37" s="109" t="s">
        <v>234</v>
      </c>
      <c r="F37" s="109"/>
      <c r="G37" s="111" t="s">
        <v>235</v>
      </c>
      <c r="H37" s="110" t="s">
        <v>236</v>
      </c>
      <c r="I37" s="110" t="s">
        <v>237</v>
      </c>
      <c r="J37" s="110" t="s">
        <v>238</v>
      </c>
    </row>
    <row r="38" customFormat="false" ht="23.85" hidden="false" customHeight="true" outlineLevel="0" collapsed="false">
      <c r="A38" s="79" t="s">
        <v>239</v>
      </c>
      <c r="B38" s="81" t="s">
        <v>71</v>
      </c>
      <c r="C38" s="79" t="s">
        <v>62</v>
      </c>
      <c r="D38" s="79" t="s">
        <v>72</v>
      </c>
      <c r="E38" s="79" t="s">
        <v>274</v>
      </c>
      <c r="F38" s="79"/>
      <c r="G38" s="80" t="s">
        <v>54</v>
      </c>
      <c r="H38" s="112" t="n">
        <v>1</v>
      </c>
      <c r="I38" s="82" t="n">
        <v>254.59</v>
      </c>
      <c r="J38" s="82" t="n">
        <v>254.59</v>
      </c>
    </row>
    <row r="39" customFormat="false" ht="12.8" hidden="false" customHeight="true" outlineLevel="0" collapsed="false">
      <c r="A39" s="118" t="s">
        <v>248</v>
      </c>
      <c r="B39" s="119" t="s">
        <v>275</v>
      </c>
      <c r="C39" s="118" t="s">
        <v>62</v>
      </c>
      <c r="D39" s="118" t="s">
        <v>276</v>
      </c>
      <c r="E39" s="118" t="s">
        <v>251</v>
      </c>
      <c r="F39" s="118"/>
      <c r="G39" s="120" t="s">
        <v>54</v>
      </c>
      <c r="H39" s="121" t="n">
        <v>1</v>
      </c>
      <c r="I39" s="122" t="n">
        <v>254.59</v>
      </c>
      <c r="J39" s="122" t="n">
        <v>254.59</v>
      </c>
    </row>
    <row r="40" customFormat="false" ht="12.8" hidden="false" customHeight="false" outlineLevel="0" collapsed="false">
      <c r="A40" s="123"/>
      <c r="B40" s="123"/>
      <c r="C40" s="123"/>
      <c r="D40" s="123"/>
      <c r="E40" s="123" t="s">
        <v>257</v>
      </c>
      <c r="F40" s="124" t="n">
        <v>0</v>
      </c>
      <c r="G40" s="123" t="s">
        <v>258</v>
      </c>
      <c r="H40" s="124" t="n">
        <v>0</v>
      </c>
      <c r="I40" s="123" t="s">
        <v>259</v>
      </c>
      <c r="J40" s="124" t="n">
        <v>0</v>
      </c>
    </row>
    <row r="41" customFormat="false" ht="12.8" hidden="false" customHeight="true" outlineLevel="0" collapsed="false">
      <c r="A41" s="123"/>
      <c r="B41" s="123"/>
      <c r="C41" s="123"/>
      <c r="D41" s="123"/>
      <c r="E41" s="123" t="s">
        <v>260</v>
      </c>
      <c r="F41" s="124" t="n">
        <v>57.74</v>
      </c>
      <c r="G41" s="123"/>
      <c r="H41" s="125" t="s">
        <v>261</v>
      </c>
      <c r="I41" s="125"/>
      <c r="J41" s="124" t="n">
        <v>312.33</v>
      </c>
    </row>
    <row r="42" customFormat="false" ht="12.8" hidden="false" customHeight="true" outlineLevel="0" collapsed="false">
      <c r="A42" s="126" t="s">
        <v>262</v>
      </c>
      <c r="B42" s="126"/>
      <c r="C42" s="126"/>
      <c r="D42" s="126"/>
      <c r="E42" s="126"/>
      <c r="F42" s="126"/>
      <c r="G42" s="126"/>
      <c r="H42" s="126"/>
      <c r="I42" s="126"/>
      <c r="J42" s="126"/>
    </row>
    <row r="43" customFormat="false" ht="12.8" hidden="false" customHeight="true" outlineLevel="0" collapsed="false">
      <c r="A43" s="127" t="s">
        <v>277</v>
      </c>
      <c r="B43" s="127"/>
      <c r="C43" s="127"/>
      <c r="D43" s="127"/>
      <c r="E43" s="127"/>
      <c r="F43" s="127"/>
      <c r="G43" s="127"/>
      <c r="H43" s="127"/>
      <c r="I43" s="127"/>
      <c r="J43" s="127"/>
    </row>
    <row r="44" customFormat="false" ht="12.8" hidden="false" customHeight="false" outlineLevel="0" collapsed="false">
      <c r="A44" s="128"/>
      <c r="B44" s="128"/>
      <c r="C44" s="128"/>
      <c r="D44" s="128"/>
      <c r="E44" s="128"/>
      <c r="F44" s="128"/>
      <c r="G44" s="128"/>
      <c r="H44" s="128"/>
      <c r="I44" s="128"/>
      <c r="J44" s="128"/>
    </row>
    <row r="45" customFormat="false" ht="14.15" hidden="false" customHeight="true" outlineLevel="0" collapsed="false">
      <c r="A45" s="109" t="s">
        <v>278</v>
      </c>
      <c r="B45" s="110" t="s">
        <v>231</v>
      </c>
      <c r="C45" s="109" t="s">
        <v>232</v>
      </c>
      <c r="D45" s="109" t="s">
        <v>233</v>
      </c>
      <c r="E45" s="109" t="s">
        <v>234</v>
      </c>
      <c r="F45" s="109"/>
      <c r="G45" s="111" t="s">
        <v>235</v>
      </c>
      <c r="H45" s="110" t="s">
        <v>236</v>
      </c>
      <c r="I45" s="110" t="s">
        <v>237</v>
      </c>
      <c r="J45" s="110" t="s">
        <v>238</v>
      </c>
    </row>
    <row r="46" customFormat="false" ht="23.85" hidden="false" customHeight="true" outlineLevel="0" collapsed="false">
      <c r="A46" s="79" t="s">
        <v>239</v>
      </c>
      <c r="B46" s="81" t="s">
        <v>74</v>
      </c>
      <c r="C46" s="79" t="s">
        <v>62</v>
      </c>
      <c r="D46" s="79" t="s">
        <v>75</v>
      </c>
      <c r="E46" s="79" t="s">
        <v>279</v>
      </c>
      <c r="F46" s="79"/>
      <c r="G46" s="80" t="s">
        <v>76</v>
      </c>
      <c r="H46" s="112" t="n">
        <v>1</v>
      </c>
      <c r="I46" s="82" t="n">
        <v>1500</v>
      </c>
      <c r="J46" s="82" t="n">
        <v>1500</v>
      </c>
    </row>
    <row r="47" customFormat="false" ht="23.85" hidden="false" customHeight="true" outlineLevel="0" collapsed="false">
      <c r="A47" s="118" t="s">
        <v>248</v>
      </c>
      <c r="B47" s="119" t="s">
        <v>280</v>
      </c>
      <c r="C47" s="118" t="s">
        <v>62</v>
      </c>
      <c r="D47" s="118" t="s">
        <v>281</v>
      </c>
      <c r="E47" s="118" t="s">
        <v>282</v>
      </c>
      <c r="F47" s="118"/>
      <c r="G47" s="120" t="s">
        <v>283</v>
      </c>
      <c r="H47" s="121" t="n">
        <v>1</v>
      </c>
      <c r="I47" s="122" t="n">
        <v>1500</v>
      </c>
      <c r="J47" s="122" t="n">
        <v>1500</v>
      </c>
    </row>
    <row r="48" customFormat="false" ht="12.8" hidden="false" customHeight="false" outlineLevel="0" collapsed="false">
      <c r="A48" s="123"/>
      <c r="B48" s="123"/>
      <c r="C48" s="123"/>
      <c r="D48" s="123"/>
      <c r="E48" s="123" t="s">
        <v>257</v>
      </c>
      <c r="F48" s="124" t="n">
        <v>0</v>
      </c>
      <c r="G48" s="123" t="s">
        <v>258</v>
      </c>
      <c r="H48" s="124" t="n">
        <v>0</v>
      </c>
      <c r="I48" s="123" t="s">
        <v>259</v>
      </c>
      <c r="J48" s="124" t="n">
        <v>0</v>
      </c>
    </row>
    <row r="49" customFormat="false" ht="12.8" hidden="false" customHeight="true" outlineLevel="0" collapsed="false">
      <c r="A49" s="123"/>
      <c r="B49" s="123"/>
      <c r="C49" s="123"/>
      <c r="D49" s="123"/>
      <c r="E49" s="123" t="s">
        <v>260</v>
      </c>
      <c r="F49" s="124" t="n">
        <v>235.35</v>
      </c>
      <c r="G49" s="123"/>
      <c r="H49" s="125" t="s">
        <v>261</v>
      </c>
      <c r="I49" s="125"/>
      <c r="J49" s="124" t="n">
        <v>1735.35</v>
      </c>
    </row>
    <row r="50" customFormat="false" ht="12.8" hidden="false" customHeight="true" outlineLevel="0" collapsed="false">
      <c r="A50" s="126" t="s">
        <v>262</v>
      </c>
      <c r="B50" s="126"/>
      <c r="C50" s="126"/>
      <c r="D50" s="126"/>
      <c r="E50" s="126"/>
      <c r="F50" s="126"/>
      <c r="G50" s="126"/>
      <c r="H50" s="126"/>
      <c r="I50" s="126"/>
      <c r="J50" s="126"/>
    </row>
    <row r="51" customFormat="false" ht="23.85" hidden="false" customHeight="true" outlineLevel="0" collapsed="false">
      <c r="A51" s="127" t="s">
        <v>284</v>
      </c>
      <c r="B51" s="127"/>
      <c r="C51" s="127"/>
      <c r="D51" s="127"/>
      <c r="E51" s="127"/>
      <c r="F51" s="127"/>
      <c r="G51" s="127"/>
      <c r="H51" s="127"/>
      <c r="I51" s="127"/>
      <c r="J51" s="127"/>
    </row>
    <row r="52" customFormat="false" ht="12.8" hidden="false" customHeight="false" outlineLevel="0" collapsed="false">
      <c r="A52" s="128"/>
      <c r="B52" s="128"/>
      <c r="C52" s="128"/>
      <c r="D52" s="128"/>
      <c r="E52" s="128"/>
      <c r="F52" s="128"/>
      <c r="G52" s="128"/>
      <c r="H52" s="128"/>
      <c r="I52" s="128"/>
      <c r="J52" s="128"/>
    </row>
    <row r="53" customFormat="false" ht="14.15" hidden="false" customHeight="true" outlineLevel="0" collapsed="false">
      <c r="A53" s="109" t="s">
        <v>79</v>
      </c>
      <c r="B53" s="110" t="s">
        <v>231</v>
      </c>
      <c r="C53" s="109" t="s">
        <v>232</v>
      </c>
      <c r="D53" s="109" t="s">
        <v>233</v>
      </c>
      <c r="E53" s="109" t="s">
        <v>234</v>
      </c>
      <c r="F53" s="109"/>
      <c r="G53" s="111" t="s">
        <v>235</v>
      </c>
      <c r="H53" s="110" t="s">
        <v>236</v>
      </c>
      <c r="I53" s="110" t="s">
        <v>237</v>
      </c>
      <c r="J53" s="110" t="s">
        <v>238</v>
      </c>
    </row>
    <row r="54" customFormat="false" ht="23.85" hidden="false" customHeight="true" outlineLevel="0" collapsed="false">
      <c r="A54" s="79" t="s">
        <v>239</v>
      </c>
      <c r="B54" s="81" t="s">
        <v>80</v>
      </c>
      <c r="C54" s="79" t="s">
        <v>62</v>
      </c>
      <c r="D54" s="79" t="s">
        <v>81</v>
      </c>
      <c r="E54" s="79" t="s">
        <v>279</v>
      </c>
      <c r="F54" s="79"/>
      <c r="G54" s="80" t="s">
        <v>82</v>
      </c>
      <c r="H54" s="112" t="n">
        <v>1</v>
      </c>
      <c r="I54" s="82" t="n">
        <v>59.83</v>
      </c>
      <c r="J54" s="82" t="n">
        <v>59.83</v>
      </c>
    </row>
    <row r="55" customFormat="false" ht="46.25" hidden="false" customHeight="true" outlineLevel="0" collapsed="false">
      <c r="A55" s="113" t="s">
        <v>241</v>
      </c>
      <c r="B55" s="114" t="s">
        <v>285</v>
      </c>
      <c r="C55" s="113" t="s">
        <v>67</v>
      </c>
      <c r="D55" s="113" t="s">
        <v>286</v>
      </c>
      <c r="E55" s="113" t="s">
        <v>287</v>
      </c>
      <c r="F55" s="113"/>
      <c r="G55" s="115" t="s">
        <v>288</v>
      </c>
      <c r="H55" s="116" t="n">
        <v>0.45</v>
      </c>
      <c r="I55" s="117" t="n">
        <v>132.96</v>
      </c>
      <c r="J55" s="117" t="n">
        <v>59.83</v>
      </c>
    </row>
    <row r="56" customFormat="false" ht="12.8" hidden="false" customHeight="false" outlineLevel="0" collapsed="false">
      <c r="A56" s="123"/>
      <c r="B56" s="123"/>
      <c r="C56" s="123"/>
      <c r="D56" s="123"/>
      <c r="E56" s="123" t="s">
        <v>257</v>
      </c>
      <c r="F56" s="124" t="n">
        <v>11.09</v>
      </c>
      <c r="G56" s="123" t="s">
        <v>258</v>
      </c>
      <c r="H56" s="124" t="n">
        <v>0</v>
      </c>
      <c r="I56" s="123" t="s">
        <v>259</v>
      </c>
      <c r="J56" s="124" t="n">
        <v>11.09</v>
      </c>
    </row>
    <row r="57" customFormat="false" ht="12.8" hidden="false" customHeight="true" outlineLevel="0" collapsed="false">
      <c r="A57" s="123"/>
      <c r="B57" s="123"/>
      <c r="C57" s="123"/>
      <c r="D57" s="123"/>
      <c r="E57" s="123" t="s">
        <v>260</v>
      </c>
      <c r="F57" s="124" t="n">
        <v>13.57</v>
      </c>
      <c r="G57" s="123"/>
      <c r="H57" s="125" t="s">
        <v>261</v>
      </c>
      <c r="I57" s="125"/>
      <c r="J57" s="124" t="n">
        <v>73.4</v>
      </c>
    </row>
    <row r="58" customFormat="false" ht="12.8" hidden="false" customHeight="true" outlineLevel="0" collapsed="false">
      <c r="A58" s="126" t="s">
        <v>262</v>
      </c>
      <c r="B58" s="126"/>
      <c r="C58" s="126"/>
      <c r="D58" s="126"/>
      <c r="E58" s="126"/>
      <c r="F58" s="126"/>
      <c r="G58" s="126"/>
      <c r="H58" s="126"/>
      <c r="I58" s="126"/>
      <c r="J58" s="126"/>
    </row>
    <row r="59" customFormat="false" ht="12.8" hidden="false" customHeight="true" outlineLevel="0" collapsed="false">
      <c r="A59" s="127" t="s">
        <v>289</v>
      </c>
      <c r="B59" s="127"/>
      <c r="C59" s="127"/>
      <c r="D59" s="127"/>
      <c r="E59" s="127"/>
      <c r="F59" s="127"/>
      <c r="G59" s="127"/>
      <c r="H59" s="127"/>
      <c r="I59" s="127"/>
      <c r="J59" s="127"/>
    </row>
    <row r="60" customFormat="false" ht="12.8" hidden="false" customHeight="false" outlineLevel="0" collapsed="false">
      <c r="A60" s="128"/>
      <c r="B60" s="128"/>
      <c r="C60" s="128"/>
      <c r="D60" s="128"/>
      <c r="E60" s="128"/>
      <c r="F60" s="128"/>
      <c r="G60" s="128"/>
      <c r="H60" s="128"/>
      <c r="I60" s="128"/>
      <c r="J60" s="128"/>
    </row>
    <row r="61" customFormat="false" ht="14.15" hidden="false" customHeight="true" outlineLevel="0" collapsed="false">
      <c r="A61" s="109" t="s">
        <v>83</v>
      </c>
      <c r="B61" s="110" t="s">
        <v>231</v>
      </c>
      <c r="C61" s="109" t="s">
        <v>232</v>
      </c>
      <c r="D61" s="109" t="s">
        <v>233</v>
      </c>
      <c r="E61" s="109" t="s">
        <v>234</v>
      </c>
      <c r="F61" s="109"/>
      <c r="G61" s="111" t="s">
        <v>235</v>
      </c>
      <c r="H61" s="110" t="s">
        <v>236</v>
      </c>
      <c r="I61" s="110" t="s">
        <v>237</v>
      </c>
      <c r="J61" s="110" t="s">
        <v>238</v>
      </c>
    </row>
    <row r="62" customFormat="false" ht="23.85" hidden="false" customHeight="true" outlineLevel="0" collapsed="false">
      <c r="A62" s="79" t="s">
        <v>239</v>
      </c>
      <c r="B62" s="81" t="s">
        <v>84</v>
      </c>
      <c r="C62" s="79" t="s">
        <v>62</v>
      </c>
      <c r="D62" s="79" t="s">
        <v>85</v>
      </c>
      <c r="E62" s="79" t="s">
        <v>279</v>
      </c>
      <c r="F62" s="79"/>
      <c r="G62" s="80" t="s">
        <v>82</v>
      </c>
      <c r="H62" s="112" t="n">
        <v>1</v>
      </c>
      <c r="I62" s="82" t="n">
        <v>134.68</v>
      </c>
      <c r="J62" s="82" t="n">
        <v>134.68</v>
      </c>
    </row>
    <row r="63" customFormat="false" ht="35.05" hidden="false" customHeight="true" outlineLevel="0" collapsed="false">
      <c r="A63" s="113" t="s">
        <v>241</v>
      </c>
      <c r="B63" s="114" t="s">
        <v>290</v>
      </c>
      <c r="C63" s="113" t="s">
        <v>67</v>
      </c>
      <c r="D63" s="113" t="s">
        <v>291</v>
      </c>
      <c r="E63" s="113" t="s">
        <v>287</v>
      </c>
      <c r="F63" s="113"/>
      <c r="G63" s="115" t="s">
        <v>288</v>
      </c>
      <c r="H63" s="116" t="n">
        <v>2.1411</v>
      </c>
      <c r="I63" s="117" t="n">
        <v>22.93</v>
      </c>
      <c r="J63" s="117" t="n">
        <v>49.09</v>
      </c>
    </row>
    <row r="64" customFormat="false" ht="23.85" hidden="false" customHeight="true" outlineLevel="0" collapsed="false">
      <c r="A64" s="113" t="s">
        <v>241</v>
      </c>
      <c r="B64" s="114" t="s">
        <v>292</v>
      </c>
      <c r="C64" s="113" t="s">
        <v>67</v>
      </c>
      <c r="D64" s="113" t="s">
        <v>293</v>
      </c>
      <c r="E64" s="113" t="s">
        <v>244</v>
      </c>
      <c r="F64" s="113"/>
      <c r="G64" s="115" t="s">
        <v>245</v>
      </c>
      <c r="H64" s="116" t="n">
        <v>2.1411</v>
      </c>
      <c r="I64" s="117" t="n">
        <v>19.25</v>
      </c>
      <c r="J64" s="117" t="n">
        <v>41.21</v>
      </c>
    </row>
    <row r="65" customFormat="false" ht="12.8" hidden="false" customHeight="true" outlineLevel="0" collapsed="false">
      <c r="A65" s="118" t="s">
        <v>248</v>
      </c>
      <c r="B65" s="119" t="s">
        <v>294</v>
      </c>
      <c r="C65" s="118" t="s">
        <v>295</v>
      </c>
      <c r="D65" s="118" t="s">
        <v>296</v>
      </c>
      <c r="E65" s="118" t="s">
        <v>297</v>
      </c>
      <c r="F65" s="118"/>
      <c r="G65" s="120" t="s">
        <v>245</v>
      </c>
      <c r="H65" s="121" t="n">
        <v>2.1411</v>
      </c>
      <c r="I65" s="122" t="n">
        <v>20.728</v>
      </c>
      <c r="J65" s="122" t="n">
        <v>44.3807208</v>
      </c>
    </row>
    <row r="66" customFormat="false" ht="12.8" hidden="false" customHeight="false" outlineLevel="0" collapsed="false">
      <c r="A66" s="123"/>
      <c r="B66" s="123"/>
      <c r="C66" s="123"/>
      <c r="D66" s="123"/>
      <c r="E66" s="123" t="s">
        <v>257</v>
      </c>
      <c r="F66" s="124" t="n">
        <v>59.94</v>
      </c>
      <c r="G66" s="123" t="s">
        <v>258</v>
      </c>
      <c r="H66" s="124" t="n">
        <v>0</v>
      </c>
      <c r="I66" s="123" t="s">
        <v>259</v>
      </c>
      <c r="J66" s="124" t="n">
        <v>59.94</v>
      </c>
    </row>
    <row r="67" customFormat="false" ht="12.8" hidden="false" customHeight="true" outlineLevel="0" collapsed="false">
      <c r="A67" s="123"/>
      <c r="B67" s="123"/>
      <c r="C67" s="123"/>
      <c r="D67" s="123"/>
      <c r="E67" s="123" t="s">
        <v>260</v>
      </c>
      <c r="F67" s="124" t="n">
        <v>30.55</v>
      </c>
      <c r="G67" s="123"/>
      <c r="H67" s="125" t="s">
        <v>261</v>
      </c>
      <c r="I67" s="125"/>
      <c r="J67" s="124" t="n">
        <v>165.23</v>
      </c>
    </row>
    <row r="68" customFormat="false" ht="12.8" hidden="false" customHeight="true" outlineLevel="0" collapsed="false">
      <c r="A68" s="126" t="s">
        <v>262</v>
      </c>
      <c r="B68" s="126"/>
      <c r="C68" s="126"/>
      <c r="D68" s="126"/>
      <c r="E68" s="126"/>
      <c r="F68" s="126"/>
      <c r="G68" s="126"/>
      <c r="H68" s="126"/>
      <c r="I68" s="126"/>
      <c r="J68" s="126"/>
    </row>
    <row r="69" customFormat="false" ht="57.45" hidden="false" customHeight="true" outlineLevel="0" collapsed="false">
      <c r="A69" s="127" t="s">
        <v>298</v>
      </c>
      <c r="B69" s="127"/>
      <c r="C69" s="127"/>
      <c r="D69" s="127"/>
      <c r="E69" s="127"/>
      <c r="F69" s="127"/>
      <c r="G69" s="127"/>
      <c r="H69" s="127"/>
      <c r="I69" s="127"/>
      <c r="J69" s="127"/>
    </row>
    <row r="70" customFormat="false" ht="12.8" hidden="false" customHeight="false" outlineLevel="0" collapsed="false">
      <c r="A70" s="128"/>
      <c r="B70" s="128"/>
      <c r="C70" s="128"/>
      <c r="D70" s="128"/>
      <c r="E70" s="128"/>
      <c r="F70" s="128"/>
      <c r="G70" s="128"/>
      <c r="H70" s="128"/>
      <c r="I70" s="128"/>
      <c r="J70" s="128"/>
    </row>
    <row r="71" customFormat="false" ht="14.15" hidden="false" customHeight="true" outlineLevel="0" collapsed="false">
      <c r="A71" s="109" t="s">
        <v>86</v>
      </c>
      <c r="B71" s="110" t="s">
        <v>231</v>
      </c>
      <c r="C71" s="109" t="s">
        <v>232</v>
      </c>
      <c r="D71" s="109" t="s">
        <v>233</v>
      </c>
      <c r="E71" s="109" t="s">
        <v>234</v>
      </c>
      <c r="F71" s="109"/>
      <c r="G71" s="111" t="s">
        <v>235</v>
      </c>
      <c r="H71" s="110" t="s">
        <v>236</v>
      </c>
      <c r="I71" s="110" t="s">
        <v>237</v>
      </c>
      <c r="J71" s="110" t="s">
        <v>238</v>
      </c>
    </row>
    <row r="72" customFormat="false" ht="23.85" hidden="false" customHeight="true" outlineLevel="0" collapsed="false">
      <c r="A72" s="79" t="s">
        <v>239</v>
      </c>
      <c r="B72" s="81" t="s">
        <v>87</v>
      </c>
      <c r="C72" s="79" t="s">
        <v>62</v>
      </c>
      <c r="D72" s="79" t="s">
        <v>88</v>
      </c>
      <c r="E72" s="79" t="s">
        <v>279</v>
      </c>
      <c r="F72" s="79"/>
      <c r="G72" s="80" t="s">
        <v>89</v>
      </c>
      <c r="H72" s="112" t="n">
        <v>1</v>
      </c>
      <c r="I72" s="82" t="n">
        <v>5.1</v>
      </c>
      <c r="J72" s="82" t="n">
        <v>5.1</v>
      </c>
    </row>
    <row r="73" customFormat="false" ht="23.85" hidden="false" customHeight="true" outlineLevel="0" collapsed="false">
      <c r="A73" s="113" t="s">
        <v>241</v>
      </c>
      <c r="B73" s="114" t="s">
        <v>242</v>
      </c>
      <c r="C73" s="113" t="s">
        <v>67</v>
      </c>
      <c r="D73" s="113" t="s">
        <v>243</v>
      </c>
      <c r="E73" s="113" t="s">
        <v>244</v>
      </c>
      <c r="F73" s="113"/>
      <c r="G73" s="115" t="s">
        <v>245</v>
      </c>
      <c r="H73" s="116" t="n">
        <v>0.216</v>
      </c>
      <c r="I73" s="117" t="n">
        <v>23.65</v>
      </c>
      <c r="J73" s="117" t="n">
        <v>5.1</v>
      </c>
    </row>
    <row r="74" customFormat="false" ht="12.8" hidden="false" customHeight="false" outlineLevel="0" collapsed="false">
      <c r="A74" s="123"/>
      <c r="B74" s="123"/>
      <c r="C74" s="123"/>
      <c r="D74" s="123"/>
      <c r="E74" s="123" t="s">
        <v>257</v>
      </c>
      <c r="F74" s="124" t="n">
        <v>3.7</v>
      </c>
      <c r="G74" s="123" t="s">
        <v>258</v>
      </c>
      <c r="H74" s="124" t="n">
        <v>0</v>
      </c>
      <c r="I74" s="123" t="s">
        <v>259</v>
      </c>
      <c r="J74" s="124" t="n">
        <v>3.7</v>
      </c>
    </row>
    <row r="75" customFormat="false" ht="12.8" hidden="false" customHeight="true" outlineLevel="0" collapsed="false">
      <c r="A75" s="123"/>
      <c r="B75" s="123"/>
      <c r="C75" s="123"/>
      <c r="D75" s="123"/>
      <c r="E75" s="123" t="s">
        <v>260</v>
      </c>
      <c r="F75" s="124" t="n">
        <v>1.16</v>
      </c>
      <c r="G75" s="123"/>
      <c r="H75" s="125" t="s">
        <v>261</v>
      </c>
      <c r="I75" s="125"/>
      <c r="J75" s="124" t="n">
        <v>6.26</v>
      </c>
    </row>
    <row r="76" customFormat="false" ht="12.8" hidden="false" customHeight="true" outlineLevel="0" collapsed="false">
      <c r="A76" s="126" t="s">
        <v>262</v>
      </c>
      <c r="B76" s="126"/>
      <c r="C76" s="126"/>
      <c r="D76" s="126"/>
      <c r="E76" s="126"/>
      <c r="F76" s="126"/>
      <c r="G76" s="126"/>
      <c r="H76" s="126"/>
      <c r="I76" s="126"/>
      <c r="J76" s="126"/>
    </row>
    <row r="77" customFormat="false" ht="12.8" hidden="false" customHeight="true" outlineLevel="0" collapsed="false">
      <c r="A77" s="127" t="s">
        <v>299</v>
      </c>
      <c r="B77" s="127"/>
      <c r="C77" s="127"/>
      <c r="D77" s="127"/>
      <c r="E77" s="127"/>
      <c r="F77" s="127"/>
      <c r="G77" s="127"/>
      <c r="H77" s="127"/>
      <c r="I77" s="127"/>
      <c r="J77" s="127"/>
    </row>
    <row r="78" customFormat="false" ht="12.8" hidden="false" customHeight="false" outlineLevel="0" collapsed="false">
      <c r="A78" s="128"/>
      <c r="B78" s="128"/>
      <c r="C78" s="128"/>
      <c r="D78" s="128"/>
      <c r="E78" s="128"/>
      <c r="F78" s="128"/>
      <c r="G78" s="128"/>
      <c r="H78" s="128"/>
      <c r="I78" s="128"/>
      <c r="J78" s="128"/>
    </row>
    <row r="79" customFormat="false" ht="14.15" hidden="false" customHeight="true" outlineLevel="0" collapsed="false">
      <c r="A79" s="109" t="s">
        <v>90</v>
      </c>
      <c r="B79" s="110" t="s">
        <v>231</v>
      </c>
      <c r="C79" s="109" t="s">
        <v>232</v>
      </c>
      <c r="D79" s="109" t="s">
        <v>233</v>
      </c>
      <c r="E79" s="109" t="s">
        <v>234</v>
      </c>
      <c r="F79" s="109"/>
      <c r="G79" s="111" t="s">
        <v>235</v>
      </c>
      <c r="H79" s="110" t="s">
        <v>236</v>
      </c>
      <c r="I79" s="110" t="s">
        <v>237</v>
      </c>
      <c r="J79" s="110" t="s">
        <v>238</v>
      </c>
    </row>
    <row r="80" customFormat="false" ht="35.05" hidden="false" customHeight="true" outlineLevel="0" collapsed="false">
      <c r="A80" s="79" t="s">
        <v>239</v>
      </c>
      <c r="B80" s="81" t="s">
        <v>91</v>
      </c>
      <c r="C80" s="79" t="s">
        <v>62</v>
      </c>
      <c r="D80" s="79" t="s">
        <v>92</v>
      </c>
      <c r="E80" s="79" t="s">
        <v>300</v>
      </c>
      <c r="F80" s="79"/>
      <c r="G80" s="80" t="s">
        <v>69</v>
      </c>
      <c r="H80" s="112" t="n">
        <v>1</v>
      </c>
      <c r="I80" s="82" t="n">
        <v>17.35</v>
      </c>
      <c r="J80" s="82" t="n">
        <v>17.35</v>
      </c>
    </row>
    <row r="81" customFormat="false" ht="23.85" hidden="false" customHeight="true" outlineLevel="0" collapsed="false">
      <c r="A81" s="113" t="s">
        <v>241</v>
      </c>
      <c r="B81" s="114" t="s">
        <v>242</v>
      </c>
      <c r="C81" s="113" t="s">
        <v>67</v>
      </c>
      <c r="D81" s="113" t="s">
        <v>243</v>
      </c>
      <c r="E81" s="113" t="s">
        <v>244</v>
      </c>
      <c r="F81" s="113"/>
      <c r="G81" s="115" t="s">
        <v>245</v>
      </c>
      <c r="H81" s="116" t="n">
        <v>0.1</v>
      </c>
      <c r="I81" s="117" t="n">
        <v>23.65</v>
      </c>
      <c r="J81" s="117" t="n">
        <v>2.36</v>
      </c>
    </row>
    <row r="82" customFormat="false" ht="35.05" hidden="false" customHeight="true" outlineLevel="0" collapsed="false">
      <c r="A82" s="113" t="s">
        <v>241</v>
      </c>
      <c r="B82" s="114" t="s">
        <v>301</v>
      </c>
      <c r="C82" s="113" t="s">
        <v>67</v>
      </c>
      <c r="D82" s="113" t="s">
        <v>302</v>
      </c>
      <c r="E82" s="113" t="s">
        <v>287</v>
      </c>
      <c r="F82" s="113"/>
      <c r="G82" s="115" t="s">
        <v>288</v>
      </c>
      <c r="H82" s="116" t="n">
        <v>0.3</v>
      </c>
      <c r="I82" s="117" t="n">
        <v>24.41</v>
      </c>
      <c r="J82" s="117" t="n">
        <v>7.32</v>
      </c>
    </row>
    <row r="83" customFormat="false" ht="35.05" hidden="false" customHeight="true" outlineLevel="0" collapsed="false">
      <c r="A83" s="113" t="s">
        <v>241</v>
      </c>
      <c r="B83" s="114" t="s">
        <v>303</v>
      </c>
      <c r="C83" s="113" t="s">
        <v>67</v>
      </c>
      <c r="D83" s="113" t="s">
        <v>304</v>
      </c>
      <c r="E83" s="113" t="s">
        <v>287</v>
      </c>
      <c r="F83" s="113"/>
      <c r="G83" s="115" t="s">
        <v>288</v>
      </c>
      <c r="H83" s="116" t="n">
        <v>0.1</v>
      </c>
      <c r="I83" s="117" t="n">
        <v>76.79</v>
      </c>
      <c r="J83" s="117" t="n">
        <v>7.67</v>
      </c>
    </row>
    <row r="84" customFormat="false" ht="12.8" hidden="false" customHeight="false" outlineLevel="0" collapsed="false">
      <c r="A84" s="123"/>
      <c r="B84" s="123"/>
      <c r="C84" s="123"/>
      <c r="D84" s="123"/>
      <c r="E84" s="123" t="s">
        <v>257</v>
      </c>
      <c r="F84" s="124" t="n">
        <v>5.91</v>
      </c>
      <c r="G84" s="123" t="s">
        <v>258</v>
      </c>
      <c r="H84" s="124" t="n">
        <v>0</v>
      </c>
      <c r="I84" s="123" t="s">
        <v>259</v>
      </c>
      <c r="J84" s="124" t="n">
        <v>5.91</v>
      </c>
    </row>
    <row r="85" customFormat="false" ht="12.8" hidden="false" customHeight="true" outlineLevel="0" collapsed="false">
      <c r="A85" s="123"/>
      <c r="B85" s="123"/>
      <c r="C85" s="123"/>
      <c r="D85" s="123"/>
      <c r="E85" s="123" t="s">
        <v>260</v>
      </c>
      <c r="F85" s="124" t="n">
        <v>3.93</v>
      </c>
      <c r="G85" s="123"/>
      <c r="H85" s="125" t="s">
        <v>261</v>
      </c>
      <c r="I85" s="125"/>
      <c r="J85" s="124" t="n">
        <v>21.28</v>
      </c>
    </row>
    <row r="86" customFormat="false" ht="12.8" hidden="false" customHeight="true" outlineLevel="0" collapsed="false">
      <c r="A86" s="126" t="s">
        <v>262</v>
      </c>
      <c r="B86" s="126"/>
      <c r="C86" s="126"/>
      <c r="D86" s="126"/>
      <c r="E86" s="126"/>
      <c r="F86" s="126"/>
      <c r="G86" s="126"/>
      <c r="H86" s="126"/>
      <c r="I86" s="126"/>
      <c r="J86" s="126"/>
    </row>
    <row r="87" customFormat="false" ht="12.8" hidden="false" customHeight="true" outlineLevel="0" collapsed="false">
      <c r="A87" s="127" t="s">
        <v>305</v>
      </c>
      <c r="B87" s="127"/>
      <c r="C87" s="127"/>
      <c r="D87" s="127"/>
      <c r="E87" s="127"/>
      <c r="F87" s="127"/>
      <c r="G87" s="127"/>
      <c r="H87" s="127"/>
      <c r="I87" s="127"/>
      <c r="J87" s="127"/>
    </row>
    <row r="88" customFormat="false" ht="12.8" hidden="false" customHeight="false" outlineLevel="0" collapsed="false">
      <c r="A88" s="128"/>
      <c r="B88" s="128"/>
      <c r="C88" s="128"/>
      <c r="D88" s="128"/>
      <c r="E88" s="128"/>
      <c r="F88" s="128"/>
      <c r="G88" s="128"/>
      <c r="H88" s="128"/>
      <c r="I88" s="128"/>
      <c r="J88" s="128"/>
    </row>
    <row r="89" customFormat="false" ht="14.15" hidden="false" customHeight="true" outlineLevel="0" collapsed="false">
      <c r="A89" s="109" t="s">
        <v>93</v>
      </c>
      <c r="B89" s="110" t="s">
        <v>231</v>
      </c>
      <c r="C89" s="109" t="s">
        <v>232</v>
      </c>
      <c r="D89" s="109" t="s">
        <v>233</v>
      </c>
      <c r="E89" s="109" t="s">
        <v>234</v>
      </c>
      <c r="F89" s="109"/>
      <c r="G89" s="111" t="s">
        <v>235</v>
      </c>
      <c r="H89" s="110" t="s">
        <v>236</v>
      </c>
      <c r="I89" s="110" t="s">
        <v>237</v>
      </c>
      <c r="J89" s="110" t="s">
        <v>238</v>
      </c>
    </row>
    <row r="90" customFormat="false" ht="35.05" hidden="false" customHeight="true" outlineLevel="0" collapsed="false">
      <c r="A90" s="79" t="s">
        <v>239</v>
      </c>
      <c r="B90" s="81" t="s">
        <v>94</v>
      </c>
      <c r="C90" s="79" t="s">
        <v>62</v>
      </c>
      <c r="D90" s="79" t="s">
        <v>95</v>
      </c>
      <c r="E90" s="79" t="s">
        <v>306</v>
      </c>
      <c r="F90" s="79"/>
      <c r="G90" s="80" t="s">
        <v>82</v>
      </c>
      <c r="H90" s="112" t="n">
        <v>1</v>
      </c>
      <c r="I90" s="82" t="n">
        <v>8.13</v>
      </c>
      <c r="J90" s="82" t="n">
        <v>8.13</v>
      </c>
    </row>
    <row r="91" customFormat="false" ht="46.25" hidden="false" customHeight="true" outlineLevel="0" collapsed="false">
      <c r="A91" s="113" t="s">
        <v>241</v>
      </c>
      <c r="B91" s="114" t="s">
        <v>307</v>
      </c>
      <c r="C91" s="113" t="s">
        <v>67</v>
      </c>
      <c r="D91" s="113" t="s">
        <v>308</v>
      </c>
      <c r="E91" s="113" t="s">
        <v>287</v>
      </c>
      <c r="F91" s="113"/>
      <c r="G91" s="115" t="s">
        <v>288</v>
      </c>
      <c r="H91" s="116" t="n">
        <v>0.0083</v>
      </c>
      <c r="I91" s="117" t="n">
        <v>133.95</v>
      </c>
      <c r="J91" s="117" t="n">
        <v>1.11</v>
      </c>
    </row>
    <row r="92" customFormat="false" ht="46.25" hidden="false" customHeight="true" outlineLevel="0" collapsed="false">
      <c r="A92" s="113" t="s">
        <v>241</v>
      </c>
      <c r="B92" s="114" t="s">
        <v>309</v>
      </c>
      <c r="C92" s="113" t="s">
        <v>67</v>
      </c>
      <c r="D92" s="113" t="s">
        <v>310</v>
      </c>
      <c r="E92" s="113" t="s">
        <v>287</v>
      </c>
      <c r="F92" s="113"/>
      <c r="G92" s="115" t="s">
        <v>311</v>
      </c>
      <c r="H92" s="116" t="n">
        <v>0.0138</v>
      </c>
      <c r="I92" s="117" t="n">
        <v>76.41</v>
      </c>
      <c r="J92" s="117" t="n">
        <v>1.05</v>
      </c>
    </row>
    <row r="93" customFormat="false" ht="46.25" hidden="false" customHeight="true" outlineLevel="0" collapsed="false">
      <c r="A93" s="113" t="s">
        <v>241</v>
      </c>
      <c r="B93" s="114" t="s">
        <v>312</v>
      </c>
      <c r="C93" s="113" t="s">
        <v>67</v>
      </c>
      <c r="D93" s="113" t="s">
        <v>313</v>
      </c>
      <c r="E93" s="113" t="s">
        <v>287</v>
      </c>
      <c r="F93" s="113"/>
      <c r="G93" s="115" t="s">
        <v>288</v>
      </c>
      <c r="H93" s="116" t="n">
        <v>0.0198</v>
      </c>
      <c r="I93" s="117" t="n">
        <v>269.37</v>
      </c>
      <c r="J93" s="117" t="n">
        <v>5.33</v>
      </c>
    </row>
    <row r="94" customFormat="false" ht="46.25" hidden="false" customHeight="true" outlineLevel="0" collapsed="false">
      <c r="A94" s="113" t="s">
        <v>241</v>
      </c>
      <c r="B94" s="114" t="s">
        <v>314</v>
      </c>
      <c r="C94" s="113" t="s">
        <v>67</v>
      </c>
      <c r="D94" s="113" t="s">
        <v>315</v>
      </c>
      <c r="E94" s="113" t="s">
        <v>287</v>
      </c>
      <c r="F94" s="113"/>
      <c r="G94" s="115" t="s">
        <v>311</v>
      </c>
      <c r="H94" s="116" t="n">
        <v>0.0105</v>
      </c>
      <c r="I94" s="117" t="n">
        <v>61.76</v>
      </c>
      <c r="J94" s="117" t="n">
        <v>0.64</v>
      </c>
    </row>
    <row r="95" customFormat="false" ht="12.8" hidden="false" customHeight="false" outlineLevel="0" collapsed="false">
      <c r="A95" s="123"/>
      <c r="B95" s="123"/>
      <c r="C95" s="123"/>
      <c r="D95" s="123"/>
      <c r="E95" s="123" t="s">
        <v>257</v>
      </c>
      <c r="F95" s="124" t="n">
        <v>1.26</v>
      </c>
      <c r="G95" s="123" t="s">
        <v>258</v>
      </c>
      <c r="H95" s="124" t="n">
        <v>0</v>
      </c>
      <c r="I95" s="123" t="s">
        <v>259</v>
      </c>
      <c r="J95" s="124" t="n">
        <v>1.26</v>
      </c>
    </row>
    <row r="96" customFormat="false" ht="12.8" hidden="false" customHeight="true" outlineLevel="0" collapsed="false">
      <c r="A96" s="123"/>
      <c r="B96" s="123"/>
      <c r="C96" s="123"/>
      <c r="D96" s="123"/>
      <c r="E96" s="123" t="s">
        <v>260</v>
      </c>
      <c r="F96" s="124" t="n">
        <v>1.84</v>
      </c>
      <c r="G96" s="123"/>
      <c r="H96" s="125" t="s">
        <v>261</v>
      </c>
      <c r="I96" s="125"/>
      <c r="J96" s="124" t="n">
        <v>9.97</v>
      </c>
    </row>
    <row r="97" customFormat="false" ht="12.8" hidden="false" customHeight="true" outlineLevel="0" collapsed="false">
      <c r="A97" s="126" t="s">
        <v>262</v>
      </c>
      <c r="B97" s="126"/>
      <c r="C97" s="126"/>
      <c r="D97" s="126"/>
      <c r="E97" s="126"/>
      <c r="F97" s="126"/>
      <c r="G97" s="126"/>
      <c r="H97" s="126"/>
      <c r="I97" s="126"/>
      <c r="J97" s="126"/>
    </row>
    <row r="98" customFormat="false" ht="46.25" hidden="false" customHeight="true" outlineLevel="0" collapsed="false">
      <c r="A98" s="127" t="s">
        <v>316</v>
      </c>
      <c r="B98" s="127"/>
      <c r="C98" s="127"/>
      <c r="D98" s="127"/>
      <c r="E98" s="127"/>
      <c r="F98" s="127"/>
      <c r="G98" s="127"/>
      <c r="H98" s="127"/>
      <c r="I98" s="127"/>
      <c r="J98" s="127"/>
    </row>
    <row r="99" customFormat="false" ht="12.8" hidden="false" customHeight="false" outlineLevel="0" collapsed="false">
      <c r="A99" s="128"/>
      <c r="B99" s="128"/>
      <c r="C99" s="128"/>
      <c r="D99" s="128"/>
      <c r="E99" s="128"/>
      <c r="F99" s="128"/>
      <c r="G99" s="128"/>
      <c r="H99" s="128"/>
      <c r="I99" s="128"/>
      <c r="J99" s="128"/>
    </row>
    <row r="100" customFormat="false" ht="14.15" hidden="false" customHeight="true" outlineLevel="0" collapsed="false">
      <c r="A100" s="109" t="s">
        <v>96</v>
      </c>
      <c r="B100" s="110" t="s">
        <v>231</v>
      </c>
      <c r="C100" s="109" t="s">
        <v>232</v>
      </c>
      <c r="D100" s="109" t="s">
        <v>233</v>
      </c>
      <c r="E100" s="109" t="s">
        <v>234</v>
      </c>
      <c r="F100" s="109"/>
      <c r="G100" s="111" t="s">
        <v>235</v>
      </c>
      <c r="H100" s="110" t="s">
        <v>236</v>
      </c>
      <c r="I100" s="110" t="s">
        <v>237</v>
      </c>
      <c r="J100" s="110" t="s">
        <v>238</v>
      </c>
    </row>
    <row r="101" customFormat="false" ht="23.85" hidden="false" customHeight="true" outlineLevel="0" collapsed="false">
      <c r="A101" s="79" t="s">
        <v>239</v>
      </c>
      <c r="B101" s="81" t="s">
        <v>97</v>
      </c>
      <c r="C101" s="79" t="s">
        <v>67</v>
      </c>
      <c r="D101" s="79" t="s">
        <v>317</v>
      </c>
      <c r="E101" s="79" t="s">
        <v>318</v>
      </c>
      <c r="F101" s="79"/>
      <c r="G101" s="80" t="s">
        <v>99</v>
      </c>
      <c r="H101" s="112" t="n">
        <v>1</v>
      </c>
      <c r="I101" s="82" t="n">
        <v>2.58</v>
      </c>
      <c r="J101" s="82" t="n">
        <v>2.58</v>
      </c>
    </row>
    <row r="102" customFormat="false" ht="46.25" hidden="false" customHeight="true" outlineLevel="0" collapsed="false">
      <c r="A102" s="113" t="s">
        <v>241</v>
      </c>
      <c r="B102" s="114" t="s">
        <v>309</v>
      </c>
      <c r="C102" s="113" t="s">
        <v>67</v>
      </c>
      <c r="D102" s="113" t="s">
        <v>310</v>
      </c>
      <c r="E102" s="113" t="s">
        <v>287</v>
      </c>
      <c r="F102" s="113"/>
      <c r="G102" s="115" t="s">
        <v>311</v>
      </c>
      <c r="H102" s="116" t="n">
        <v>0.0032672</v>
      </c>
      <c r="I102" s="117" t="n">
        <v>76.41</v>
      </c>
      <c r="J102" s="117" t="n">
        <v>0.24</v>
      </c>
    </row>
    <row r="103" customFormat="false" ht="46.25" hidden="false" customHeight="true" outlineLevel="0" collapsed="false">
      <c r="A103" s="113" t="s">
        <v>241</v>
      </c>
      <c r="B103" s="114" t="s">
        <v>312</v>
      </c>
      <c r="C103" s="113" t="s">
        <v>67</v>
      </c>
      <c r="D103" s="113" t="s">
        <v>313</v>
      </c>
      <c r="E103" s="113" t="s">
        <v>287</v>
      </c>
      <c r="F103" s="113"/>
      <c r="G103" s="115" t="s">
        <v>288</v>
      </c>
      <c r="H103" s="116" t="n">
        <v>0.0086957</v>
      </c>
      <c r="I103" s="117" t="n">
        <v>269.37</v>
      </c>
      <c r="J103" s="117" t="n">
        <v>2.34</v>
      </c>
    </row>
    <row r="104" customFormat="false" ht="12.8" hidden="false" customHeight="false" outlineLevel="0" collapsed="false">
      <c r="A104" s="123"/>
      <c r="B104" s="123"/>
      <c r="C104" s="123"/>
      <c r="D104" s="123"/>
      <c r="E104" s="123" t="s">
        <v>257</v>
      </c>
      <c r="F104" s="124" t="n">
        <v>0.28</v>
      </c>
      <c r="G104" s="123" t="s">
        <v>258</v>
      </c>
      <c r="H104" s="124" t="n">
        <v>0</v>
      </c>
      <c r="I104" s="123" t="s">
        <v>259</v>
      </c>
      <c r="J104" s="124" t="n">
        <v>0.28</v>
      </c>
    </row>
    <row r="105" customFormat="false" ht="12.8" hidden="false" customHeight="true" outlineLevel="0" collapsed="false">
      <c r="A105" s="123"/>
      <c r="B105" s="123"/>
      <c r="C105" s="123"/>
      <c r="D105" s="123"/>
      <c r="E105" s="123" t="s">
        <v>260</v>
      </c>
      <c r="F105" s="124" t="n">
        <v>0.59</v>
      </c>
      <c r="G105" s="123"/>
      <c r="H105" s="125" t="s">
        <v>261</v>
      </c>
      <c r="I105" s="125"/>
      <c r="J105" s="124" t="n">
        <v>3.17</v>
      </c>
    </row>
    <row r="106" customFormat="false" ht="12.8" hidden="false" customHeight="false" outlineLevel="0" collapsed="false">
      <c r="A106" s="128"/>
      <c r="B106" s="128"/>
      <c r="C106" s="128"/>
      <c r="D106" s="128"/>
      <c r="E106" s="128"/>
      <c r="F106" s="128"/>
      <c r="G106" s="128"/>
      <c r="H106" s="128"/>
      <c r="I106" s="128"/>
      <c r="J106" s="128"/>
    </row>
    <row r="107" customFormat="false" ht="14.15" hidden="false" customHeight="true" outlineLevel="0" collapsed="false">
      <c r="A107" s="109" t="s">
        <v>319</v>
      </c>
      <c r="B107" s="110" t="s">
        <v>231</v>
      </c>
      <c r="C107" s="109" t="s">
        <v>232</v>
      </c>
      <c r="D107" s="109" t="s">
        <v>233</v>
      </c>
      <c r="E107" s="109" t="s">
        <v>234</v>
      </c>
      <c r="F107" s="109"/>
      <c r="G107" s="111" t="s">
        <v>235</v>
      </c>
      <c r="H107" s="110" t="s">
        <v>236</v>
      </c>
      <c r="I107" s="110" t="s">
        <v>237</v>
      </c>
      <c r="J107" s="110" t="s">
        <v>238</v>
      </c>
    </row>
    <row r="108" customFormat="false" ht="23.85" hidden="false" customHeight="true" outlineLevel="0" collapsed="false">
      <c r="A108" s="79" t="s">
        <v>239</v>
      </c>
      <c r="B108" s="81" t="s">
        <v>101</v>
      </c>
      <c r="C108" s="79" t="s">
        <v>62</v>
      </c>
      <c r="D108" s="79" t="s">
        <v>102</v>
      </c>
      <c r="E108" s="79" t="s">
        <v>279</v>
      </c>
      <c r="F108" s="79"/>
      <c r="G108" s="80" t="s">
        <v>82</v>
      </c>
      <c r="H108" s="112" t="n">
        <v>1</v>
      </c>
      <c r="I108" s="82" t="n">
        <v>22</v>
      </c>
      <c r="J108" s="82" t="n">
        <v>22</v>
      </c>
    </row>
    <row r="109" customFormat="false" ht="23.85" hidden="false" customHeight="true" outlineLevel="0" collapsed="false">
      <c r="A109" s="118" t="s">
        <v>248</v>
      </c>
      <c r="B109" s="119" t="s">
        <v>320</v>
      </c>
      <c r="C109" s="118" t="s">
        <v>62</v>
      </c>
      <c r="D109" s="118" t="s">
        <v>102</v>
      </c>
      <c r="E109" s="118" t="s">
        <v>321</v>
      </c>
      <c r="F109" s="118"/>
      <c r="G109" s="120" t="s">
        <v>111</v>
      </c>
      <c r="H109" s="121" t="n">
        <v>1</v>
      </c>
      <c r="I109" s="122" t="n">
        <v>22</v>
      </c>
      <c r="J109" s="122" t="n">
        <v>22</v>
      </c>
    </row>
    <row r="110" customFormat="false" ht="12.8" hidden="false" customHeight="false" outlineLevel="0" collapsed="false">
      <c r="A110" s="123"/>
      <c r="B110" s="123"/>
      <c r="C110" s="123"/>
      <c r="D110" s="123"/>
      <c r="E110" s="123" t="s">
        <v>257</v>
      </c>
      <c r="F110" s="124" t="n">
        <v>0</v>
      </c>
      <c r="G110" s="123" t="s">
        <v>258</v>
      </c>
      <c r="H110" s="124" t="n">
        <v>0</v>
      </c>
      <c r="I110" s="123" t="s">
        <v>259</v>
      </c>
      <c r="J110" s="124" t="n">
        <v>0</v>
      </c>
    </row>
    <row r="111" customFormat="false" ht="12.8" hidden="false" customHeight="true" outlineLevel="0" collapsed="false">
      <c r="A111" s="123"/>
      <c r="B111" s="123"/>
      <c r="C111" s="123"/>
      <c r="D111" s="123"/>
      <c r="E111" s="123" t="s">
        <v>260</v>
      </c>
      <c r="F111" s="124" t="n">
        <v>3.45</v>
      </c>
      <c r="G111" s="123"/>
      <c r="H111" s="125" t="s">
        <v>261</v>
      </c>
      <c r="I111" s="125"/>
      <c r="J111" s="124" t="n">
        <v>25.45</v>
      </c>
    </row>
    <row r="112" customFormat="false" ht="12.8" hidden="false" customHeight="true" outlineLevel="0" collapsed="false">
      <c r="A112" s="126" t="s">
        <v>262</v>
      </c>
      <c r="B112" s="126"/>
      <c r="C112" s="126"/>
      <c r="D112" s="126"/>
      <c r="E112" s="126"/>
      <c r="F112" s="126"/>
      <c r="G112" s="126"/>
      <c r="H112" s="126"/>
      <c r="I112" s="126"/>
      <c r="J112" s="126"/>
    </row>
    <row r="113" customFormat="false" ht="46.25" hidden="false" customHeight="true" outlineLevel="0" collapsed="false">
      <c r="A113" s="127" t="s">
        <v>322</v>
      </c>
      <c r="B113" s="127"/>
      <c r="C113" s="127"/>
      <c r="D113" s="127"/>
      <c r="E113" s="127"/>
      <c r="F113" s="127"/>
      <c r="G113" s="127"/>
      <c r="H113" s="127"/>
      <c r="I113" s="127"/>
      <c r="J113" s="127"/>
    </row>
    <row r="114" customFormat="false" ht="12.8" hidden="false" customHeight="false" outlineLevel="0" collapsed="false">
      <c r="A114" s="128"/>
      <c r="B114" s="128"/>
      <c r="C114" s="128"/>
      <c r="D114" s="128"/>
      <c r="E114" s="128"/>
      <c r="F114" s="128"/>
      <c r="G114" s="128"/>
      <c r="H114" s="128"/>
      <c r="I114" s="128"/>
      <c r="J114" s="128"/>
    </row>
    <row r="115" customFormat="false" ht="14.15" hidden="false" customHeight="true" outlineLevel="0" collapsed="false">
      <c r="A115" s="109" t="s">
        <v>105</v>
      </c>
      <c r="B115" s="110" t="s">
        <v>231</v>
      </c>
      <c r="C115" s="109" t="s">
        <v>232</v>
      </c>
      <c r="D115" s="109" t="s">
        <v>233</v>
      </c>
      <c r="E115" s="109" t="s">
        <v>234</v>
      </c>
      <c r="F115" s="109"/>
      <c r="G115" s="111" t="s">
        <v>235</v>
      </c>
      <c r="H115" s="110" t="s">
        <v>236</v>
      </c>
      <c r="I115" s="110" t="s">
        <v>237</v>
      </c>
      <c r="J115" s="110" t="s">
        <v>238</v>
      </c>
    </row>
    <row r="116" customFormat="false" ht="23.85" hidden="false" customHeight="true" outlineLevel="0" collapsed="false">
      <c r="A116" s="79" t="s">
        <v>239</v>
      </c>
      <c r="B116" s="81" t="s">
        <v>106</v>
      </c>
      <c r="C116" s="79" t="s">
        <v>62</v>
      </c>
      <c r="D116" s="79" t="s">
        <v>107</v>
      </c>
      <c r="E116" s="79" t="s">
        <v>323</v>
      </c>
      <c r="F116" s="79"/>
      <c r="G116" s="80" t="s">
        <v>82</v>
      </c>
      <c r="H116" s="112" t="n">
        <v>1</v>
      </c>
      <c r="I116" s="82" t="n">
        <v>3.75</v>
      </c>
      <c r="J116" s="82" t="n">
        <v>3.75</v>
      </c>
    </row>
    <row r="117" customFormat="false" ht="23.85" hidden="false" customHeight="true" outlineLevel="0" collapsed="false">
      <c r="A117" s="113" t="s">
        <v>241</v>
      </c>
      <c r="B117" s="114" t="s">
        <v>242</v>
      </c>
      <c r="C117" s="113" t="s">
        <v>67</v>
      </c>
      <c r="D117" s="113" t="s">
        <v>243</v>
      </c>
      <c r="E117" s="113" t="s">
        <v>244</v>
      </c>
      <c r="F117" s="113"/>
      <c r="G117" s="115" t="s">
        <v>245</v>
      </c>
      <c r="H117" s="116" t="n">
        <v>0.023</v>
      </c>
      <c r="I117" s="117" t="n">
        <v>23.65</v>
      </c>
      <c r="J117" s="117" t="n">
        <v>0.54</v>
      </c>
    </row>
    <row r="118" customFormat="false" ht="46.25" hidden="false" customHeight="true" outlineLevel="0" collapsed="false">
      <c r="A118" s="113" t="s">
        <v>241</v>
      </c>
      <c r="B118" s="114" t="s">
        <v>307</v>
      </c>
      <c r="C118" s="113" t="s">
        <v>67</v>
      </c>
      <c r="D118" s="113" t="s">
        <v>308</v>
      </c>
      <c r="E118" s="113" t="s">
        <v>287</v>
      </c>
      <c r="F118" s="113"/>
      <c r="G118" s="115" t="s">
        <v>288</v>
      </c>
      <c r="H118" s="116" t="n">
        <v>0.024</v>
      </c>
      <c r="I118" s="117" t="n">
        <v>133.95</v>
      </c>
      <c r="J118" s="117" t="n">
        <v>3.21</v>
      </c>
    </row>
    <row r="119" customFormat="false" ht="12.8" hidden="false" customHeight="false" outlineLevel="0" collapsed="false">
      <c r="A119" s="123"/>
      <c r="B119" s="123"/>
      <c r="C119" s="123"/>
      <c r="D119" s="123"/>
      <c r="E119" s="123" t="s">
        <v>257</v>
      </c>
      <c r="F119" s="124" t="n">
        <v>0.98</v>
      </c>
      <c r="G119" s="123" t="s">
        <v>258</v>
      </c>
      <c r="H119" s="124" t="n">
        <v>0</v>
      </c>
      <c r="I119" s="123" t="s">
        <v>259</v>
      </c>
      <c r="J119" s="124" t="n">
        <v>0.98</v>
      </c>
    </row>
    <row r="120" customFormat="false" ht="12.8" hidden="false" customHeight="true" outlineLevel="0" collapsed="false">
      <c r="A120" s="123"/>
      <c r="B120" s="123"/>
      <c r="C120" s="123"/>
      <c r="D120" s="123"/>
      <c r="E120" s="123" t="s">
        <v>260</v>
      </c>
      <c r="F120" s="124" t="n">
        <v>0.85</v>
      </c>
      <c r="G120" s="123"/>
      <c r="H120" s="125" t="s">
        <v>261</v>
      </c>
      <c r="I120" s="125"/>
      <c r="J120" s="124" t="n">
        <v>4.6</v>
      </c>
    </row>
    <row r="121" customFormat="false" ht="12.8" hidden="false" customHeight="true" outlineLevel="0" collapsed="false">
      <c r="A121" s="126" t="s">
        <v>262</v>
      </c>
      <c r="B121" s="126"/>
      <c r="C121" s="126"/>
      <c r="D121" s="126"/>
      <c r="E121" s="126"/>
      <c r="F121" s="126"/>
      <c r="G121" s="126"/>
      <c r="H121" s="126"/>
      <c r="I121" s="126"/>
      <c r="J121" s="126"/>
    </row>
    <row r="122" customFormat="false" ht="12.8" hidden="false" customHeight="true" outlineLevel="0" collapsed="false">
      <c r="A122" s="127" t="s">
        <v>324</v>
      </c>
      <c r="B122" s="127"/>
      <c r="C122" s="127"/>
      <c r="D122" s="127"/>
      <c r="E122" s="127"/>
      <c r="F122" s="127"/>
      <c r="G122" s="127"/>
      <c r="H122" s="127"/>
      <c r="I122" s="127"/>
      <c r="J122" s="127"/>
    </row>
    <row r="123" customFormat="false" ht="12.8" hidden="false" customHeight="false" outlineLevel="0" collapsed="false">
      <c r="A123" s="128"/>
      <c r="B123" s="128"/>
      <c r="C123" s="128"/>
      <c r="D123" s="128"/>
      <c r="E123" s="128"/>
      <c r="F123" s="128"/>
      <c r="G123" s="128"/>
      <c r="H123" s="128"/>
      <c r="I123" s="128"/>
      <c r="J123" s="128"/>
    </row>
    <row r="124" customFormat="false" ht="14.15" hidden="false" customHeight="true" outlineLevel="0" collapsed="false">
      <c r="A124" s="109" t="s">
        <v>108</v>
      </c>
      <c r="B124" s="110" t="s">
        <v>231</v>
      </c>
      <c r="C124" s="109" t="s">
        <v>232</v>
      </c>
      <c r="D124" s="109" t="s">
        <v>233</v>
      </c>
      <c r="E124" s="109" t="s">
        <v>234</v>
      </c>
      <c r="F124" s="109"/>
      <c r="G124" s="111" t="s">
        <v>235</v>
      </c>
      <c r="H124" s="110" t="s">
        <v>236</v>
      </c>
      <c r="I124" s="110" t="s">
        <v>237</v>
      </c>
      <c r="J124" s="110" t="s">
        <v>238</v>
      </c>
    </row>
    <row r="125" customFormat="false" ht="46.25" hidden="false" customHeight="true" outlineLevel="0" collapsed="false">
      <c r="A125" s="79" t="s">
        <v>239</v>
      </c>
      <c r="B125" s="81" t="s">
        <v>109</v>
      </c>
      <c r="C125" s="79" t="s">
        <v>67</v>
      </c>
      <c r="D125" s="79" t="s">
        <v>110</v>
      </c>
      <c r="E125" s="79" t="s">
        <v>325</v>
      </c>
      <c r="F125" s="79"/>
      <c r="G125" s="80" t="s">
        <v>111</v>
      </c>
      <c r="H125" s="112" t="n">
        <v>1</v>
      </c>
      <c r="I125" s="82" t="n">
        <v>12.26</v>
      </c>
      <c r="J125" s="82" t="n">
        <v>12.26</v>
      </c>
    </row>
    <row r="126" customFormat="false" ht="35.05" hidden="false" customHeight="true" outlineLevel="0" collapsed="false">
      <c r="A126" s="113" t="s">
        <v>241</v>
      </c>
      <c r="B126" s="114" t="s">
        <v>326</v>
      </c>
      <c r="C126" s="113" t="s">
        <v>67</v>
      </c>
      <c r="D126" s="113" t="s">
        <v>327</v>
      </c>
      <c r="E126" s="113" t="s">
        <v>287</v>
      </c>
      <c r="F126" s="113"/>
      <c r="G126" s="115" t="s">
        <v>288</v>
      </c>
      <c r="H126" s="116" t="n">
        <v>0.0045112</v>
      </c>
      <c r="I126" s="117" t="n">
        <v>261.14</v>
      </c>
      <c r="J126" s="117" t="n">
        <v>1.17</v>
      </c>
    </row>
    <row r="127" customFormat="false" ht="35.05" hidden="false" customHeight="true" outlineLevel="0" collapsed="false">
      <c r="A127" s="113" t="s">
        <v>241</v>
      </c>
      <c r="B127" s="114" t="s">
        <v>328</v>
      </c>
      <c r="C127" s="113" t="s">
        <v>67</v>
      </c>
      <c r="D127" s="113" t="s">
        <v>329</v>
      </c>
      <c r="E127" s="113" t="s">
        <v>287</v>
      </c>
      <c r="F127" s="113"/>
      <c r="G127" s="115" t="s">
        <v>288</v>
      </c>
      <c r="H127" s="116" t="n">
        <v>0.0104312</v>
      </c>
      <c r="I127" s="117" t="n">
        <v>158.36</v>
      </c>
      <c r="J127" s="117" t="n">
        <v>1.65</v>
      </c>
    </row>
    <row r="128" customFormat="false" ht="23.85" hidden="false" customHeight="true" outlineLevel="0" collapsed="false">
      <c r="A128" s="113" t="s">
        <v>241</v>
      </c>
      <c r="B128" s="114" t="s">
        <v>242</v>
      </c>
      <c r="C128" s="113" t="s">
        <v>67</v>
      </c>
      <c r="D128" s="113" t="s">
        <v>243</v>
      </c>
      <c r="E128" s="113" t="s">
        <v>244</v>
      </c>
      <c r="F128" s="113"/>
      <c r="G128" s="115" t="s">
        <v>245</v>
      </c>
      <c r="H128" s="116" t="n">
        <v>0.0356689</v>
      </c>
      <c r="I128" s="117" t="n">
        <v>23.65</v>
      </c>
      <c r="J128" s="117" t="n">
        <v>0.84</v>
      </c>
    </row>
    <row r="129" customFormat="false" ht="35.05" hidden="false" customHeight="true" outlineLevel="0" collapsed="false">
      <c r="A129" s="113" t="s">
        <v>241</v>
      </c>
      <c r="B129" s="114" t="s">
        <v>330</v>
      </c>
      <c r="C129" s="113" t="s">
        <v>67</v>
      </c>
      <c r="D129" s="113" t="s">
        <v>331</v>
      </c>
      <c r="E129" s="113" t="s">
        <v>287</v>
      </c>
      <c r="F129" s="113"/>
      <c r="G129" s="115" t="s">
        <v>311</v>
      </c>
      <c r="H129" s="116" t="n">
        <v>0.0252378</v>
      </c>
      <c r="I129" s="117" t="n">
        <v>65.95</v>
      </c>
      <c r="J129" s="117" t="n">
        <v>1.66</v>
      </c>
    </row>
    <row r="130" customFormat="false" ht="46.25" hidden="false" customHeight="true" outlineLevel="0" collapsed="false">
      <c r="A130" s="113" t="s">
        <v>241</v>
      </c>
      <c r="B130" s="114" t="s">
        <v>332</v>
      </c>
      <c r="C130" s="113" t="s">
        <v>67</v>
      </c>
      <c r="D130" s="113" t="s">
        <v>333</v>
      </c>
      <c r="E130" s="113" t="s">
        <v>287</v>
      </c>
      <c r="F130" s="113"/>
      <c r="G130" s="115" t="s">
        <v>311</v>
      </c>
      <c r="H130" s="116" t="n">
        <v>0.0314119</v>
      </c>
      <c r="I130" s="117" t="n">
        <v>75.9</v>
      </c>
      <c r="J130" s="117" t="n">
        <v>2.38</v>
      </c>
    </row>
    <row r="131" customFormat="false" ht="46.25" hidden="false" customHeight="true" outlineLevel="0" collapsed="false">
      <c r="A131" s="113" t="s">
        <v>241</v>
      </c>
      <c r="B131" s="114" t="s">
        <v>334</v>
      </c>
      <c r="C131" s="113" t="s">
        <v>67</v>
      </c>
      <c r="D131" s="113" t="s">
        <v>335</v>
      </c>
      <c r="E131" s="113" t="s">
        <v>287</v>
      </c>
      <c r="F131" s="113"/>
      <c r="G131" s="115" t="s">
        <v>288</v>
      </c>
      <c r="H131" s="116" t="n">
        <v>0.004257</v>
      </c>
      <c r="I131" s="117" t="n">
        <v>317.65</v>
      </c>
      <c r="J131" s="117" t="n">
        <v>1.35</v>
      </c>
    </row>
    <row r="132" customFormat="false" ht="35.05" hidden="false" customHeight="true" outlineLevel="0" collapsed="false">
      <c r="A132" s="113" t="s">
        <v>241</v>
      </c>
      <c r="B132" s="114" t="s">
        <v>336</v>
      </c>
      <c r="C132" s="113" t="s">
        <v>67</v>
      </c>
      <c r="D132" s="113" t="s">
        <v>337</v>
      </c>
      <c r="E132" s="113" t="s">
        <v>287</v>
      </c>
      <c r="F132" s="113"/>
      <c r="G132" s="115" t="s">
        <v>311</v>
      </c>
      <c r="H132" s="116" t="n">
        <v>0.0311577</v>
      </c>
      <c r="I132" s="117" t="n">
        <v>103.07</v>
      </c>
      <c r="J132" s="117" t="n">
        <v>3.21</v>
      </c>
    </row>
    <row r="133" customFormat="false" ht="12.8" hidden="false" customHeight="false" outlineLevel="0" collapsed="false">
      <c r="A133" s="123"/>
      <c r="B133" s="123"/>
      <c r="C133" s="123"/>
      <c r="D133" s="123"/>
      <c r="E133" s="123" t="s">
        <v>257</v>
      </c>
      <c r="F133" s="124" t="n">
        <v>3.45</v>
      </c>
      <c r="G133" s="123" t="s">
        <v>258</v>
      </c>
      <c r="H133" s="124" t="n">
        <v>0</v>
      </c>
      <c r="I133" s="123" t="s">
        <v>259</v>
      </c>
      <c r="J133" s="124" t="n">
        <v>3.45</v>
      </c>
    </row>
    <row r="134" customFormat="false" ht="12.8" hidden="false" customHeight="true" outlineLevel="0" collapsed="false">
      <c r="A134" s="123"/>
      <c r="B134" s="123"/>
      <c r="C134" s="123"/>
      <c r="D134" s="123"/>
      <c r="E134" s="123" t="s">
        <v>260</v>
      </c>
      <c r="F134" s="124" t="n">
        <v>2.78</v>
      </c>
      <c r="G134" s="123"/>
      <c r="H134" s="125" t="s">
        <v>261</v>
      </c>
      <c r="I134" s="125"/>
      <c r="J134" s="124" t="n">
        <v>15.04</v>
      </c>
    </row>
    <row r="135" customFormat="false" ht="12.8" hidden="false" customHeight="false" outlineLevel="0" collapsed="false">
      <c r="A135" s="128"/>
      <c r="B135" s="128"/>
      <c r="C135" s="128"/>
      <c r="D135" s="128"/>
      <c r="E135" s="128"/>
      <c r="F135" s="128"/>
      <c r="G135" s="128"/>
      <c r="H135" s="128"/>
      <c r="I135" s="128"/>
      <c r="J135" s="128"/>
    </row>
    <row r="136" customFormat="false" ht="14.15" hidden="false" customHeight="true" outlineLevel="0" collapsed="false">
      <c r="A136" s="109" t="s">
        <v>112</v>
      </c>
      <c r="B136" s="110" t="s">
        <v>231</v>
      </c>
      <c r="C136" s="109" t="s">
        <v>232</v>
      </c>
      <c r="D136" s="109" t="s">
        <v>233</v>
      </c>
      <c r="E136" s="109" t="s">
        <v>234</v>
      </c>
      <c r="F136" s="109"/>
      <c r="G136" s="111" t="s">
        <v>235</v>
      </c>
      <c r="H136" s="110" t="s">
        <v>236</v>
      </c>
      <c r="I136" s="110" t="s">
        <v>237</v>
      </c>
      <c r="J136" s="110" t="s">
        <v>238</v>
      </c>
    </row>
    <row r="137" customFormat="false" ht="23.85" hidden="false" customHeight="true" outlineLevel="0" collapsed="false">
      <c r="A137" s="79" t="s">
        <v>239</v>
      </c>
      <c r="B137" s="81" t="s">
        <v>113</v>
      </c>
      <c r="C137" s="79" t="s">
        <v>62</v>
      </c>
      <c r="D137" s="79" t="s">
        <v>114</v>
      </c>
      <c r="E137" s="79" t="s">
        <v>323</v>
      </c>
      <c r="F137" s="79"/>
      <c r="G137" s="80" t="s">
        <v>82</v>
      </c>
      <c r="H137" s="112" t="n">
        <v>1</v>
      </c>
      <c r="I137" s="82" t="n">
        <v>26.88</v>
      </c>
      <c r="J137" s="82" t="n">
        <v>26.88</v>
      </c>
    </row>
    <row r="138" customFormat="false" ht="23.85" hidden="false" customHeight="true" outlineLevel="0" collapsed="false">
      <c r="A138" s="113" t="s">
        <v>241</v>
      </c>
      <c r="B138" s="114" t="s">
        <v>242</v>
      </c>
      <c r="C138" s="113" t="s">
        <v>67</v>
      </c>
      <c r="D138" s="113" t="s">
        <v>243</v>
      </c>
      <c r="E138" s="113" t="s">
        <v>244</v>
      </c>
      <c r="F138" s="113"/>
      <c r="G138" s="115" t="s">
        <v>245</v>
      </c>
      <c r="H138" s="116" t="n">
        <v>0.6425</v>
      </c>
      <c r="I138" s="117" t="n">
        <v>23.65</v>
      </c>
      <c r="J138" s="117" t="n">
        <v>15.19</v>
      </c>
    </row>
    <row r="139" customFormat="false" ht="35.05" hidden="false" customHeight="true" outlineLevel="0" collapsed="false">
      <c r="A139" s="113" t="s">
        <v>241</v>
      </c>
      <c r="B139" s="114" t="s">
        <v>338</v>
      </c>
      <c r="C139" s="113" t="s">
        <v>67</v>
      </c>
      <c r="D139" s="113" t="s">
        <v>339</v>
      </c>
      <c r="E139" s="113" t="s">
        <v>287</v>
      </c>
      <c r="F139" s="113"/>
      <c r="G139" s="115" t="s">
        <v>288</v>
      </c>
      <c r="H139" s="116" t="n">
        <v>0.3212</v>
      </c>
      <c r="I139" s="117" t="n">
        <v>36.4</v>
      </c>
      <c r="J139" s="117" t="n">
        <v>11.69</v>
      </c>
    </row>
    <row r="140" customFormat="false" ht="12.8" hidden="false" customHeight="false" outlineLevel="0" collapsed="false">
      <c r="A140" s="123"/>
      <c r="B140" s="123"/>
      <c r="C140" s="123"/>
      <c r="D140" s="123"/>
      <c r="E140" s="123" t="s">
        <v>257</v>
      </c>
      <c r="F140" s="124" t="n">
        <v>18.37</v>
      </c>
      <c r="G140" s="123" t="s">
        <v>258</v>
      </c>
      <c r="H140" s="124" t="n">
        <v>0</v>
      </c>
      <c r="I140" s="123" t="s">
        <v>259</v>
      </c>
      <c r="J140" s="124" t="n">
        <v>18.37</v>
      </c>
    </row>
    <row r="141" customFormat="false" ht="12.8" hidden="false" customHeight="true" outlineLevel="0" collapsed="false">
      <c r="A141" s="123"/>
      <c r="B141" s="123"/>
      <c r="C141" s="123"/>
      <c r="D141" s="123"/>
      <c r="E141" s="123" t="s">
        <v>260</v>
      </c>
      <c r="F141" s="124" t="n">
        <v>6.1</v>
      </c>
      <c r="G141" s="123"/>
      <c r="H141" s="125" t="s">
        <v>261</v>
      </c>
      <c r="I141" s="125"/>
      <c r="J141" s="124" t="n">
        <v>32.98</v>
      </c>
    </row>
    <row r="142" customFormat="false" ht="12.8" hidden="false" customHeight="true" outlineLevel="0" collapsed="false">
      <c r="A142" s="126" t="s">
        <v>262</v>
      </c>
      <c r="B142" s="126"/>
      <c r="C142" s="126"/>
      <c r="D142" s="126"/>
      <c r="E142" s="126"/>
      <c r="F142" s="126"/>
      <c r="G142" s="126"/>
      <c r="H142" s="126"/>
      <c r="I142" s="126"/>
      <c r="J142" s="126"/>
    </row>
    <row r="143" customFormat="false" ht="46.25" hidden="false" customHeight="true" outlineLevel="0" collapsed="false">
      <c r="A143" s="127" t="s">
        <v>340</v>
      </c>
      <c r="B143" s="127"/>
      <c r="C143" s="127"/>
      <c r="D143" s="127"/>
      <c r="E143" s="127"/>
      <c r="F143" s="127"/>
      <c r="G143" s="127"/>
      <c r="H143" s="127"/>
      <c r="I143" s="127"/>
      <c r="J143" s="127"/>
    </row>
    <row r="144" customFormat="false" ht="12.8" hidden="false" customHeight="false" outlineLevel="0" collapsed="false">
      <c r="A144" s="128"/>
      <c r="B144" s="128"/>
      <c r="C144" s="128"/>
      <c r="D144" s="128"/>
      <c r="E144" s="128"/>
      <c r="F144" s="128"/>
      <c r="G144" s="128"/>
      <c r="H144" s="128"/>
      <c r="I144" s="128"/>
      <c r="J144" s="128"/>
    </row>
    <row r="145" customFormat="false" ht="14.15" hidden="false" customHeight="true" outlineLevel="0" collapsed="false">
      <c r="A145" s="109" t="s">
        <v>341</v>
      </c>
      <c r="B145" s="110" t="s">
        <v>231</v>
      </c>
      <c r="C145" s="109" t="s">
        <v>232</v>
      </c>
      <c r="D145" s="109" t="s">
        <v>233</v>
      </c>
      <c r="E145" s="109" t="s">
        <v>234</v>
      </c>
      <c r="F145" s="109"/>
      <c r="G145" s="111" t="s">
        <v>235</v>
      </c>
      <c r="H145" s="110" t="s">
        <v>236</v>
      </c>
      <c r="I145" s="110" t="s">
        <v>237</v>
      </c>
      <c r="J145" s="110" t="s">
        <v>238</v>
      </c>
    </row>
    <row r="146" customFormat="false" ht="23.85" hidden="false" customHeight="true" outlineLevel="0" collapsed="false">
      <c r="A146" s="79" t="s">
        <v>239</v>
      </c>
      <c r="B146" s="81" t="s">
        <v>116</v>
      </c>
      <c r="C146" s="79" t="s">
        <v>62</v>
      </c>
      <c r="D146" s="79" t="s">
        <v>117</v>
      </c>
      <c r="E146" s="79" t="s">
        <v>279</v>
      </c>
      <c r="F146" s="79"/>
      <c r="G146" s="80" t="s">
        <v>82</v>
      </c>
      <c r="H146" s="112" t="n">
        <v>1</v>
      </c>
      <c r="I146" s="82" t="n">
        <v>50</v>
      </c>
      <c r="J146" s="82" t="n">
        <v>50</v>
      </c>
    </row>
    <row r="147" customFormat="false" ht="12.8" hidden="false" customHeight="true" outlineLevel="0" collapsed="false">
      <c r="A147" s="118" t="s">
        <v>248</v>
      </c>
      <c r="B147" s="119" t="s">
        <v>342</v>
      </c>
      <c r="C147" s="118" t="s">
        <v>62</v>
      </c>
      <c r="D147" s="118" t="s">
        <v>343</v>
      </c>
      <c r="E147" s="118" t="s">
        <v>251</v>
      </c>
      <c r="F147" s="118"/>
      <c r="G147" s="120" t="s">
        <v>82</v>
      </c>
      <c r="H147" s="121" t="n">
        <v>1</v>
      </c>
      <c r="I147" s="122" t="n">
        <v>50</v>
      </c>
      <c r="J147" s="122" t="n">
        <v>50</v>
      </c>
    </row>
    <row r="148" customFormat="false" ht="12.8" hidden="false" customHeight="false" outlineLevel="0" collapsed="false">
      <c r="A148" s="123"/>
      <c r="B148" s="123"/>
      <c r="C148" s="123"/>
      <c r="D148" s="123"/>
      <c r="E148" s="123" t="s">
        <v>257</v>
      </c>
      <c r="F148" s="124" t="n">
        <v>0</v>
      </c>
      <c r="G148" s="123" t="s">
        <v>258</v>
      </c>
      <c r="H148" s="124" t="n">
        <v>0</v>
      </c>
      <c r="I148" s="123" t="s">
        <v>259</v>
      </c>
      <c r="J148" s="124" t="n">
        <v>0</v>
      </c>
    </row>
    <row r="149" customFormat="false" ht="12.8" hidden="false" customHeight="true" outlineLevel="0" collapsed="false">
      <c r="A149" s="123"/>
      <c r="B149" s="123"/>
      <c r="C149" s="123"/>
      <c r="D149" s="123"/>
      <c r="E149" s="123" t="s">
        <v>260</v>
      </c>
      <c r="F149" s="124" t="n">
        <v>7.85</v>
      </c>
      <c r="G149" s="123"/>
      <c r="H149" s="125" t="s">
        <v>261</v>
      </c>
      <c r="I149" s="125"/>
      <c r="J149" s="124" t="n">
        <v>57.85</v>
      </c>
    </row>
    <row r="150" customFormat="false" ht="12.8" hidden="false" customHeight="true" outlineLevel="0" collapsed="false">
      <c r="A150" s="126" t="s">
        <v>262</v>
      </c>
      <c r="B150" s="126"/>
      <c r="C150" s="126"/>
      <c r="D150" s="126"/>
      <c r="E150" s="126"/>
      <c r="F150" s="126"/>
      <c r="G150" s="126"/>
      <c r="H150" s="126"/>
      <c r="I150" s="126"/>
      <c r="J150" s="126"/>
    </row>
    <row r="151" customFormat="false" ht="46.25" hidden="false" customHeight="true" outlineLevel="0" collapsed="false">
      <c r="A151" s="127" t="s">
        <v>344</v>
      </c>
      <c r="B151" s="127"/>
      <c r="C151" s="127"/>
      <c r="D151" s="127"/>
      <c r="E151" s="127"/>
      <c r="F151" s="127"/>
      <c r="G151" s="127"/>
      <c r="H151" s="127"/>
      <c r="I151" s="127"/>
      <c r="J151" s="127"/>
    </row>
    <row r="152" customFormat="false" ht="12.8" hidden="false" customHeight="false" outlineLevel="0" collapsed="false">
      <c r="A152" s="128"/>
      <c r="B152" s="128"/>
      <c r="C152" s="128"/>
      <c r="D152" s="128"/>
      <c r="E152" s="128"/>
      <c r="F152" s="128"/>
      <c r="G152" s="128"/>
      <c r="H152" s="128"/>
      <c r="I152" s="128"/>
      <c r="J152" s="128"/>
    </row>
    <row r="153" customFormat="false" ht="14.15" hidden="false" customHeight="true" outlineLevel="0" collapsed="false">
      <c r="A153" s="109" t="s">
        <v>120</v>
      </c>
      <c r="B153" s="110" t="s">
        <v>231</v>
      </c>
      <c r="C153" s="109" t="s">
        <v>232</v>
      </c>
      <c r="D153" s="109" t="s">
        <v>233</v>
      </c>
      <c r="E153" s="109" t="s">
        <v>234</v>
      </c>
      <c r="F153" s="109"/>
      <c r="G153" s="111" t="s">
        <v>235</v>
      </c>
      <c r="H153" s="110" t="s">
        <v>236</v>
      </c>
      <c r="I153" s="110" t="s">
        <v>237</v>
      </c>
      <c r="J153" s="110" t="s">
        <v>238</v>
      </c>
    </row>
    <row r="154" customFormat="false" ht="35.05" hidden="false" customHeight="true" outlineLevel="0" collapsed="false">
      <c r="A154" s="79" t="s">
        <v>239</v>
      </c>
      <c r="B154" s="81" t="s">
        <v>121</v>
      </c>
      <c r="C154" s="79" t="s">
        <v>67</v>
      </c>
      <c r="D154" s="79" t="s">
        <v>122</v>
      </c>
      <c r="E154" s="79" t="s">
        <v>325</v>
      </c>
      <c r="F154" s="79"/>
      <c r="G154" s="80" t="s">
        <v>69</v>
      </c>
      <c r="H154" s="112" t="n">
        <v>1</v>
      </c>
      <c r="I154" s="82" t="n">
        <v>2.81</v>
      </c>
      <c r="J154" s="82" t="n">
        <v>2.81</v>
      </c>
    </row>
    <row r="155" customFormat="false" ht="35.05" hidden="false" customHeight="true" outlineLevel="0" collapsed="false">
      <c r="A155" s="113" t="s">
        <v>241</v>
      </c>
      <c r="B155" s="114" t="s">
        <v>326</v>
      </c>
      <c r="C155" s="113" t="s">
        <v>67</v>
      </c>
      <c r="D155" s="113" t="s">
        <v>327</v>
      </c>
      <c r="E155" s="113" t="s">
        <v>287</v>
      </c>
      <c r="F155" s="113"/>
      <c r="G155" s="115" t="s">
        <v>288</v>
      </c>
      <c r="H155" s="116" t="n">
        <v>0.0003025</v>
      </c>
      <c r="I155" s="117" t="n">
        <v>261.14</v>
      </c>
      <c r="J155" s="117" t="n">
        <v>0.07</v>
      </c>
    </row>
    <row r="156" customFormat="false" ht="46.25" hidden="false" customHeight="true" outlineLevel="0" collapsed="false">
      <c r="A156" s="113" t="s">
        <v>241</v>
      </c>
      <c r="B156" s="114" t="s">
        <v>334</v>
      </c>
      <c r="C156" s="113" t="s">
        <v>67</v>
      </c>
      <c r="D156" s="113" t="s">
        <v>335</v>
      </c>
      <c r="E156" s="113" t="s">
        <v>287</v>
      </c>
      <c r="F156" s="113"/>
      <c r="G156" s="115" t="s">
        <v>288</v>
      </c>
      <c r="H156" s="116" t="n">
        <v>0.0010702</v>
      </c>
      <c r="I156" s="117" t="n">
        <v>317.65</v>
      </c>
      <c r="J156" s="117" t="n">
        <v>0.33</v>
      </c>
    </row>
    <row r="157" customFormat="false" ht="23.85" hidden="false" customHeight="true" outlineLevel="0" collapsed="false">
      <c r="A157" s="113" t="s">
        <v>241</v>
      </c>
      <c r="B157" s="114" t="s">
        <v>242</v>
      </c>
      <c r="C157" s="113" t="s">
        <v>67</v>
      </c>
      <c r="D157" s="113" t="s">
        <v>243</v>
      </c>
      <c r="E157" s="113" t="s">
        <v>244</v>
      </c>
      <c r="F157" s="113"/>
      <c r="G157" s="115" t="s">
        <v>245</v>
      </c>
      <c r="H157" s="116" t="n">
        <v>0.0086152</v>
      </c>
      <c r="I157" s="117" t="n">
        <v>23.65</v>
      </c>
      <c r="J157" s="117" t="n">
        <v>0.2</v>
      </c>
    </row>
    <row r="158" customFormat="false" ht="35.05" hidden="false" customHeight="true" outlineLevel="0" collapsed="false">
      <c r="A158" s="113" t="s">
        <v>241</v>
      </c>
      <c r="B158" s="114" t="s">
        <v>328</v>
      </c>
      <c r="C158" s="113" t="s">
        <v>67</v>
      </c>
      <c r="D158" s="113" t="s">
        <v>329</v>
      </c>
      <c r="E158" s="113" t="s">
        <v>287</v>
      </c>
      <c r="F158" s="113"/>
      <c r="G158" s="115" t="s">
        <v>288</v>
      </c>
      <c r="H158" s="116" t="n">
        <v>0.0025195</v>
      </c>
      <c r="I158" s="117" t="n">
        <v>158.36</v>
      </c>
      <c r="J158" s="117" t="n">
        <v>0.39</v>
      </c>
    </row>
    <row r="159" customFormat="false" ht="35.05" hidden="false" customHeight="true" outlineLevel="0" collapsed="false">
      <c r="A159" s="113" t="s">
        <v>241</v>
      </c>
      <c r="B159" s="114" t="s">
        <v>336</v>
      </c>
      <c r="C159" s="113" t="s">
        <v>67</v>
      </c>
      <c r="D159" s="113" t="s">
        <v>337</v>
      </c>
      <c r="E159" s="113" t="s">
        <v>287</v>
      </c>
      <c r="F159" s="113"/>
      <c r="G159" s="115" t="s">
        <v>311</v>
      </c>
      <c r="H159" s="116" t="n">
        <v>0.0083127</v>
      </c>
      <c r="I159" s="117" t="n">
        <v>103.07</v>
      </c>
      <c r="J159" s="117" t="n">
        <v>0.85</v>
      </c>
    </row>
    <row r="160" customFormat="false" ht="35.05" hidden="false" customHeight="true" outlineLevel="0" collapsed="false">
      <c r="A160" s="113" t="s">
        <v>241</v>
      </c>
      <c r="B160" s="114" t="s">
        <v>330</v>
      </c>
      <c r="C160" s="113" t="s">
        <v>67</v>
      </c>
      <c r="D160" s="113" t="s">
        <v>331</v>
      </c>
      <c r="E160" s="113" t="s">
        <v>287</v>
      </c>
      <c r="F160" s="113"/>
      <c r="G160" s="115" t="s">
        <v>311</v>
      </c>
      <c r="H160" s="116" t="n">
        <v>0.0060957</v>
      </c>
      <c r="I160" s="117" t="n">
        <v>65.95</v>
      </c>
      <c r="J160" s="117" t="n">
        <v>0.4</v>
      </c>
    </row>
    <row r="161" customFormat="false" ht="46.25" hidden="false" customHeight="true" outlineLevel="0" collapsed="false">
      <c r="A161" s="113" t="s">
        <v>241</v>
      </c>
      <c r="B161" s="114" t="s">
        <v>332</v>
      </c>
      <c r="C161" s="113" t="s">
        <v>67</v>
      </c>
      <c r="D161" s="113" t="s">
        <v>333</v>
      </c>
      <c r="E161" s="113" t="s">
        <v>287</v>
      </c>
      <c r="F161" s="113"/>
      <c r="G161" s="115" t="s">
        <v>311</v>
      </c>
      <c r="H161" s="116" t="n">
        <v>0.007545</v>
      </c>
      <c r="I161" s="117" t="n">
        <v>75.9</v>
      </c>
      <c r="J161" s="117" t="n">
        <v>0.57</v>
      </c>
    </row>
    <row r="162" customFormat="false" ht="12.8" hidden="false" customHeight="false" outlineLevel="0" collapsed="false">
      <c r="A162" s="123"/>
      <c r="B162" s="123"/>
      <c r="C162" s="123"/>
      <c r="D162" s="123"/>
      <c r="E162" s="123" t="s">
        <v>257</v>
      </c>
      <c r="F162" s="124" t="n">
        <v>0.8</v>
      </c>
      <c r="G162" s="123" t="s">
        <v>258</v>
      </c>
      <c r="H162" s="124" t="n">
        <v>0</v>
      </c>
      <c r="I162" s="123" t="s">
        <v>259</v>
      </c>
      <c r="J162" s="124" t="n">
        <v>0.8</v>
      </c>
    </row>
    <row r="163" customFormat="false" ht="12.8" hidden="false" customHeight="true" outlineLevel="0" collapsed="false">
      <c r="A163" s="123"/>
      <c r="B163" s="123"/>
      <c r="C163" s="123"/>
      <c r="D163" s="123"/>
      <c r="E163" s="123" t="s">
        <v>260</v>
      </c>
      <c r="F163" s="124" t="n">
        <v>0.64</v>
      </c>
      <c r="G163" s="123"/>
      <c r="H163" s="125" t="s">
        <v>261</v>
      </c>
      <c r="I163" s="125"/>
      <c r="J163" s="124" t="n">
        <v>3.45</v>
      </c>
    </row>
    <row r="164" customFormat="false" ht="12.8" hidden="false" customHeight="false" outlineLevel="0" collapsed="false">
      <c r="A164" s="128"/>
      <c r="B164" s="128"/>
      <c r="C164" s="128"/>
      <c r="D164" s="128"/>
      <c r="E164" s="128"/>
      <c r="F164" s="128"/>
      <c r="G164" s="128"/>
      <c r="H164" s="128"/>
      <c r="I164" s="128"/>
      <c r="J164" s="128"/>
    </row>
    <row r="165" customFormat="false" ht="14.15" hidden="false" customHeight="true" outlineLevel="0" collapsed="false">
      <c r="A165" s="109" t="s">
        <v>123</v>
      </c>
      <c r="B165" s="110" t="s">
        <v>231</v>
      </c>
      <c r="C165" s="109" t="s">
        <v>232</v>
      </c>
      <c r="D165" s="109" t="s">
        <v>233</v>
      </c>
      <c r="E165" s="109" t="s">
        <v>234</v>
      </c>
      <c r="F165" s="109"/>
      <c r="G165" s="111" t="s">
        <v>235</v>
      </c>
      <c r="H165" s="110" t="s">
        <v>236</v>
      </c>
      <c r="I165" s="110" t="s">
        <v>237</v>
      </c>
      <c r="J165" s="110" t="s">
        <v>238</v>
      </c>
    </row>
    <row r="166" customFormat="false" ht="35.05" hidden="false" customHeight="true" outlineLevel="0" collapsed="false">
      <c r="A166" s="79" t="s">
        <v>239</v>
      </c>
      <c r="B166" s="81" t="s">
        <v>124</v>
      </c>
      <c r="C166" s="79" t="s">
        <v>62</v>
      </c>
      <c r="D166" s="79" t="s">
        <v>125</v>
      </c>
      <c r="E166" s="79" t="s">
        <v>345</v>
      </c>
      <c r="F166" s="79"/>
      <c r="G166" s="80" t="s">
        <v>69</v>
      </c>
      <c r="H166" s="112" t="n">
        <v>1</v>
      </c>
      <c r="I166" s="82" t="n">
        <v>102.57</v>
      </c>
      <c r="J166" s="82" t="n">
        <v>102.57</v>
      </c>
    </row>
    <row r="167" customFormat="false" ht="23.85" hidden="false" customHeight="true" outlineLevel="0" collapsed="false">
      <c r="A167" s="113" t="s">
        <v>241</v>
      </c>
      <c r="B167" s="114" t="s">
        <v>346</v>
      </c>
      <c r="C167" s="113" t="s">
        <v>67</v>
      </c>
      <c r="D167" s="113" t="s">
        <v>347</v>
      </c>
      <c r="E167" s="113" t="s">
        <v>348</v>
      </c>
      <c r="F167" s="113"/>
      <c r="G167" s="115" t="s">
        <v>111</v>
      </c>
      <c r="H167" s="116" t="n">
        <v>0.0204</v>
      </c>
      <c r="I167" s="117" t="n">
        <v>621.54</v>
      </c>
      <c r="J167" s="117" t="n">
        <v>12.67</v>
      </c>
    </row>
    <row r="168" customFormat="false" ht="46.25" hidden="false" customHeight="true" outlineLevel="0" collapsed="false">
      <c r="A168" s="113" t="s">
        <v>241</v>
      </c>
      <c r="B168" s="114" t="s">
        <v>349</v>
      </c>
      <c r="C168" s="113" t="s">
        <v>67</v>
      </c>
      <c r="D168" s="113" t="s">
        <v>350</v>
      </c>
      <c r="E168" s="113" t="s">
        <v>287</v>
      </c>
      <c r="F168" s="113"/>
      <c r="G168" s="115" t="s">
        <v>311</v>
      </c>
      <c r="H168" s="116" t="n">
        <v>0.1309</v>
      </c>
      <c r="I168" s="117" t="n">
        <v>64.47</v>
      </c>
      <c r="J168" s="117" t="n">
        <v>8.43</v>
      </c>
    </row>
    <row r="169" customFormat="false" ht="23.85" hidden="false" customHeight="true" outlineLevel="0" collapsed="false">
      <c r="A169" s="113" t="s">
        <v>241</v>
      </c>
      <c r="B169" s="114" t="s">
        <v>242</v>
      </c>
      <c r="C169" s="113" t="s">
        <v>67</v>
      </c>
      <c r="D169" s="113" t="s">
        <v>243</v>
      </c>
      <c r="E169" s="113" t="s">
        <v>244</v>
      </c>
      <c r="F169" s="113"/>
      <c r="G169" s="115" t="s">
        <v>245</v>
      </c>
      <c r="H169" s="116" t="n">
        <v>0.4021</v>
      </c>
      <c r="I169" s="117" t="n">
        <v>23.65</v>
      </c>
      <c r="J169" s="117" t="n">
        <v>9.5</v>
      </c>
    </row>
    <row r="170" customFormat="false" ht="46.25" hidden="false" customHeight="true" outlineLevel="0" collapsed="false">
      <c r="A170" s="113" t="s">
        <v>241</v>
      </c>
      <c r="B170" s="114" t="s">
        <v>351</v>
      </c>
      <c r="C170" s="113" t="s">
        <v>67</v>
      </c>
      <c r="D170" s="113" t="s">
        <v>352</v>
      </c>
      <c r="E170" s="113" t="s">
        <v>287</v>
      </c>
      <c r="F170" s="113"/>
      <c r="G170" s="115" t="s">
        <v>288</v>
      </c>
      <c r="H170" s="116" t="n">
        <v>0.0031</v>
      </c>
      <c r="I170" s="117" t="n">
        <v>155.47</v>
      </c>
      <c r="J170" s="117" t="n">
        <v>0.48</v>
      </c>
    </row>
    <row r="171" customFormat="false" ht="23.85" hidden="false" customHeight="true" outlineLevel="0" collapsed="false">
      <c r="A171" s="113" t="s">
        <v>241</v>
      </c>
      <c r="B171" s="114" t="s">
        <v>353</v>
      </c>
      <c r="C171" s="113" t="s">
        <v>67</v>
      </c>
      <c r="D171" s="113" t="s">
        <v>354</v>
      </c>
      <c r="E171" s="113" t="s">
        <v>244</v>
      </c>
      <c r="F171" s="113"/>
      <c r="G171" s="115" t="s">
        <v>245</v>
      </c>
      <c r="H171" s="116" t="n">
        <v>0.4021</v>
      </c>
      <c r="I171" s="117" t="n">
        <v>28.32</v>
      </c>
      <c r="J171" s="117" t="n">
        <v>11.38</v>
      </c>
    </row>
    <row r="172" customFormat="false" ht="23.85" hidden="false" customHeight="true" outlineLevel="0" collapsed="false">
      <c r="A172" s="118" t="s">
        <v>248</v>
      </c>
      <c r="B172" s="119" t="s">
        <v>355</v>
      </c>
      <c r="C172" s="118" t="s">
        <v>67</v>
      </c>
      <c r="D172" s="118" t="s">
        <v>356</v>
      </c>
      <c r="E172" s="118" t="s">
        <v>251</v>
      </c>
      <c r="F172" s="118"/>
      <c r="G172" s="120" t="s">
        <v>111</v>
      </c>
      <c r="H172" s="121" t="n">
        <v>0.114</v>
      </c>
      <c r="I172" s="122" t="n">
        <v>141.78</v>
      </c>
      <c r="J172" s="122" t="n">
        <v>16.16292</v>
      </c>
    </row>
    <row r="173" customFormat="false" ht="23.85" hidden="false" customHeight="true" outlineLevel="0" collapsed="false">
      <c r="A173" s="118" t="s">
        <v>248</v>
      </c>
      <c r="B173" s="119" t="s">
        <v>357</v>
      </c>
      <c r="C173" s="118" t="s">
        <v>62</v>
      </c>
      <c r="D173" s="118" t="s">
        <v>358</v>
      </c>
      <c r="E173" s="118" t="s">
        <v>251</v>
      </c>
      <c r="F173" s="118"/>
      <c r="G173" s="120" t="s">
        <v>359</v>
      </c>
      <c r="H173" s="121" t="n">
        <v>0.033</v>
      </c>
      <c r="I173" s="122" t="n">
        <v>1332</v>
      </c>
      <c r="J173" s="122" t="n">
        <v>43.956</v>
      </c>
    </row>
    <row r="174" customFormat="false" ht="12.8" hidden="false" customHeight="false" outlineLevel="0" collapsed="false">
      <c r="A174" s="123"/>
      <c r="B174" s="123"/>
      <c r="C174" s="123"/>
      <c r="D174" s="123"/>
      <c r="E174" s="123" t="s">
        <v>257</v>
      </c>
      <c r="F174" s="124" t="n">
        <v>19.81</v>
      </c>
      <c r="G174" s="123" t="s">
        <v>258</v>
      </c>
      <c r="H174" s="124" t="n">
        <v>0</v>
      </c>
      <c r="I174" s="123" t="s">
        <v>259</v>
      </c>
      <c r="J174" s="124" t="n">
        <v>19.81</v>
      </c>
    </row>
    <row r="175" customFormat="false" ht="12.8" hidden="false" customHeight="true" outlineLevel="0" collapsed="false">
      <c r="A175" s="123"/>
      <c r="B175" s="123"/>
      <c r="C175" s="123"/>
      <c r="D175" s="123"/>
      <c r="E175" s="123" t="s">
        <v>260</v>
      </c>
      <c r="F175" s="124" t="n">
        <v>23.26</v>
      </c>
      <c r="G175" s="123"/>
      <c r="H175" s="125" t="s">
        <v>261</v>
      </c>
      <c r="I175" s="125"/>
      <c r="J175" s="124" t="n">
        <v>125.83</v>
      </c>
    </row>
    <row r="176" customFormat="false" ht="12.8" hidden="false" customHeight="true" outlineLevel="0" collapsed="false">
      <c r="A176" s="126" t="s">
        <v>262</v>
      </c>
      <c r="B176" s="126"/>
      <c r="C176" s="126"/>
      <c r="D176" s="126"/>
      <c r="E176" s="126"/>
      <c r="F176" s="126"/>
      <c r="G176" s="126"/>
      <c r="H176" s="126"/>
      <c r="I176" s="126"/>
      <c r="J176" s="126"/>
    </row>
    <row r="177" customFormat="false" ht="79.85" hidden="false" customHeight="true" outlineLevel="0" collapsed="false">
      <c r="A177" s="127" t="s">
        <v>360</v>
      </c>
      <c r="B177" s="127"/>
      <c r="C177" s="127"/>
      <c r="D177" s="127"/>
      <c r="E177" s="127"/>
      <c r="F177" s="127"/>
      <c r="G177" s="127"/>
      <c r="H177" s="127"/>
      <c r="I177" s="127"/>
      <c r="J177" s="127"/>
    </row>
    <row r="178" customFormat="false" ht="12.8" hidden="false" customHeight="false" outlineLevel="0" collapsed="false">
      <c r="A178" s="128"/>
      <c r="B178" s="128"/>
      <c r="C178" s="128"/>
      <c r="D178" s="128"/>
      <c r="E178" s="128"/>
      <c r="F178" s="128"/>
      <c r="G178" s="128"/>
      <c r="H178" s="128"/>
      <c r="I178" s="128"/>
      <c r="J178" s="128"/>
    </row>
    <row r="179" customFormat="false" ht="14.15" hidden="false" customHeight="true" outlineLevel="0" collapsed="false">
      <c r="A179" s="109" t="s">
        <v>126</v>
      </c>
      <c r="B179" s="110" t="s">
        <v>231</v>
      </c>
      <c r="C179" s="109" t="s">
        <v>232</v>
      </c>
      <c r="D179" s="109" t="s">
        <v>233</v>
      </c>
      <c r="E179" s="109" t="s">
        <v>234</v>
      </c>
      <c r="F179" s="109"/>
      <c r="G179" s="111" t="s">
        <v>235</v>
      </c>
      <c r="H179" s="110" t="s">
        <v>236</v>
      </c>
      <c r="I179" s="110" t="s">
        <v>237</v>
      </c>
      <c r="J179" s="110" t="s">
        <v>238</v>
      </c>
    </row>
    <row r="180" customFormat="false" ht="46.25" hidden="false" customHeight="true" outlineLevel="0" collapsed="false">
      <c r="A180" s="79" t="s">
        <v>239</v>
      </c>
      <c r="B180" s="81" t="s">
        <v>127</v>
      </c>
      <c r="C180" s="79" t="s">
        <v>67</v>
      </c>
      <c r="D180" s="79" t="s">
        <v>128</v>
      </c>
      <c r="E180" s="79" t="s">
        <v>361</v>
      </c>
      <c r="F180" s="79"/>
      <c r="G180" s="80" t="s">
        <v>89</v>
      </c>
      <c r="H180" s="112" t="n">
        <v>1</v>
      </c>
      <c r="I180" s="82" t="n">
        <v>43.66</v>
      </c>
      <c r="J180" s="82" t="n">
        <v>43.66</v>
      </c>
    </row>
    <row r="181" customFormat="false" ht="23.85" hidden="false" customHeight="true" outlineLevel="0" collapsed="false">
      <c r="A181" s="113" t="s">
        <v>241</v>
      </c>
      <c r="B181" s="114" t="s">
        <v>242</v>
      </c>
      <c r="C181" s="113" t="s">
        <v>67</v>
      </c>
      <c r="D181" s="113" t="s">
        <v>243</v>
      </c>
      <c r="E181" s="113" t="s">
        <v>244</v>
      </c>
      <c r="F181" s="113"/>
      <c r="G181" s="115" t="s">
        <v>245</v>
      </c>
      <c r="H181" s="116" t="n">
        <v>0.2296</v>
      </c>
      <c r="I181" s="117" t="n">
        <v>23.65</v>
      </c>
      <c r="J181" s="117" t="n">
        <v>5.43</v>
      </c>
    </row>
    <row r="182" customFormat="false" ht="23.85" hidden="false" customHeight="true" outlineLevel="0" collapsed="false">
      <c r="A182" s="113" t="s">
        <v>241</v>
      </c>
      <c r="B182" s="114" t="s">
        <v>362</v>
      </c>
      <c r="C182" s="113" t="s">
        <v>67</v>
      </c>
      <c r="D182" s="113" t="s">
        <v>363</v>
      </c>
      <c r="E182" s="113" t="s">
        <v>348</v>
      </c>
      <c r="F182" s="113"/>
      <c r="G182" s="115" t="s">
        <v>111</v>
      </c>
      <c r="H182" s="116" t="n">
        <v>0.0018</v>
      </c>
      <c r="I182" s="117" t="n">
        <v>753.27</v>
      </c>
      <c r="J182" s="117" t="n">
        <v>1.35</v>
      </c>
    </row>
    <row r="183" customFormat="false" ht="23.85" hidden="false" customHeight="true" outlineLevel="0" collapsed="false">
      <c r="A183" s="113" t="s">
        <v>241</v>
      </c>
      <c r="B183" s="114" t="s">
        <v>364</v>
      </c>
      <c r="C183" s="113" t="s">
        <v>67</v>
      </c>
      <c r="D183" s="113" t="s">
        <v>365</v>
      </c>
      <c r="E183" s="113" t="s">
        <v>244</v>
      </c>
      <c r="F183" s="113"/>
      <c r="G183" s="115" t="s">
        <v>245</v>
      </c>
      <c r="H183" s="116" t="n">
        <v>0.2296</v>
      </c>
      <c r="I183" s="117" t="n">
        <v>28.53</v>
      </c>
      <c r="J183" s="117" t="n">
        <v>6.55</v>
      </c>
    </row>
    <row r="184" customFormat="false" ht="23.85" hidden="false" customHeight="true" outlineLevel="0" collapsed="false">
      <c r="A184" s="118" t="s">
        <v>248</v>
      </c>
      <c r="B184" s="119" t="s">
        <v>366</v>
      </c>
      <c r="C184" s="118" t="s">
        <v>67</v>
      </c>
      <c r="D184" s="118" t="s">
        <v>367</v>
      </c>
      <c r="E184" s="118" t="s">
        <v>251</v>
      </c>
      <c r="F184" s="118"/>
      <c r="G184" s="120" t="s">
        <v>111</v>
      </c>
      <c r="H184" s="121" t="n">
        <v>0.0066</v>
      </c>
      <c r="I184" s="122" t="n">
        <v>139.95</v>
      </c>
      <c r="J184" s="122" t="n">
        <v>0.92367</v>
      </c>
    </row>
    <row r="185" customFormat="false" ht="23.85" hidden="false" customHeight="true" outlineLevel="0" collapsed="false">
      <c r="A185" s="118" t="s">
        <v>248</v>
      </c>
      <c r="B185" s="119" t="s">
        <v>368</v>
      </c>
      <c r="C185" s="118" t="s">
        <v>67</v>
      </c>
      <c r="D185" s="118" t="s">
        <v>369</v>
      </c>
      <c r="E185" s="118" t="s">
        <v>251</v>
      </c>
      <c r="F185" s="118"/>
      <c r="G185" s="120" t="s">
        <v>89</v>
      </c>
      <c r="H185" s="121" t="n">
        <v>1.005</v>
      </c>
      <c r="I185" s="122" t="n">
        <v>29.27</v>
      </c>
      <c r="J185" s="122" t="n">
        <v>29.41635</v>
      </c>
    </row>
    <row r="186" customFormat="false" ht="12.8" hidden="false" customHeight="false" outlineLevel="0" collapsed="false">
      <c r="A186" s="123"/>
      <c r="B186" s="123"/>
      <c r="C186" s="123"/>
      <c r="D186" s="123"/>
      <c r="E186" s="123" t="s">
        <v>257</v>
      </c>
      <c r="F186" s="124" t="n">
        <v>9.25</v>
      </c>
      <c r="G186" s="123" t="s">
        <v>258</v>
      </c>
      <c r="H186" s="124" t="n">
        <v>0</v>
      </c>
      <c r="I186" s="123" t="s">
        <v>259</v>
      </c>
      <c r="J186" s="124" t="n">
        <v>9.25</v>
      </c>
    </row>
    <row r="187" customFormat="false" ht="12.8" hidden="false" customHeight="true" outlineLevel="0" collapsed="false">
      <c r="A187" s="123"/>
      <c r="B187" s="123"/>
      <c r="C187" s="123"/>
      <c r="D187" s="123"/>
      <c r="E187" s="123" t="s">
        <v>260</v>
      </c>
      <c r="F187" s="124" t="n">
        <v>9.9</v>
      </c>
      <c r="G187" s="123"/>
      <c r="H187" s="125" t="s">
        <v>261</v>
      </c>
      <c r="I187" s="125"/>
      <c r="J187" s="124" t="n">
        <v>53.56</v>
      </c>
    </row>
    <row r="188" customFormat="false" ht="12.8" hidden="false" customHeight="false" outlineLevel="0" collapsed="false">
      <c r="A188" s="128"/>
      <c r="B188" s="128"/>
      <c r="C188" s="128"/>
      <c r="D188" s="128"/>
      <c r="E188" s="128"/>
      <c r="F188" s="128"/>
      <c r="G188" s="128"/>
      <c r="H188" s="128"/>
      <c r="I188" s="128"/>
      <c r="J188" s="128"/>
    </row>
    <row r="189" customFormat="false" ht="14.15" hidden="false" customHeight="true" outlineLevel="0" collapsed="false">
      <c r="A189" s="109" t="s">
        <v>129</v>
      </c>
      <c r="B189" s="110" t="s">
        <v>231</v>
      </c>
      <c r="C189" s="109" t="s">
        <v>232</v>
      </c>
      <c r="D189" s="109" t="s">
        <v>233</v>
      </c>
      <c r="E189" s="109" t="s">
        <v>234</v>
      </c>
      <c r="F189" s="109"/>
      <c r="G189" s="111" t="s">
        <v>235</v>
      </c>
      <c r="H189" s="110" t="s">
        <v>236</v>
      </c>
      <c r="I189" s="110" t="s">
        <v>237</v>
      </c>
      <c r="J189" s="110" t="s">
        <v>238</v>
      </c>
    </row>
    <row r="190" customFormat="false" ht="35.05" hidden="false" customHeight="true" outlineLevel="0" collapsed="false">
      <c r="A190" s="79" t="s">
        <v>239</v>
      </c>
      <c r="B190" s="81" t="s">
        <v>130</v>
      </c>
      <c r="C190" s="79" t="s">
        <v>67</v>
      </c>
      <c r="D190" s="79" t="s">
        <v>131</v>
      </c>
      <c r="E190" s="79" t="s">
        <v>370</v>
      </c>
      <c r="F190" s="79"/>
      <c r="G190" s="80" t="s">
        <v>89</v>
      </c>
      <c r="H190" s="112" t="n">
        <v>1</v>
      </c>
      <c r="I190" s="82" t="n">
        <v>1.67</v>
      </c>
      <c r="J190" s="82" t="n">
        <v>1.67</v>
      </c>
    </row>
    <row r="191" customFormat="false" ht="23.85" hidden="false" customHeight="true" outlineLevel="0" collapsed="false">
      <c r="A191" s="113" t="s">
        <v>241</v>
      </c>
      <c r="B191" s="114" t="s">
        <v>371</v>
      </c>
      <c r="C191" s="113" t="s">
        <v>67</v>
      </c>
      <c r="D191" s="113" t="s">
        <v>372</v>
      </c>
      <c r="E191" s="113" t="s">
        <v>244</v>
      </c>
      <c r="F191" s="113"/>
      <c r="G191" s="115" t="s">
        <v>245</v>
      </c>
      <c r="H191" s="116" t="n">
        <v>0.037</v>
      </c>
      <c r="I191" s="117" t="n">
        <v>30.14</v>
      </c>
      <c r="J191" s="117" t="n">
        <v>1.11</v>
      </c>
    </row>
    <row r="192" customFormat="false" ht="23.85" hidden="false" customHeight="true" outlineLevel="0" collapsed="false">
      <c r="A192" s="113" t="s">
        <v>241</v>
      </c>
      <c r="B192" s="114" t="s">
        <v>242</v>
      </c>
      <c r="C192" s="113" t="s">
        <v>67</v>
      </c>
      <c r="D192" s="113" t="s">
        <v>243</v>
      </c>
      <c r="E192" s="113" t="s">
        <v>244</v>
      </c>
      <c r="F192" s="113"/>
      <c r="G192" s="115" t="s">
        <v>245</v>
      </c>
      <c r="H192" s="116" t="n">
        <v>0.016</v>
      </c>
      <c r="I192" s="117" t="n">
        <v>23.65</v>
      </c>
      <c r="J192" s="117" t="n">
        <v>0.37</v>
      </c>
    </row>
    <row r="193" customFormat="false" ht="12.8" hidden="false" customHeight="true" outlineLevel="0" collapsed="false">
      <c r="A193" s="118" t="s">
        <v>248</v>
      </c>
      <c r="B193" s="119" t="s">
        <v>373</v>
      </c>
      <c r="C193" s="118" t="s">
        <v>67</v>
      </c>
      <c r="D193" s="118" t="s">
        <v>374</v>
      </c>
      <c r="E193" s="118" t="s">
        <v>251</v>
      </c>
      <c r="F193" s="118"/>
      <c r="G193" s="120" t="s">
        <v>256</v>
      </c>
      <c r="H193" s="121" t="n">
        <v>0.106</v>
      </c>
      <c r="I193" s="122" t="n">
        <v>1.84</v>
      </c>
      <c r="J193" s="122" t="n">
        <v>0.19504</v>
      </c>
    </row>
    <row r="194" customFormat="false" ht="12.8" hidden="false" customHeight="false" outlineLevel="0" collapsed="false">
      <c r="A194" s="123"/>
      <c r="B194" s="123"/>
      <c r="C194" s="123"/>
      <c r="D194" s="123"/>
      <c r="E194" s="123" t="s">
        <v>257</v>
      </c>
      <c r="F194" s="124" t="n">
        <v>1.08</v>
      </c>
      <c r="G194" s="123" t="s">
        <v>258</v>
      </c>
      <c r="H194" s="124" t="n">
        <v>0</v>
      </c>
      <c r="I194" s="123" t="s">
        <v>259</v>
      </c>
      <c r="J194" s="124" t="n">
        <v>1.08</v>
      </c>
    </row>
    <row r="195" customFormat="false" ht="12.8" hidden="false" customHeight="true" outlineLevel="0" collapsed="false">
      <c r="A195" s="123"/>
      <c r="B195" s="123"/>
      <c r="C195" s="123"/>
      <c r="D195" s="123"/>
      <c r="E195" s="123" t="s">
        <v>260</v>
      </c>
      <c r="F195" s="124" t="n">
        <v>0.38</v>
      </c>
      <c r="G195" s="123"/>
      <c r="H195" s="125" t="s">
        <v>261</v>
      </c>
      <c r="I195" s="125"/>
      <c r="J195" s="124" t="n">
        <v>2.05</v>
      </c>
    </row>
    <row r="196" customFormat="false" ht="12.8" hidden="false" customHeight="false" outlineLevel="0" collapsed="false">
      <c r="A196" s="128"/>
      <c r="B196" s="128"/>
      <c r="C196" s="128"/>
      <c r="D196" s="128"/>
      <c r="E196" s="128"/>
      <c r="F196" s="128"/>
      <c r="G196" s="128"/>
      <c r="H196" s="128"/>
      <c r="I196" s="128"/>
      <c r="J196" s="128"/>
    </row>
    <row r="197" customFormat="false" ht="14.15" hidden="false" customHeight="true" outlineLevel="0" collapsed="false">
      <c r="A197" s="109" t="s">
        <v>132</v>
      </c>
      <c r="B197" s="110" t="s">
        <v>231</v>
      </c>
      <c r="C197" s="109" t="s">
        <v>232</v>
      </c>
      <c r="D197" s="109" t="s">
        <v>233</v>
      </c>
      <c r="E197" s="109" t="s">
        <v>234</v>
      </c>
      <c r="F197" s="109"/>
      <c r="G197" s="111" t="s">
        <v>235</v>
      </c>
      <c r="H197" s="110" t="s">
        <v>236</v>
      </c>
      <c r="I197" s="110" t="s">
        <v>237</v>
      </c>
      <c r="J197" s="110" t="s">
        <v>238</v>
      </c>
    </row>
    <row r="198" customFormat="false" ht="23.85" hidden="false" customHeight="true" outlineLevel="0" collapsed="false">
      <c r="A198" s="79" t="s">
        <v>239</v>
      </c>
      <c r="B198" s="81" t="s">
        <v>133</v>
      </c>
      <c r="C198" s="79" t="s">
        <v>62</v>
      </c>
      <c r="D198" s="79" t="s">
        <v>134</v>
      </c>
      <c r="E198" s="79" t="s">
        <v>375</v>
      </c>
      <c r="F198" s="79"/>
      <c r="G198" s="80" t="s">
        <v>89</v>
      </c>
      <c r="H198" s="112" t="n">
        <v>1</v>
      </c>
      <c r="I198" s="82" t="n">
        <v>39.79</v>
      </c>
      <c r="J198" s="82" t="n">
        <v>39.79</v>
      </c>
    </row>
    <row r="199" customFormat="false" ht="23.85" hidden="false" customHeight="true" outlineLevel="0" collapsed="false">
      <c r="A199" s="113" t="s">
        <v>241</v>
      </c>
      <c r="B199" s="114" t="s">
        <v>242</v>
      </c>
      <c r="C199" s="113" t="s">
        <v>67</v>
      </c>
      <c r="D199" s="113" t="s">
        <v>243</v>
      </c>
      <c r="E199" s="113" t="s">
        <v>244</v>
      </c>
      <c r="F199" s="113"/>
      <c r="G199" s="115" t="s">
        <v>245</v>
      </c>
      <c r="H199" s="116" t="n">
        <v>0.36</v>
      </c>
      <c r="I199" s="117" t="n">
        <v>23.65</v>
      </c>
      <c r="J199" s="117" t="n">
        <v>8.51</v>
      </c>
    </row>
    <row r="200" customFormat="false" ht="23.85" hidden="false" customHeight="true" outlineLevel="0" collapsed="false">
      <c r="A200" s="113" t="s">
        <v>241</v>
      </c>
      <c r="B200" s="114" t="s">
        <v>346</v>
      </c>
      <c r="C200" s="113" t="s">
        <v>67</v>
      </c>
      <c r="D200" s="113" t="s">
        <v>347</v>
      </c>
      <c r="E200" s="113" t="s">
        <v>348</v>
      </c>
      <c r="F200" s="113"/>
      <c r="G200" s="115" t="s">
        <v>111</v>
      </c>
      <c r="H200" s="116" t="n">
        <v>0.001</v>
      </c>
      <c r="I200" s="117" t="n">
        <v>621.54</v>
      </c>
      <c r="J200" s="117" t="n">
        <v>0.62</v>
      </c>
    </row>
    <row r="201" customFormat="false" ht="23.85" hidden="false" customHeight="true" outlineLevel="0" collapsed="false">
      <c r="A201" s="113" t="s">
        <v>241</v>
      </c>
      <c r="B201" s="114" t="s">
        <v>364</v>
      </c>
      <c r="C201" s="113" t="s">
        <v>67</v>
      </c>
      <c r="D201" s="113" t="s">
        <v>365</v>
      </c>
      <c r="E201" s="113" t="s">
        <v>244</v>
      </c>
      <c r="F201" s="113"/>
      <c r="G201" s="115" t="s">
        <v>245</v>
      </c>
      <c r="H201" s="116" t="n">
        <v>0.18</v>
      </c>
      <c r="I201" s="117" t="n">
        <v>28.53</v>
      </c>
      <c r="J201" s="117" t="n">
        <v>5.13</v>
      </c>
    </row>
    <row r="202" customFormat="false" ht="12.8" hidden="false" customHeight="true" outlineLevel="0" collapsed="false">
      <c r="A202" s="118" t="s">
        <v>248</v>
      </c>
      <c r="B202" s="119" t="s">
        <v>376</v>
      </c>
      <c r="C202" s="118" t="s">
        <v>62</v>
      </c>
      <c r="D202" s="118" t="s">
        <v>377</v>
      </c>
      <c r="E202" s="118" t="s">
        <v>251</v>
      </c>
      <c r="F202" s="118"/>
      <c r="G202" s="120" t="s">
        <v>378</v>
      </c>
      <c r="H202" s="121" t="n">
        <v>1</v>
      </c>
      <c r="I202" s="122" t="n">
        <v>25.53</v>
      </c>
      <c r="J202" s="122" t="n">
        <v>25.53</v>
      </c>
    </row>
    <row r="203" customFormat="false" ht="12.8" hidden="false" customHeight="false" outlineLevel="0" collapsed="false">
      <c r="A203" s="123"/>
      <c r="B203" s="123"/>
      <c r="C203" s="123"/>
      <c r="D203" s="123"/>
      <c r="E203" s="123" t="s">
        <v>257</v>
      </c>
      <c r="F203" s="124" t="n">
        <v>10.17</v>
      </c>
      <c r="G203" s="123" t="s">
        <v>258</v>
      </c>
      <c r="H203" s="124" t="n">
        <v>0</v>
      </c>
      <c r="I203" s="123" t="s">
        <v>259</v>
      </c>
      <c r="J203" s="124" t="n">
        <v>10.17</v>
      </c>
    </row>
    <row r="204" customFormat="false" ht="12.8" hidden="false" customHeight="true" outlineLevel="0" collapsed="false">
      <c r="A204" s="123"/>
      <c r="B204" s="123"/>
      <c r="C204" s="123"/>
      <c r="D204" s="123"/>
      <c r="E204" s="123" t="s">
        <v>260</v>
      </c>
      <c r="F204" s="124" t="n">
        <v>9.02</v>
      </c>
      <c r="G204" s="123"/>
      <c r="H204" s="125" t="s">
        <v>261</v>
      </c>
      <c r="I204" s="125"/>
      <c r="J204" s="124" t="n">
        <v>48.81</v>
      </c>
    </row>
    <row r="205" customFormat="false" ht="12.8" hidden="false" customHeight="true" outlineLevel="0" collapsed="false">
      <c r="A205" s="126" t="s">
        <v>262</v>
      </c>
      <c r="B205" s="126"/>
      <c r="C205" s="126"/>
      <c r="D205" s="126"/>
      <c r="E205" s="126"/>
      <c r="F205" s="126"/>
      <c r="G205" s="126"/>
      <c r="H205" s="126"/>
      <c r="I205" s="126"/>
      <c r="J205" s="126"/>
    </row>
    <row r="206" customFormat="false" ht="79.85" hidden="false" customHeight="true" outlineLevel="0" collapsed="false">
      <c r="A206" s="127" t="s">
        <v>379</v>
      </c>
      <c r="B206" s="127"/>
      <c r="C206" s="127"/>
      <c r="D206" s="127"/>
      <c r="E206" s="127"/>
      <c r="F206" s="127"/>
      <c r="G206" s="127"/>
      <c r="H206" s="127"/>
      <c r="I206" s="127"/>
      <c r="J206" s="127"/>
    </row>
    <row r="207" customFormat="false" ht="12.8" hidden="false" customHeight="false" outlineLevel="0" collapsed="false">
      <c r="A207" s="128"/>
      <c r="B207" s="128"/>
      <c r="C207" s="128"/>
      <c r="D207" s="128"/>
      <c r="E207" s="128"/>
      <c r="F207" s="128"/>
      <c r="G207" s="128"/>
      <c r="H207" s="128"/>
      <c r="I207" s="128"/>
      <c r="J207" s="128"/>
    </row>
    <row r="208" customFormat="false" ht="14.15" hidden="false" customHeight="true" outlineLevel="0" collapsed="false">
      <c r="A208" s="109" t="s">
        <v>135</v>
      </c>
      <c r="B208" s="110" t="s">
        <v>231</v>
      </c>
      <c r="C208" s="109" t="s">
        <v>232</v>
      </c>
      <c r="D208" s="109" t="s">
        <v>233</v>
      </c>
      <c r="E208" s="109" t="s">
        <v>234</v>
      </c>
      <c r="F208" s="109"/>
      <c r="G208" s="111" t="s">
        <v>235</v>
      </c>
      <c r="H208" s="110" t="s">
        <v>236</v>
      </c>
      <c r="I208" s="110" t="s">
        <v>237</v>
      </c>
      <c r="J208" s="110" t="s">
        <v>238</v>
      </c>
    </row>
    <row r="209" customFormat="false" ht="35.05" hidden="false" customHeight="true" outlineLevel="0" collapsed="false">
      <c r="A209" s="79" t="s">
        <v>239</v>
      </c>
      <c r="B209" s="81" t="s">
        <v>136</v>
      </c>
      <c r="C209" s="79" t="s">
        <v>67</v>
      </c>
      <c r="D209" s="79" t="s">
        <v>137</v>
      </c>
      <c r="E209" s="79" t="s">
        <v>380</v>
      </c>
      <c r="F209" s="79"/>
      <c r="G209" s="80" t="s">
        <v>111</v>
      </c>
      <c r="H209" s="112" t="n">
        <v>1</v>
      </c>
      <c r="I209" s="82" t="n">
        <v>558.64</v>
      </c>
      <c r="J209" s="82" t="n">
        <v>558.64</v>
      </c>
    </row>
    <row r="210" customFormat="false" ht="23.85" hidden="false" customHeight="true" outlineLevel="0" collapsed="false">
      <c r="A210" s="113" t="s">
        <v>241</v>
      </c>
      <c r="B210" s="114" t="s">
        <v>242</v>
      </c>
      <c r="C210" s="113" t="s">
        <v>67</v>
      </c>
      <c r="D210" s="113" t="s">
        <v>243</v>
      </c>
      <c r="E210" s="113" t="s">
        <v>244</v>
      </c>
      <c r="F210" s="113"/>
      <c r="G210" s="115" t="s">
        <v>245</v>
      </c>
      <c r="H210" s="116" t="n">
        <v>1.9633</v>
      </c>
      <c r="I210" s="117" t="n">
        <v>23.65</v>
      </c>
      <c r="J210" s="117" t="n">
        <v>46.43</v>
      </c>
    </row>
    <row r="211" customFormat="false" ht="35.05" hidden="false" customHeight="true" outlineLevel="0" collapsed="false">
      <c r="A211" s="113" t="s">
        <v>241</v>
      </c>
      <c r="B211" s="114" t="s">
        <v>381</v>
      </c>
      <c r="C211" s="113" t="s">
        <v>67</v>
      </c>
      <c r="D211" s="113" t="s">
        <v>382</v>
      </c>
      <c r="E211" s="113" t="s">
        <v>287</v>
      </c>
      <c r="F211" s="113"/>
      <c r="G211" s="115" t="s">
        <v>288</v>
      </c>
      <c r="H211" s="116" t="n">
        <v>0.6382</v>
      </c>
      <c r="I211" s="117" t="n">
        <v>5.33</v>
      </c>
      <c r="J211" s="117" t="n">
        <v>3.4</v>
      </c>
    </row>
    <row r="212" customFormat="false" ht="23.85" hidden="false" customHeight="true" outlineLevel="0" collapsed="false">
      <c r="A212" s="113" t="s">
        <v>241</v>
      </c>
      <c r="B212" s="114" t="s">
        <v>383</v>
      </c>
      <c r="C212" s="113" t="s">
        <v>67</v>
      </c>
      <c r="D212" s="113" t="s">
        <v>384</v>
      </c>
      <c r="E212" s="113" t="s">
        <v>244</v>
      </c>
      <c r="F212" s="113"/>
      <c r="G212" s="115" t="s">
        <v>245</v>
      </c>
      <c r="H212" s="116" t="n">
        <v>1.24</v>
      </c>
      <c r="I212" s="117" t="n">
        <v>19.83</v>
      </c>
      <c r="J212" s="117" t="n">
        <v>24.58</v>
      </c>
    </row>
    <row r="213" customFormat="false" ht="35.05" hidden="false" customHeight="true" outlineLevel="0" collapsed="false">
      <c r="A213" s="113" t="s">
        <v>241</v>
      </c>
      <c r="B213" s="114" t="s">
        <v>385</v>
      </c>
      <c r="C213" s="113" t="s">
        <v>67</v>
      </c>
      <c r="D213" s="113" t="s">
        <v>386</v>
      </c>
      <c r="E213" s="113" t="s">
        <v>287</v>
      </c>
      <c r="F213" s="113"/>
      <c r="G213" s="115" t="s">
        <v>311</v>
      </c>
      <c r="H213" s="116" t="n">
        <v>0.6018</v>
      </c>
      <c r="I213" s="117" t="n">
        <v>1.66</v>
      </c>
      <c r="J213" s="117" t="n">
        <v>0.99</v>
      </c>
    </row>
    <row r="214" customFormat="false" ht="12.8" hidden="false" customHeight="true" outlineLevel="0" collapsed="false">
      <c r="A214" s="118" t="s">
        <v>248</v>
      </c>
      <c r="B214" s="119" t="s">
        <v>387</v>
      </c>
      <c r="C214" s="118" t="s">
        <v>67</v>
      </c>
      <c r="D214" s="118" t="s">
        <v>388</v>
      </c>
      <c r="E214" s="118" t="s">
        <v>251</v>
      </c>
      <c r="F214" s="118"/>
      <c r="G214" s="120" t="s">
        <v>256</v>
      </c>
      <c r="H214" s="121" t="n">
        <v>391.1663</v>
      </c>
      <c r="I214" s="122" t="n">
        <v>0.83</v>
      </c>
      <c r="J214" s="122" t="n">
        <v>324.668029</v>
      </c>
    </row>
    <row r="215" customFormat="false" ht="23.85" hidden="false" customHeight="true" outlineLevel="0" collapsed="false">
      <c r="A215" s="118" t="s">
        <v>248</v>
      </c>
      <c r="B215" s="119" t="s">
        <v>366</v>
      </c>
      <c r="C215" s="118" t="s">
        <v>67</v>
      </c>
      <c r="D215" s="118" t="s">
        <v>367</v>
      </c>
      <c r="E215" s="118" t="s">
        <v>251</v>
      </c>
      <c r="F215" s="118"/>
      <c r="G215" s="120" t="s">
        <v>111</v>
      </c>
      <c r="H215" s="121" t="n">
        <v>0.7119</v>
      </c>
      <c r="I215" s="122" t="n">
        <v>139.95</v>
      </c>
      <c r="J215" s="122" t="n">
        <v>99.630405</v>
      </c>
    </row>
    <row r="216" customFormat="false" ht="23.85" hidden="false" customHeight="true" outlineLevel="0" collapsed="false">
      <c r="A216" s="118" t="s">
        <v>248</v>
      </c>
      <c r="B216" s="119" t="s">
        <v>389</v>
      </c>
      <c r="C216" s="118" t="s">
        <v>67</v>
      </c>
      <c r="D216" s="118" t="s">
        <v>390</v>
      </c>
      <c r="E216" s="118" t="s">
        <v>251</v>
      </c>
      <c r="F216" s="118"/>
      <c r="G216" s="120" t="s">
        <v>111</v>
      </c>
      <c r="H216" s="121" t="n">
        <v>0.5927</v>
      </c>
      <c r="I216" s="122" t="n">
        <v>99.47</v>
      </c>
      <c r="J216" s="122" t="n">
        <v>58.955869</v>
      </c>
    </row>
    <row r="217" customFormat="false" ht="12.8" hidden="false" customHeight="false" outlineLevel="0" collapsed="false">
      <c r="A217" s="123"/>
      <c r="B217" s="123"/>
      <c r="C217" s="123"/>
      <c r="D217" s="123"/>
      <c r="E217" s="123" t="s">
        <v>257</v>
      </c>
      <c r="F217" s="124" t="n">
        <v>51.74</v>
      </c>
      <c r="G217" s="123" t="s">
        <v>258</v>
      </c>
      <c r="H217" s="124" t="n">
        <v>0</v>
      </c>
      <c r="I217" s="123" t="s">
        <v>259</v>
      </c>
      <c r="J217" s="124" t="n">
        <v>51.74</v>
      </c>
    </row>
    <row r="218" customFormat="false" ht="12.8" hidden="false" customHeight="true" outlineLevel="0" collapsed="false">
      <c r="A218" s="123"/>
      <c r="B218" s="123"/>
      <c r="C218" s="123"/>
      <c r="D218" s="123"/>
      <c r="E218" s="123" t="s">
        <v>260</v>
      </c>
      <c r="F218" s="124" t="n">
        <v>126.7</v>
      </c>
      <c r="G218" s="123"/>
      <c r="H218" s="125" t="s">
        <v>261</v>
      </c>
      <c r="I218" s="125"/>
      <c r="J218" s="124" t="n">
        <v>685.34</v>
      </c>
    </row>
    <row r="219" customFormat="false" ht="12.8" hidden="false" customHeight="false" outlineLevel="0" collapsed="false">
      <c r="A219" s="128"/>
      <c r="B219" s="128"/>
      <c r="C219" s="128"/>
      <c r="D219" s="128"/>
      <c r="E219" s="128"/>
      <c r="F219" s="128"/>
      <c r="G219" s="128"/>
      <c r="H219" s="128"/>
      <c r="I219" s="128"/>
      <c r="J219" s="128"/>
    </row>
    <row r="220" customFormat="false" ht="14.15" hidden="false" customHeight="true" outlineLevel="0" collapsed="false">
      <c r="A220" s="109" t="s">
        <v>138</v>
      </c>
      <c r="B220" s="110" t="s">
        <v>231</v>
      </c>
      <c r="C220" s="109" t="s">
        <v>232</v>
      </c>
      <c r="D220" s="109" t="s">
        <v>233</v>
      </c>
      <c r="E220" s="109" t="s">
        <v>234</v>
      </c>
      <c r="F220" s="109"/>
      <c r="G220" s="111" t="s">
        <v>235</v>
      </c>
      <c r="H220" s="110" t="s">
        <v>236</v>
      </c>
      <c r="I220" s="110" t="s">
        <v>237</v>
      </c>
      <c r="J220" s="110" t="s">
        <v>238</v>
      </c>
    </row>
    <row r="221" customFormat="false" ht="23.85" hidden="false" customHeight="true" outlineLevel="0" collapsed="false">
      <c r="A221" s="79" t="s">
        <v>239</v>
      </c>
      <c r="B221" s="81" t="s">
        <v>139</v>
      </c>
      <c r="C221" s="79" t="s">
        <v>67</v>
      </c>
      <c r="D221" s="79" t="s">
        <v>140</v>
      </c>
      <c r="E221" s="79" t="s">
        <v>391</v>
      </c>
      <c r="F221" s="79"/>
      <c r="G221" s="80" t="s">
        <v>111</v>
      </c>
      <c r="H221" s="112" t="n">
        <v>1</v>
      </c>
      <c r="I221" s="82" t="n">
        <v>324.32</v>
      </c>
      <c r="J221" s="82" t="n">
        <v>324.32</v>
      </c>
    </row>
    <row r="222" customFormat="false" ht="35.05" hidden="false" customHeight="true" outlineLevel="0" collapsed="false">
      <c r="A222" s="113" t="s">
        <v>241</v>
      </c>
      <c r="B222" s="114" t="s">
        <v>392</v>
      </c>
      <c r="C222" s="113" t="s">
        <v>67</v>
      </c>
      <c r="D222" s="113" t="s">
        <v>393</v>
      </c>
      <c r="E222" s="113" t="s">
        <v>287</v>
      </c>
      <c r="F222" s="113"/>
      <c r="G222" s="115" t="s">
        <v>288</v>
      </c>
      <c r="H222" s="116" t="n">
        <v>1.042</v>
      </c>
      <c r="I222" s="117" t="n">
        <v>1.37</v>
      </c>
      <c r="J222" s="117" t="n">
        <v>1.42</v>
      </c>
    </row>
    <row r="223" customFormat="false" ht="35.05" hidden="false" customHeight="true" outlineLevel="0" collapsed="false">
      <c r="A223" s="113" t="s">
        <v>241</v>
      </c>
      <c r="B223" s="114" t="s">
        <v>394</v>
      </c>
      <c r="C223" s="113" t="s">
        <v>67</v>
      </c>
      <c r="D223" s="113" t="s">
        <v>395</v>
      </c>
      <c r="E223" s="113" t="s">
        <v>287</v>
      </c>
      <c r="F223" s="113"/>
      <c r="G223" s="115" t="s">
        <v>311</v>
      </c>
      <c r="H223" s="116" t="n">
        <v>1.417</v>
      </c>
      <c r="I223" s="117" t="n">
        <v>0.56</v>
      </c>
      <c r="J223" s="117" t="n">
        <v>0.79</v>
      </c>
    </row>
    <row r="224" customFormat="false" ht="23.85" hidden="false" customHeight="true" outlineLevel="0" collapsed="false">
      <c r="A224" s="113" t="s">
        <v>241</v>
      </c>
      <c r="B224" s="114" t="s">
        <v>246</v>
      </c>
      <c r="C224" s="113" t="s">
        <v>67</v>
      </c>
      <c r="D224" s="113" t="s">
        <v>247</v>
      </c>
      <c r="E224" s="113" t="s">
        <v>244</v>
      </c>
      <c r="F224" s="113"/>
      <c r="G224" s="115" t="s">
        <v>245</v>
      </c>
      <c r="H224" s="116" t="n">
        <v>2.459</v>
      </c>
      <c r="I224" s="117" t="n">
        <v>31.52</v>
      </c>
      <c r="J224" s="117" t="n">
        <v>77.5</v>
      </c>
    </row>
    <row r="225" customFormat="false" ht="23.85" hidden="false" customHeight="true" outlineLevel="0" collapsed="false">
      <c r="A225" s="113" t="s">
        <v>241</v>
      </c>
      <c r="B225" s="114" t="s">
        <v>242</v>
      </c>
      <c r="C225" s="113" t="s">
        <v>67</v>
      </c>
      <c r="D225" s="113" t="s">
        <v>243</v>
      </c>
      <c r="E225" s="113" t="s">
        <v>244</v>
      </c>
      <c r="F225" s="113"/>
      <c r="G225" s="115" t="s">
        <v>245</v>
      </c>
      <c r="H225" s="116" t="n">
        <v>7.377</v>
      </c>
      <c r="I225" s="117" t="n">
        <v>23.65</v>
      </c>
      <c r="J225" s="117" t="n">
        <v>174.46</v>
      </c>
    </row>
    <row r="226" customFormat="false" ht="23.85" hidden="false" customHeight="true" outlineLevel="0" collapsed="false">
      <c r="A226" s="113" t="s">
        <v>241</v>
      </c>
      <c r="B226" s="114" t="s">
        <v>364</v>
      </c>
      <c r="C226" s="113" t="s">
        <v>67</v>
      </c>
      <c r="D226" s="113" t="s">
        <v>365</v>
      </c>
      <c r="E226" s="113" t="s">
        <v>244</v>
      </c>
      <c r="F226" s="113"/>
      <c r="G226" s="115" t="s">
        <v>245</v>
      </c>
      <c r="H226" s="116" t="n">
        <v>2.459</v>
      </c>
      <c r="I226" s="117" t="n">
        <v>28.53</v>
      </c>
      <c r="J226" s="117" t="n">
        <v>70.15</v>
      </c>
    </row>
    <row r="227" customFormat="false" ht="12.8" hidden="false" customHeight="false" outlineLevel="0" collapsed="false">
      <c r="A227" s="123"/>
      <c r="B227" s="123"/>
      <c r="C227" s="123"/>
      <c r="D227" s="123"/>
      <c r="E227" s="123" t="s">
        <v>257</v>
      </c>
      <c r="F227" s="124" t="n">
        <v>243.23</v>
      </c>
      <c r="G227" s="123" t="s">
        <v>258</v>
      </c>
      <c r="H227" s="124" t="n">
        <v>0</v>
      </c>
      <c r="I227" s="123" t="s">
        <v>259</v>
      </c>
      <c r="J227" s="124" t="n">
        <v>243.23</v>
      </c>
    </row>
    <row r="228" customFormat="false" ht="12.8" hidden="false" customHeight="true" outlineLevel="0" collapsed="false">
      <c r="A228" s="123"/>
      <c r="B228" s="123"/>
      <c r="C228" s="123"/>
      <c r="D228" s="123"/>
      <c r="E228" s="123" t="s">
        <v>260</v>
      </c>
      <c r="F228" s="124" t="n">
        <v>73.56</v>
      </c>
      <c r="G228" s="123"/>
      <c r="H228" s="125" t="s">
        <v>261</v>
      </c>
      <c r="I228" s="125"/>
      <c r="J228" s="124" t="n">
        <v>397.88</v>
      </c>
    </row>
    <row r="229" customFormat="false" ht="12.8" hidden="false" customHeight="false" outlineLevel="0" collapsed="false">
      <c r="A229" s="128"/>
      <c r="B229" s="128"/>
      <c r="C229" s="128"/>
      <c r="D229" s="128"/>
      <c r="E229" s="128"/>
      <c r="F229" s="128"/>
      <c r="G229" s="128"/>
      <c r="H229" s="128"/>
      <c r="I229" s="128"/>
      <c r="J229" s="128"/>
    </row>
    <row r="230" customFormat="false" ht="14.15" hidden="false" customHeight="true" outlineLevel="0" collapsed="false">
      <c r="A230" s="109" t="s">
        <v>142</v>
      </c>
      <c r="B230" s="110" t="s">
        <v>231</v>
      </c>
      <c r="C230" s="109" t="s">
        <v>232</v>
      </c>
      <c r="D230" s="109" t="s">
        <v>233</v>
      </c>
      <c r="E230" s="109" t="s">
        <v>234</v>
      </c>
      <c r="F230" s="109"/>
      <c r="G230" s="111" t="s">
        <v>235</v>
      </c>
      <c r="H230" s="110" t="s">
        <v>236</v>
      </c>
      <c r="I230" s="110" t="s">
        <v>237</v>
      </c>
      <c r="J230" s="110" t="s">
        <v>238</v>
      </c>
    </row>
    <row r="231" customFormat="false" ht="46.25" hidden="false" customHeight="true" outlineLevel="0" collapsed="false">
      <c r="A231" s="79" t="s">
        <v>239</v>
      </c>
      <c r="B231" s="81" t="s">
        <v>143</v>
      </c>
      <c r="C231" s="79" t="s">
        <v>62</v>
      </c>
      <c r="D231" s="79" t="s">
        <v>144</v>
      </c>
      <c r="E231" s="79" t="s">
        <v>345</v>
      </c>
      <c r="F231" s="79"/>
      <c r="G231" s="80" t="s">
        <v>145</v>
      </c>
      <c r="H231" s="112" t="n">
        <v>1</v>
      </c>
      <c r="I231" s="82" t="n">
        <v>118.03</v>
      </c>
      <c r="J231" s="82" t="n">
        <v>118.03</v>
      </c>
    </row>
    <row r="232" customFormat="false" ht="23.85" hidden="false" customHeight="true" outlineLevel="0" collapsed="false">
      <c r="A232" s="113" t="s">
        <v>241</v>
      </c>
      <c r="B232" s="114" t="s">
        <v>364</v>
      </c>
      <c r="C232" s="113" t="s">
        <v>67</v>
      </c>
      <c r="D232" s="113" t="s">
        <v>365</v>
      </c>
      <c r="E232" s="113" t="s">
        <v>244</v>
      </c>
      <c r="F232" s="113"/>
      <c r="G232" s="115" t="s">
        <v>245</v>
      </c>
      <c r="H232" s="116" t="n">
        <v>0.5</v>
      </c>
      <c r="I232" s="117" t="n">
        <v>28.53</v>
      </c>
      <c r="J232" s="117" t="n">
        <v>14.26</v>
      </c>
    </row>
    <row r="233" customFormat="false" ht="23.85" hidden="false" customHeight="true" outlineLevel="0" collapsed="false">
      <c r="A233" s="113" t="s">
        <v>241</v>
      </c>
      <c r="B233" s="114" t="s">
        <v>242</v>
      </c>
      <c r="C233" s="113" t="s">
        <v>67</v>
      </c>
      <c r="D233" s="113" t="s">
        <v>243</v>
      </c>
      <c r="E233" s="113" t="s">
        <v>244</v>
      </c>
      <c r="F233" s="113"/>
      <c r="G233" s="115" t="s">
        <v>245</v>
      </c>
      <c r="H233" s="116" t="n">
        <v>1.2</v>
      </c>
      <c r="I233" s="117" t="n">
        <v>23.65</v>
      </c>
      <c r="J233" s="117" t="n">
        <v>28.38</v>
      </c>
    </row>
    <row r="234" customFormat="false" ht="12.8" hidden="false" customHeight="true" outlineLevel="0" collapsed="false">
      <c r="A234" s="118" t="s">
        <v>248</v>
      </c>
      <c r="B234" s="119" t="s">
        <v>396</v>
      </c>
      <c r="C234" s="118" t="s">
        <v>67</v>
      </c>
      <c r="D234" s="118" t="s">
        <v>397</v>
      </c>
      <c r="E234" s="118" t="s">
        <v>251</v>
      </c>
      <c r="F234" s="118"/>
      <c r="G234" s="120" t="s">
        <v>256</v>
      </c>
      <c r="H234" s="121" t="n">
        <v>0.52</v>
      </c>
      <c r="I234" s="122" t="n">
        <v>4.69</v>
      </c>
      <c r="J234" s="122" t="n">
        <v>2.4388</v>
      </c>
    </row>
    <row r="235" customFormat="false" ht="35.05" hidden="false" customHeight="true" outlineLevel="0" collapsed="false">
      <c r="A235" s="118" t="s">
        <v>248</v>
      </c>
      <c r="B235" s="119" t="s">
        <v>398</v>
      </c>
      <c r="C235" s="118" t="s">
        <v>399</v>
      </c>
      <c r="D235" s="118" t="s">
        <v>400</v>
      </c>
      <c r="E235" s="118" t="s">
        <v>251</v>
      </c>
      <c r="F235" s="118"/>
      <c r="G235" s="120" t="s">
        <v>69</v>
      </c>
      <c r="H235" s="121" t="n">
        <v>1.05</v>
      </c>
      <c r="I235" s="122" t="n">
        <v>63.81</v>
      </c>
      <c r="J235" s="122" t="n">
        <v>67.0005</v>
      </c>
    </row>
    <row r="236" customFormat="false" ht="12.8" hidden="false" customHeight="true" outlineLevel="0" collapsed="false">
      <c r="A236" s="118" t="s">
        <v>248</v>
      </c>
      <c r="B236" s="119" t="s">
        <v>401</v>
      </c>
      <c r="C236" s="118" t="s">
        <v>67</v>
      </c>
      <c r="D236" s="118" t="s">
        <v>402</v>
      </c>
      <c r="E236" s="118" t="s">
        <v>251</v>
      </c>
      <c r="F236" s="118"/>
      <c r="G236" s="120" t="s">
        <v>256</v>
      </c>
      <c r="H236" s="121" t="n">
        <v>4</v>
      </c>
      <c r="I236" s="122" t="n">
        <v>1.49</v>
      </c>
      <c r="J236" s="122" t="n">
        <v>5.96</v>
      </c>
    </row>
    <row r="237" customFormat="false" ht="12.8" hidden="false" customHeight="false" outlineLevel="0" collapsed="false">
      <c r="A237" s="123"/>
      <c r="B237" s="123"/>
      <c r="C237" s="123"/>
      <c r="D237" s="123"/>
      <c r="E237" s="123" t="s">
        <v>257</v>
      </c>
      <c r="F237" s="124" t="n">
        <v>31.6</v>
      </c>
      <c r="G237" s="123" t="s">
        <v>258</v>
      </c>
      <c r="H237" s="124" t="n">
        <v>0</v>
      </c>
      <c r="I237" s="123" t="s">
        <v>259</v>
      </c>
      <c r="J237" s="124" t="n">
        <v>31.6</v>
      </c>
    </row>
    <row r="238" customFormat="false" ht="12.8" hidden="false" customHeight="true" outlineLevel="0" collapsed="false">
      <c r="A238" s="123"/>
      <c r="B238" s="123"/>
      <c r="C238" s="123"/>
      <c r="D238" s="123"/>
      <c r="E238" s="123" t="s">
        <v>260</v>
      </c>
      <c r="F238" s="124" t="n">
        <v>26.77</v>
      </c>
      <c r="G238" s="123"/>
      <c r="H238" s="125" t="s">
        <v>261</v>
      </c>
      <c r="I238" s="125"/>
      <c r="J238" s="124" t="n">
        <v>144.8</v>
      </c>
    </row>
    <row r="239" customFormat="false" ht="12.8" hidden="false" customHeight="true" outlineLevel="0" collapsed="false">
      <c r="A239" s="126" t="s">
        <v>262</v>
      </c>
      <c r="B239" s="126"/>
      <c r="C239" s="126"/>
      <c r="D239" s="126"/>
      <c r="E239" s="126"/>
      <c r="F239" s="126"/>
      <c r="G239" s="126"/>
      <c r="H239" s="126"/>
      <c r="I239" s="126"/>
      <c r="J239" s="126"/>
    </row>
    <row r="240" customFormat="false" ht="12.8" hidden="false" customHeight="true" outlineLevel="0" collapsed="false">
      <c r="A240" s="127" t="s">
        <v>403</v>
      </c>
      <c r="B240" s="127"/>
      <c r="C240" s="127"/>
      <c r="D240" s="127"/>
      <c r="E240" s="127"/>
      <c r="F240" s="127"/>
      <c r="G240" s="127"/>
      <c r="H240" s="127"/>
      <c r="I240" s="127"/>
      <c r="J240" s="127"/>
    </row>
    <row r="241" customFormat="false" ht="12.8" hidden="false" customHeight="false" outlineLevel="0" collapsed="false">
      <c r="A241" s="128"/>
      <c r="B241" s="128"/>
      <c r="C241" s="128"/>
      <c r="D241" s="128"/>
      <c r="E241" s="128"/>
      <c r="F241" s="128"/>
      <c r="G241" s="128"/>
      <c r="H241" s="128"/>
      <c r="I241" s="128"/>
      <c r="J241" s="128"/>
    </row>
    <row r="242" customFormat="false" ht="14.15" hidden="false" customHeight="true" outlineLevel="0" collapsed="false">
      <c r="A242" s="109" t="s">
        <v>147</v>
      </c>
      <c r="B242" s="110" t="s">
        <v>231</v>
      </c>
      <c r="C242" s="109" t="s">
        <v>232</v>
      </c>
      <c r="D242" s="109" t="s">
        <v>233</v>
      </c>
      <c r="E242" s="109" t="s">
        <v>234</v>
      </c>
      <c r="F242" s="109"/>
      <c r="G242" s="111" t="s">
        <v>235</v>
      </c>
      <c r="H242" s="110" t="s">
        <v>236</v>
      </c>
      <c r="I242" s="110" t="s">
        <v>237</v>
      </c>
      <c r="J242" s="110" t="s">
        <v>238</v>
      </c>
    </row>
    <row r="243" customFormat="false" ht="35.05" hidden="false" customHeight="true" outlineLevel="0" collapsed="false">
      <c r="A243" s="79" t="s">
        <v>239</v>
      </c>
      <c r="B243" s="81" t="s">
        <v>148</v>
      </c>
      <c r="C243" s="79" t="s">
        <v>67</v>
      </c>
      <c r="D243" s="79" t="s">
        <v>149</v>
      </c>
      <c r="E243" s="79" t="s">
        <v>404</v>
      </c>
      <c r="F243" s="79"/>
      <c r="G243" s="80" t="s">
        <v>69</v>
      </c>
      <c r="H243" s="112" t="n">
        <v>1</v>
      </c>
      <c r="I243" s="82" t="n">
        <v>3.56</v>
      </c>
      <c r="J243" s="82" t="n">
        <v>3.56</v>
      </c>
    </row>
    <row r="244" customFormat="false" ht="23.85" hidden="false" customHeight="true" outlineLevel="0" collapsed="false">
      <c r="A244" s="113" t="s">
        <v>241</v>
      </c>
      <c r="B244" s="114" t="s">
        <v>364</v>
      </c>
      <c r="C244" s="113" t="s">
        <v>67</v>
      </c>
      <c r="D244" s="113" t="s">
        <v>365</v>
      </c>
      <c r="E244" s="113" t="s">
        <v>244</v>
      </c>
      <c r="F244" s="113"/>
      <c r="G244" s="115" t="s">
        <v>245</v>
      </c>
      <c r="H244" s="116" t="n">
        <v>0.045</v>
      </c>
      <c r="I244" s="117" t="n">
        <v>28.53</v>
      </c>
      <c r="J244" s="117" t="n">
        <v>1.28</v>
      </c>
    </row>
    <row r="245" customFormat="false" ht="23.85" hidden="false" customHeight="true" outlineLevel="0" collapsed="false">
      <c r="A245" s="113" t="s">
        <v>241</v>
      </c>
      <c r="B245" s="114" t="s">
        <v>242</v>
      </c>
      <c r="C245" s="113" t="s">
        <v>67</v>
      </c>
      <c r="D245" s="113" t="s">
        <v>243</v>
      </c>
      <c r="E245" s="113" t="s">
        <v>244</v>
      </c>
      <c r="F245" s="113"/>
      <c r="G245" s="115" t="s">
        <v>245</v>
      </c>
      <c r="H245" s="116" t="n">
        <v>0.089</v>
      </c>
      <c r="I245" s="117" t="n">
        <v>23.65</v>
      </c>
      <c r="J245" s="117" t="n">
        <v>2.1</v>
      </c>
    </row>
    <row r="246" customFormat="false" ht="35.05" hidden="false" customHeight="true" outlineLevel="0" collapsed="false">
      <c r="A246" s="113" t="s">
        <v>241</v>
      </c>
      <c r="B246" s="114" t="s">
        <v>405</v>
      </c>
      <c r="C246" s="113" t="s">
        <v>67</v>
      </c>
      <c r="D246" s="113" t="s">
        <v>406</v>
      </c>
      <c r="E246" s="113" t="s">
        <v>287</v>
      </c>
      <c r="F246" s="113"/>
      <c r="G246" s="115" t="s">
        <v>288</v>
      </c>
      <c r="H246" s="116" t="n">
        <v>0.025</v>
      </c>
      <c r="I246" s="117" t="n">
        <v>6.34</v>
      </c>
      <c r="J246" s="117" t="n">
        <v>0.15</v>
      </c>
    </row>
    <row r="247" customFormat="false" ht="35.05" hidden="false" customHeight="true" outlineLevel="0" collapsed="false">
      <c r="A247" s="113" t="s">
        <v>241</v>
      </c>
      <c r="B247" s="114" t="s">
        <v>407</v>
      </c>
      <c r="C247" s="113" t="s">
        <v>67</v>
      </c>
      <c r="D247" s="113" t="s">
        <v>408</v>
      </c>
      <c r="E247" s="113" t="s">
        <v>287</v>
      </c>
      <c r="F247" s="113"/>
      <c r="G247" s="115" t="s">
        <v>311</v>
      </c>
      <c r="H247" s="116" t="n">
        <v>0.042</v>
      </c>
      <c r="I247" s="117" t="n">
        <v>0.86</v>
      </c>
      <c r="J247" s="117" t="n">
        <v>0.03</v>
      </c>
    </row>
    <row r="248" customFormat="false" ht="12.8" hidden="false" customHeight="false" outlineLevel="0" collapsed="false">
      <c r="A248" s="123"/>
      <c r="B248" s="123"/>
      <c r="C248" s="123"/>
      <c r="D248" s="123"/>
      <c r="E248" s="123" t="s">
        <v>257</v>
      </c>
      <c r="F248" s="124" t="n">
        <v>2.51</v>
      </c>
      <c r="G248" s="123" t="s">
        <v>258</v>
      </c>
      <c r="H248" s="124" t="n">
        <v>0</v>
      </c>
      <c r="I248" s="123" t="s">
        <v>259</v>
      </c>
      <c r="J248" s="124" t="n">
        <v>2.51</v>
      </c>
    </row>
    <row r="249" customFormat="false" ht="12.8" hidden="false" customHeight="true" outlineLevel="0" collapsed="false">
      <c r="A249" s="123"/>
      <c r="B249" s="123"/>
      <c r="C249" s="123"/>
      <c r="D249" s="123"/>
      <c r="E249" s="123" t="s">
        <v>260</v>
      </c>
      <c r="F249" s="124" t="n">
        <v>0.81</v>
      </c>
      <c r="G249" s="123"/>
      <c r="H249" s="125" t="s">
        <v>261</v>
      </c>
      <c r="I249" s="125"/>
      <c r="J249" s="124" t="n">
        <v>4.37</v>
      </c>
    </row>
    <row r="250" customFormat="false" ht="12.8" hidden="false" customHeight="false" outlineLevel="0" collapsed="false">
      <c r="A250" s="128"/>
      <c r="B250" s="128"/>
      <c r="C250" s="128"/>
      <c r="D250" s="128"/>
      <c r="E250" s="128"/>
      <c r="F250" s="128"/>
      <c r="G250" s="128"/>
      <c r="H250" s="128"/>
      <c r="I250" s="128"/>
      <c r="J250" s="128"/>
    </row>
    <row r="251" customFormat="false" ht="14.15" hidden="false" customHeight="true" outlineLevel="0" collapsed="false">
      <c r="A251" s="109" t="s">
        <v>150</v>
      </c>
      <c r="B251" s="110" t="s">
        <v>231</v>
      </c>
      <c r="C251" s="109" t="s">
        <v>232</v>
      </c>
      <c r="D251" s="109" t="s">
        <v>233</v>
      </c>
      <c r="E251" s="109" t="s">
        <v>234</v>
      </c>
      <c r="F251" s="109"/>
      <c r="G251" s="111" t="s">
        <v>235</v>
      </c>
      <c r="H251" s="110" t="s">
        <v>236</v>
      </c>
      <c r="I251" s="110" t="s">
        <v>237</v>
      </c>
      <c r="J251" s="110" t="s">
        <v>238</v>
      </c>
    </row>
    <row r="252" customFormat="false" ht="57.45" hidden="false" customHeight="true" outlineLevel="0" collapsed="false">
      <c r="A252" s="79" t="s">
        <v>239</v>
      </c>
      <c r="B252" s="81" t="s">
        <v>151</v>
      </c>
      <c r="C252" s="79" t="s">
        <v>62</v>
      </c>
      <c r="D252" s="79" t="s">
        <v>152</v>
      </c>
      <c r="E252" s="79" t="s">
        <v>409</v>
      </c>
      <c r="F252" s="79"/>
      <c r="G252" s="80" t="s">
        <v>145</v>
      </c>
      <c r="H252" s="112" t="n">
        <v>1</v>
      </c>
      <c r="I252" s="82" t="n">
        <v>84.77</v>
      </c>
      <c r="J252" s="82" t="n">
        <v>84.77</v>
      </c>
    </row>
    <row r="253" customFormat="false" ht="23.85" hidden="false" customHeight="true" outlineLevel="0" collapsed="false">
      <c r="A253" s="113" t="s">
        <v>241</v>
      </c>
      <c r="B253" s="114" t="s">
        <v>246</v>
      </c>
      <c r="C253" s="113" t="s">
        <v>67</v>
      </c>
      <c r="D253" s="113" t="s">
        <v>247</v>
      </c>
      <c r="E253" s="113" t="s">
        <v>244</v>
      </c>
      <c r="F253" s="113"/>
      <c r="G253" s="115" t="s">
        <v>245</v>
      </c>
      <c r="H253" s="116" t="n">
        <v>0.0976</v>
      </c>
      <c r="I253" s="117" t="n">
        <v>31.52</v>
      </c>
      <c r="J253" s="117" t="n">
        <v>3.07</v>
      </c>
    </row>
    <row r="254" customFormat="false" ht="23.85" hidden="false" customHeight="true" outlineLevel="0" collapsed="false">
      <c r="A254" s="113" t="s">
        <v>241</v>
      </c>
      <c r="B254" s="114" t="s">
        <v>410</v>
      </c>
      <c r="C254" s="113" t="s">
        <v>67</v>
      </c>
      <c r="D254" s="113" t="s">
        <v>411</v>
      </c>
      <c r="E254" s="113" t="s">
        <v>404</v>
      </c>
      <c r="F254" s="113"/>
      <c r="G254" s="115" t="s">
        <v>69</v>
      </c>
      <c r="H254" s="116" t="n">
        <v>1</v>
      </c>
      <c r="I254" s="117" t="n">
        <v>2.11</v>
      </c>
      <c r="J254" s="117" t="n">
        <v>2.11</v>
      </c>
    </row>
    <row r="255" customFormat="false" ht="23.85" hidden="false" customHeight="true" outlineLevel="0" collapsed="false">
      <c r="A255" s="113" t="s">
        <v>241</v>
      </c>
      <c r="B255" s="114" t="s">
        <v>242</v>
      </c>
      <c r="C255" s="113" t="s">
        <v>67</v>
      </c>
      <c r="D255" s="113" t="s">
        <v>243</v>
      </c>
      <c r="E255" s="113" t="s">
        <v>244</v>
      </c>
      <c r="F255" s="113"/>
      <c r="G255" s="115" t="s">
        <v>245</v>
      </c>
      <c r="H255" s="116" t="n">
        <v>0.1704</v>
      </c>
      <c r="I255" s="117" t="n">
        <v>23.65</v>
      </c>
      <c r="J255" s="117" t="n">
        <v>4.02</v>
      </c>
    </row>
    <row r="256" customFormat="false" ht="35.05" hidden="false" customHeight="true" outlineLevel="0" collapsed="false">
      <c r="A256" s="113" t="s">
        <v>241</v>
      </c>
      <c r="B256" s="114" t="s">
        <v>412</v>
      </c>
      <c r="C256" s="113" t="s">
        <v>62</v>
      </c>
      <c r="D256" s="113" t="s">
        <v>413</v>
      </c>
      <c r="E256" s="113" t="s">
        <v>409</v>
      </c>
      <c r="F256" s="113"/>
      <c r="G256" s="115" t="s">
        <v>145</v>
      </c>
      <c r="H256" s="116" t="n">
        <v>0.75</v>
      </c>
      <c r="I256" s="117" t="n">
        <v>6.91</v>
      </c>
      <c r="J256" s="117" t="n">
        <v>5.18</v>
      </c>
    </row>
    <row r="257" customFormat="false" ht="23.85" hidden="false" customHeight="true" outlineLevel="0" collapsed="false">
      <c r="A257" s="113" t="s">
        <v>241</v>
      </c>
      <c r="B257" s="114" t="s">
        <v>364</v>
      </c>
      <c r="C257" s="113" t="s">
        <v>67</v>
      </c>
      <c r="D257" s="113" t="s">
        <v>365</v>
      </c>
      <c r="E257" s="113" t="s">
        <v>244</v>
      </c>
      <c r="F257" s="113"/>
      <c r="G257" s="115" t="s">
        <v>245</v>
      </c>
      <c r="H257" s="116" t="n">
        <v>0.0727</v>
      </c>
      <c r="I257" s="117" t="n">
        <v>28.53</v>
      </c>
      <c r="J257" s="117" t="n">
        <v>2.07</v>
      </c>
    </row>
    <row r="258" customFormat="false" ht="35.05" hidden="false" customHeight="true" outlineLevel="0" collapsed="false">
      <c r="A258" s="118" t="s">
        <v>248</v>
      </c>
      <c r="B258" s="119" t="s">
        <v>414</v>
      </c>
      <c r="C258" s="118" t="s">
        <v>67</v>
      </c>
      <c r="D258" s="118" t="s">
        <v>415</v>
      </c>
      <c r="E258" s="118" t="s">
        <v>251</v>
      </c>
      <c r="F258" s="118"/>
      <c r="G258" s="120" t="s">
        <v>69</v>
      </c>
      <c r="H258" s="121" t="n">
        <v>1.0816</v>
      </c>
      <c r="I258" s="122" t="n">
        <v>23.75</v>
      </c>
      <c r="J258" s="122" t="n">
        <v>25.688</v>
      </c>
    </row>
    <row r="259" customFormat="false" ht="23.85" hidden="false" customHeight="true" outlineLevel="0" collapsed="false">
      <c r="A259" s="118" t="s">
        <v>248</v>
      </c>
      <c r="B259" s="119" t="s">
        <v>416</v>
      </c>
      <c r="C259" s="118" t="s">
        <v>67</v>
      </c>
      <c r="D259" s="118" t="s">
        <v>417</v>
      </c>
      <c r="E259" s="118" t="s">
        <v>251</v>
      </c>
      <c r="F259" s="118"/>
      <c r="G259" s="120" t="s">
        <v>89</v>
      </c>
      <c r="H259" s="121" t="n">
        <v>0.45</v>
      </c>
      <c r="I259" s="122" t="n">
        <v>4.2</v>
      </c>
      <c r="J259" s="122" t="n">
        <v>1.89</v>
      </c>
    </row>
    <row r="260" customFormat="false" ht="35.05" hidden="false" customHeight="true" outlineLevel="0" collapsed="false">
      <c r="A260" s="118" t="s">
        <v>248</v>
      </c>
      <c r="B260" s="119" t="s">
        <v>418</v>
      </c>
      <c r="C260" s="118" t="s">
        <v>67</v>
      </c>
      <c r="D260" s="118" t="s">
        <v>419</v>
      </c>
      <c r="E260" s="118" t="s">
        <v>251</v>
      </c>
      <c r="F260" s="118"/>
      <c r="G260" s="120" t="s">
        <v>111</v>
      </c>
      <c r="H260" s="121" t="n">
        <v>0.0651</v>
      </c>
      <c r="I260" s="122" t="n">
        <v>527.5</v>
      </c>
      <c r="J260" s="122" t="n">
        <v>34.34025</v>
      </c>
    </row>
    <row r="261" customFormat="false" ht="23.85" hidden="false" customHeight="true" outlineLevel="0" collapsed="false">
      <c r="A261" s="118" t="s">
        <v>248</v>
      </c>
      <c r="B261" s="119" t="s">
        <v>420</v>
      </c>
      <c r="C261" s="118" t="s">
        <v>399</v>
      </c>
      <c r="D261" s="118" t="s">
        <v>421</v>
      </c>
      <c r="E261" s="118" t="s">
        <v>297</v>
      </c>
      <c r="F261" s="118"/>
      <c r="G261" s="120" t="s">
        <v>422</v>
      </c>
      <c r="H261" s="121" t="n">
        <v>0.0156</v>
      </c>
      <c r="I261" s="122" t="n">
        <v>80</v>
      </c>
      <c r="J261" s="122" t="n">
        <v>1.248</v>
      </c>
    </row>
    <row r="262" customFormat="false" ht="35.05" hidden="false" customHeight="true" outlineLevel="0" collapsed="false">
      <c r="A262" s="118" t="s">
        <v>248</v>
      </c>
      <c r="B262" s="119" t="s">
        <v>423</v>
      </c>
      <c r="C262" s="118" t="s">
        <v>67</v>
      </c>
      <c r="D262" s="118" t="s">
        <v>424</v>
      </c>
      <c r="E262" s="118" t="s">
        <v>251</v>
      </c>
      <c r="F262" s="118"/>
      <c r="G262" s="120" t="s">
        <v>89</v>
      </c>
      <c r="H262" s="121" t="n">
        <v>2.5</v>
      </c>
      <c r="I262" s="122" t="n">
        <v>1.74</v>
      </c>
      <c r="J262" s="122" t="n">
        <v>4.35</v>
      </c>
    </row>
    <row r="263" customFormat="false" ht="23.85" hidden="false" customHeight="true" outlineLevel="0" collapsed="false">
      <c r="A263" s="118" t="s">
        <v>248</v>
      </c>
      <c r="B263" s="119" t="s">
        <v>425</v>
      </c>
      <c r="C263" s="118" t="s">
        <v>67</v>
      </c>
      <c r="D263" s="118" t="s">
        <v>426</v>
      </c>
      <c r="E263" s="118" t="s">
        <v>251</v>
      </c>
      <c r="F263" s="118"/>
      <c r="G263" s="120" t="s">
        <v>64</v>
      </c>
      <c r="H263" s="121" t="n">
        <v>0.001</v>
      </c>
      <c r="I263" s="122" t="n">
        <v>308.46</v>
      </c>
      <c r="J263" s="122" t="n">
        <v>0.30846</v>
      </c>
    </row>
    <row r="264" customFormat="false" ht="12.8" hidden="false" customHeight="true" outlineLevel="0" collapsed="false">
      <c r="A264" s="118" t="s">
        <v>248</v>
      </c>
      <c r="B264" s="119" t="s">
        <v>427</v>
      </c>
      <c r="C264" s="118" t="s">
        <v>67</v>
      </c>
      <c r="D264" s="118" t="s">
        <v>428</v>
      </c>
      <c r="E264" s="118" t="s">
        <v>251</v>
      </c>
      <c r="F264" s="118"/>
      <c r="G264" s="120" t="s">
        <v>256</v>
      </c>
      <c r="H264" s="121" t="n">
        <v>0.024</v>
      </c>
      <c r="I264" s="122" t="n">
        <v>21.87</v>
      </c>
      <c r="J264" s="122" t="n">
        <v>0.52488</v>
      </c>
    </row>
    <row r="265" customFormat="false" ht="12.8" hidden="false" customHeight="false" outlineLevel="0" collapsed="false">
      <c r="A265" s="123"/>
      <c r="B265" s="123"/>
      <c r="C265" s="123"/>
      <c r="D265" s="123"/>
      <c r="E265" s="123" t="s">
        <v>257</v>
      </c>
      <c r="F265" s="124" t="n">
        <v>10.61</v>
      </c>
      <c r="G265" s="123" t="s">
        <v>258</v>
      </c>
      <c r="H265" s="124" t="n">
        <v>0</v>
      </c>
      <c r="I265" s="123" t="s">
        <v>259</v>
      </c>
      <c r="J265" s="124" t="n">
        <v>10.61</v>
      </c>
    </row>
    <row r="266" customFormat="false" ht="12.8" hidden="false" customHeight="true" outlineLevel="0" collapsed="false">
      <c r="A266" s="123"/>
      <c r="B266" s="123"/>
      <c r="C266" s="123"/>
      <c r="D266" s="123"/>
      <c r="E266" s="123" t="s">
        <v>260</v>
      </c>
      <c r="F266" s="124" t="n">
        <v>19.23</v>
      </c>
      <c r="G266" s="123"/>
      <c r="H266" s="125" t="s">
        <v>261</v>
      </c>
      <c r="I266" s="125"/>
      <c r="J266" s="124" t="n">
        <v>104</v>
      </c>
    </row>
    <row r="267" customFormat="false" ht="12.8" hidden="false" customHeight="true" outlineLevel="0" collapsed="false">
      <c r="A267" s="126" t="s">
        <v>262</v>
      </c>
      <c r="B267" s="126"/>
      <c r="C267" s="126"/>
      <c r="D267" s="126"/>
      <c r="E267" s="126"/>
      <c r="F267" s="126"/>
      <c r="G267" s="126"/>
      <c r="H267" s="126"/>
      <c r="I267" s="126"/>
      <c r="J267" s="126"/>
    </row>
    <row r="268" customFormat="false" ht="79.85" hidden="false" customHeight="true" outlineLevel="0" collapsed="false">
      <c r="A268" s="127" t="s">
        <v>429</v>
      </c>
      <c r="B268" s="127"/>
      <c r="C268" s="127"/>
      <c r="D268" s="127"/>
      <c r="E268" s="127"/>
      <c r="F268" s="127"/>
      <c r="G268" s="127"/>
      <c r="H268" s="127"/>
      <c r="I268" s="127"/>
      <c r="J268" s="127"/>
    </row>
    <row r="269" customFormat="false" ht="12.8" hidden="false" customHeight="false" outlineLevel="0" collapsed="false">
      <c r="A269" s="128"/>
      <c r="B269" s="128"/>
      <c r="C269" s="128"/>
      <c r="D269" s="128"/>
      <c r="E269" s="128"/>
      <c r="F269" s="128"/>
      <c r="G269" s="128"/>
      <c r="H269" s="128"/>
      <c r="I269" s="128"/>
      <c r="J269" s="128"/>
    </row>
    <row r="270" customFormat="false" ht="14.15" hidden="false" customHeight="true" outlineLevel="0" collapsed="false">
      <c r="A270" s="109" t="s">
        <v>154</v>
      </c>
      <c r="B270" s="110" t="s">
        <v>231</v>
      </c>
      <c r="C270" s="109" t="s">
        <v>232</v>
      </c>
      <c r="D270" s="109" t="s">
        <v>233</v>
      </c>
      <c r="E270" s="109" t="s">
        <v>234</v>
      </c>
      <c r="F270" s="109"/>
      <c r="G270" s="111" t="s">
        <v>235</v>
      </c>
      <c r="H270" s="110" t="s">
        <v>236</v>
      </c>
      <c r="I270" s="110" t="s">
        <v>237</v>
      </c>
      <c r="J270" s="110" t="s">
        <v>238</v>
      </c>
    </row>
    <row r="271" customFormat="false" ht="68.65" hidden="false" customHeight="true" outlineLevel="0" collapsed="false">
      <c r="A271" s="79" t="s">
        <v>239</v>
      </c>
      <c r="B271" s="81" t="s">
        <v>155</v>
      </c>
      <c r="C271" s="79" t="s">
        <v>62</v>
      </c>
      <c r="D271" s="79" t="s">
        <v>156</v>
      </c>
      <c r="E271" s="79" t="s">
        <v>279</v>
      </c>
      <c r="F271" s="79"/>
      <c r="G271" s="80" t="s">
        <v>145</v>
      </c>
      <c r="H271" s="112" t="n">
        <v>1</v>
      </c>
      <c r="I271" s="82" t="n">
        <v>138.87</v>
      </c>
      <c r="J271" s="82" t="n">
        <v>138.87</v>
      </c>
    </row>
    <row r="272" customFormat="false" ht="23.85" hidden="false" customHeight="true" outlineLevel="0" collapsed="false">
      <c r="A272" s="113" t="s">
        <v>241</v>
      </c>
      <c r="B272" s="114" t="s">
        <v>430</v>
      </c>
      <c r="C272" s="113" t="s">
        <v>67</v>
      </c>
      <c r="D272" s="113" t="s">
        <v>431</v>
      </c>
      <c r="E272" s="113" t="s">
        <v>432</v>
      </c>
      <c r="F272" s="113"/>
      <c r="G272" s="115" t="s">
        <v>111</v>
      </c>
      <c r="H272" s="116" t="n">
        <v>0.15</v>
      </c>
      <c r="I272" s="117" t="n">
        <v>93.55</v>
      </c>
      <c r="J272" s="117" t="n">
        <v>14.03</v>
      </c>
    </row>
    <row r="273" customFormat="false" ht="35.05" hidden="false" customHeight="true" outlineLevel="0" collapsed="false">
      <c r="A273" s="113" t="s">
        <v>241</v>
      </c>
      <c r="B273" s="114" t="s">
        <v>433</v>
      </c>
      <c r="C273" s="113" t="s">
        <v>67</v>
      </c>
      <c r="D273" s="113" t="s">
        <v>434</v>
      </c>
      <c r="E273" s="113" t="s">
        <v>370</v>
      </c>
      <c r="F273" s="113"/>
      <c r="G273" s="115" t="s">
        <v>69</v>
      </c>
      <c r="H273" s="116" t="n">
        <v>0.9257</v>
      </c>
      <c r="I273" s="117" t="n">
        <v>58.71</v>
      </c>
      <c r="J273" s="117" t="n">
        <v>54.34</v>
      </c>
    </row>
    <row r="274" customFormat="false" ht="35.05" hidden="false" customHeight="true" outlineLevel="0" collapsed="false">
      <c r="A274" s="113" t="s">
        <v>241</v>
      </c>
      <c r="B274" s="114" t="s">
        <v>435</v>
      </c>
      <c r="C274" s="113" t="s">
        <v>67</v>
      </c>
      <c r="D274" s="113" t="s">
        <v>436</v>
      </c>
      <c r="E274" s="113" t="s">
        <v>380</v>
      </c>
      <c r="F274" s="113"/>
      <c r="G274" s="115" t="s">
        <v>111</v>
      </c>
      <c r="H274" s="116" t="n">
        <v>0.0681</v>
      </c>
      <c r="I274" s="117" t="n">
        <v>525.8</v>
      </c>
      <c r="J274" s="117" t="n">
        <v>35.8</v>
      </c>
    </row>
    <row r="275" customFormat="false" ht="46.25" hidden="false" customHeight="true" outlineLevel="0" collapsed="false">
      <c r="A275" s="113" t="s">
        <v>241</v>
      </c>
      <c r="B275" s="114" t="s">
        <v>437</v>
      </c>
      <c r="C275" s="113" t="s">
        <v>62</v>
      </c>
      <c r="D275" s="113" t="s">
        <v>438</v>
      </c>
      <c r="E275" s="113" t="s">
        <v>409</v>
      </c>
      <c r="F275" s="113"/>
      <c r="G275" s="115" t="s">
        <v>69</v>
      </c>
      <c r="H275" s="116" t="n">
        <v>0.0743</v>
      </c>
      <c r="I275" s="117" t="n">
        <v>139.48</v>
      </c>
      <c r="J275" s="117" t="n">
        <v>10.36</v>
      </c>
    </row>
    <row r="276" customFormat="false" ht="23.85" hidden="false" customHeight="true" outlineLevel="0" collapsed="false">
      <c r="A276" s="113" t="s">
        <v>241</v>
      </c>
      <c r="B276" s="114" t="s">
        <v>139</v>
      </c>
      <c r="C276" s="113" t="s">
        <v>67</v>
      </c>
      <c r="D276" s="113" t="s">
        <v>140</v>
      </c>
      <c r="E276" s="113" t="s">
        <v>391</v>
      </c>
      <c r="F276" s="113"/>
      <c r="G276" s="115" t="s">
        <v>111</v>
      </c>
      <c r="H276" s="116" t="n">
        <v>0.0681</v>
      </c>
      <c r="I276" s="117" t="n">
        <v>324.32</v>
      </c>
      <c r="J276" s="117" t="n">
        <v>22.08</v>
      </c>
    </row>
    <row r="277" customFormat="false" ht="23.85" hidden="false" customHeight="true" outlineLevel="0" collapsed="false">
      <c r="A277" s="113" t="s">
        <v>241</v>
      </c>
      <c r="B277" s="114" t="s">
        <v>439</v>
      </c>
      <c r="C277" s="113" t="s">
        <v>67</v>
      </c>
      <c r="D277" s="113" t="s">
        <v>440</v>
      </c>
      <c r="E277" s="113" t="s">
        <v>323</v>
      </c>
      <c r="F277" s="113"/>
      <c r="G277" s="115" t="s">
        <v>111</v>
      </c>
      <c r="H277" s="116" t="n">
        <v>0.04</v>
      </c>
      <c r="I277" s="117" t="n">
        <v>56.72</v>
      </c>
      <c r="J277" s="117" t="n">
        <v>2.26</v>
      </c>
    </row>
    <row r="278" customFormat="false" ht="12.8" hidden="false" customHeight="false" outlineLevel="0" collapsed="false">
      <c r="A278" s="123"/>
      <c r="B278" s="123"/>
      <c r="C278" s="123"/>
      <c r="D278" s="123"/>
      <c r="E278" s="123" t="s">
        <v>257</v>
      </c>
      <c r="F278" s="124" t="n">
        <v>42.65</v>
      </c>
      <c r="G278" s="123" t="s">
        <v>258</v>
      </c>
      <c r="H278" s="124" t="n">
        <v>0</v>
      </c>
      <c r="I278" s="123" t="s">
        <v>259</v>
      </c>
      <c r="J278" s="124" t="n">
        <v>42.65</v>
      </c>
    </row>
    <row r="279" customFormat="false" ht="12.8" hidden="false" customHeight="true" outlineLevel="0" collapsed="false">
      <c r="A279" s="123"/>
      <c r="B279" s="123"/>
      <c r="C279" s="123"/>
      <c r="D279" s="123"/>
      <c r="E279" s="123" t="s">
        <v>260</v>
      </c>
      <c r="F279" s="124" t="n">
        <v>31.5</v>
      </c>
      <c r="G279" s="123"/>
      <c r="H279" s="125" t="s">
        <v>261</v>
      </c>
      <c r="I279" s="125"/>
      <c r="J279" s="124" t="n">
        <v>170.37</v>
      </c>
    </row>
    <row r="280" customFormat="false" ht="12.8" hidden="false" customHeight="true" outlineLevel="0" collapsed="false">
      <c r="A280" s="126" t="s">
        <v>262</v>
      </c>
      <c r="B280" s="126"/>
      <c r="C280" s="126"/>
      <c r="D280" s="126"/>
      <c r="E280" s="126"/>
      <c r="F280" s="126"/>
      <c r="G280" s="126"/>
      <c r="H280" s="126"/>
      <c r="I280" s="126"/>
      <c r="J280" s="126"/>
    </row>
    <row r="281" customFormat="false" ht="113.4" hidden="false" customHeight="true" outlineLevel="0" collapsed="false">
      <c r="A281" s="127" t="s">
        <v>441</v>
      </c>
      <c r="B281" s="127"/>
      <c r="C281" s="127"/>
      <c r="D281" s="127"/>
      <c r="E281" s="127"/>
      <c r="F281" s="127"/>
      <c r="G281" s="127"/>
      <c r="H281" s="127"/>
      <c r="I281" s="127"/>
      <c r="J281" s="127"/>
    </row>
    <row r="282" customFormat="false" ht="12.8" hidden="false" customHeight="false" outlineLevel="0" collapsed="false">
      <c r="A282" s="128"/>
      <c r="B282" s="128"/>
      <c r="C282" s="128"/>
      <c r="D282" s="128"/>
      <c r="E282" s="128"/>
      <c r="F282" s="128"/>
      <c r="G282" s="128"/>
      <c r="H282" s="128"/>
      <c r="I282" s="128"/>
      <c r="J282" s="128"/>
    </row>
    <row r="283" customFormat="false" ht="14.15" hidden="false" customHeight="true" outlineLevel="0" collapsed="false">
      <c r="A283" s="109" t="s">
        <v>157</v>
      </c>
      <c r="B283" s="110" t="s">
        <v>231</v>
      </c>
      <c r="C283" s="109" t="s">
        <v>232</v>
      </c>
      <c r="D283" s="109" t="s">
        <v>233</v>
      </c>
      <c r="E283" s="109" t="s">
        <v>234</v>
      </c>
      <c r="F283" s="109"/>
      <c r="G283" s="111" t="s">
        <v>235</v>
      </c>
      <c r="H283" s="110" t="s">
        <v>236</v>
      </c>
      <c r="I283" s="110" t="s">
        <v>237</v>
      </c>
      <c r="J283" s="110" t="s">
        <v>238</v>
      </c>
    </row>
    <row r="284" customFormat="false" ht="68.65" hidden="false" customHeight="true" outlineLevel="0" collapsed="false">
      <c r="A284" s="79" t="s">
        <v>239</v>
      </c>
      <c r="B284" s="81" t="s">
        <v>158</v>
      </c>
      <c r="C284" s="79" t="s">
        <v>62</v>
      </c>
      <c r="D284" s="79" t="s">
        <v>159</v>
      </c>
      <c r="E284" s="79" t="s">
        <v>279</v>
      </c>
      <c r="F284" s="79"/>
      <c r="G284" s="80" t="s">
        <v>145</v>
      </c>
      <c r="H284" s="112" t="n">
        <v>1</v>
      </c>
      <c r="I284" s="82" t="n">
        <v>143.59</v>
      </c>
      <c r="J284" s="82" t="n">
        <v>143.59</v>
      </c>
    </row>
    <row r="285" customFormat="false" ht="35.05" hidden="false" customHeight="true" outlineLevel="0" collapsed="false">
      <c r="A285" s="113" t="s">
        <v>241</v>
      </c>
      <c r="B285" s="114" t="s">
        <v>435</v>
      </c>
      <c r="C285" s="113" t="s">
        <v>67</v>
      </c>
      <c r="D285" s="113" t="s">
        <v>436</v>
      </c>
      <c r="E285" s="113" t="s">
        <v>380</v>
      </c>
      <c r="F285" s="113"/>
      <c r="G285" s="115" t="s">
        <v>111</v>
      </c>
      <c r="H285" s="116" t="n">
        <v>0.0661</v>
      </c>
      <c r="I285" s="117" t="n">
        <v>525.8</v>
      </c>
      <c r="J285" s="117" t="n">
        <v>34.75</v>
      </c>
    </row>
    <row r="286" customFormat="false" ht="23.85" hidden="false" customHeight="true" outlineLevel="0" collapsed="false">
      <c r="A286" s="113" t="s">
        <v>241</v>
      </c>
      <c r="B286" s="114" t="s">
        <v>442</v>
      </c>
      <c r="C286" s="113" t="s">
        <v>62</v>
      </c>
      <c r="D286" s="113" t="s">
        <v>443</v>
      </c>
      <c r="E286" s="113" t="s">
        <v>323</v>
      </c>
      <c r="F286" s="113"/>
      <c r="G286" s="115" t="s">
        <v>111</v>
      </c>
      <c r="H286" s="116" t="n">
        <v>0.063</v>
      </c>
      <c r="I286" s="117" t="n">
        <v>47.3</v>
      </c>
      <c r="J286" s="117" t="n">
        <v>2.97</v>
      </c>
    </row>
    <row r="287" customFormat="false" ht="35.05" hidden="false" customHeight="true" outlineLevel="0" collapsed="false">
      <c r="A287" s="113" t="s">
        <v>241</v>
      </c>
      <c r="B287" s="114" t="s">
        <v>433</v>
      </c>
      <c r="C287" s="113" t="s">
        <v>67</v>
      </c>
      <c r="D287" s="113" t="s">
        <v>434</v>
      </c>
      <c r="E287" s="113" t="s">
        <v>370</v>
      </c>
      <c r="F287" s="113"/>
      <c r="G287" s="115" t="s">
        <v>69</v>
      </c>
      <c r="H287" s="116" t="n">
        <v>0.8433</v>
      </c>
      <c r="I287" s="117" t="n">
        <v>58.71</v>
      </c>
      <c r="J287" s="117" t="n">
        <v>49.51</v>
      </c>
    </row>
    <row r="288" customFormat="false" ht="46.25" hidden="false" customHeight="true" outlineLevel="0" collapsed="false">
      <c r="A288" s="113" t="s">
        <v>241</v>
      </c>
      <c r="B288" s="114" t="s">
        <v>143</v>
      </c>
      <c r="C288" s="113" t="s">
        <v>62</v>
      </c>
      <c r="D288" s="113" t="s">
        <v>144</v>
      </c>
      <c r="E288" s="113" t="s">
        <v>345</v>
      </c>
      <c r="F288" s="113"/>
      <c r="G288" s="115" t="s">
        <v>145</v>
      </c>
      <c r="H288" s="116" t="n">
        <v>0.044</v>
      </c>
      <c r="I288" s="117" t="n">
        <v>118.03</v>
      </c>
      <c r="J288" s="117" t="n">
        <v>5.19</v>
      </c>
    </row>
    <row r="289" customFormat="false" ht="23.85" hidden="false" customHeight="true" outlineLevel="0" collapsed="false">
      <c r="A289" s="113" t="s">
        <v>241</v>
      </c>
      <c r="B289" s="114" t="s">
        <v>139</v>
      </c>
      <c r="C289" s="113" t="s">
        <v>67</v>
      </c>
      <c r="D289" s="113" t="s">
        <v>140</v>
      </c>
      <c r="E289" s="113" t="s">
        <v>391</v>
      </c>
      <c r="F289" s="113"/>
      <c r="G289" s="115" t="s">
        <v>111</v>
      </c>
      <c r="H289" s="116" t="n">
        <v>0.0661</v>
      </c>
      <c r="I289" s="117" t="n">
        <v>324.32</v>
      </c>
      <c r="J289" s="117" t="n">
        <v>21.43</v>
      </c>
    </row>
    <row r="290" customFormat="false" ht="46.25" hidden="false" customHeight="true" outlineLevel="0" collapsed="false">
      <c r="A290" s="113" t="s">
        <v>241</v>
      </c>
      <c r="B290" s="114" t="s">
        <v>437</v>
      </c>
      <c r="C290" s="113" t="s">
        <v>62</v>
      </c>
      <c r="D290" s="113" t="s">
        <v>438</v>
      </c>
      <c r="E290" s="113" t="s">
        <v>409</v>
      </c>
      <c r="F290" s="113"/>
      <c r="G290" s="115" t="s">
        <v>69</v>
      </c>
      <c r="H290" s="116" t="n">
        <v>0.1127</v>
      </c>
      <c r="I290" s="117" t="n">
        <v>139.48</v>
      </c>
      <c r="J290" s="117" t="n">
        <v>15.71</v>
      </c>
    </row>
    <row r="291" customFormat="false" ht="23.85" hidden="false" customHeight="true" outlineLevel="0" collapsed="false">
      <c r="A291" s="113" t="s">
        <v>241</v>
      </c>
      <c r="B291" s="114" t="s">
        <v>430</v>
      </c>
      <c r="C291" s="113" t="s">
        <v>67</v>
      </c>
      <c r="D291" s="113" t="s">
        <v>431</v>
      </c>
      <c r="E291" s="113" t="s">
        <v>432</v>
      </c>
      <c r="F291" s="113"/>
      <c r="G291" s="115" t="s">
        <v>111</v>
      </c>
      <c r="H291" s="116" t="n">
        <v>0.15</v>
      </c>
      <c r="I291" s="117" t="n">
        <v>93.55</v>
      </c>
      <c r="J291" s="117" t="n">
        <v>14.03</v>
      </c>
    </row>
    <row r="292" customFormat="false" ht="12.8" hidden="false" customHeight="false" outlineLevel="0" collapsed="false">
      <c r="A292" s="123"/>
      <c r="B292" s="123"/>
      <c r="C292" s="123"/>
      <c r="D292" s="123"/>
      <c r="E292" s="123" t="s">
        <v>257</v>
      </c>
      <c r="F292" s="124" t="n">
        <v>44.49</v>
      </c>
      <c r="G292" s="123" t="s">
        <v>258</v>
      </c>
      <c r="H292" s="124" t="n">
        <v>0</v>
      </c>
      <c r="I292" s="123" t="s">
        <v>259</v>
      </c>
      <c r="J292" s="124" t="n">
        <v>44.49</v>
      </c>
    </row>
    <row r="293" customFormat="false" ht="12.8" hidden="false" customHeight="true" outlineLevel="0" collapsed="false">
      <c r="A293" s="123"/>
      <c r="B293" s="123"/>
      <c r="C293" s="123"/>
      <c r="D293" s="123"/>
      <c r="E293" s="123" t="s">
        <v>260</v>
      </c>
      <c r="F293" s="124" t="n">
        <v>32.57</v>
      </c>
      <c r="G293" s="123"/>
      <c r="H293" s="125" t="s">
        <v>261</v>
      </c>
      <c r="I293" s="125"/>
      <c r="J293" s="124" t="n">
        <v>176.16</v>
      </c>
    </row>
    <row r="294" customFormat="false" ht="12.8" hidden="false" customHeight="true" outlineLevel="0" collapsed="false">
      <c r="A294" s="126" t="s">
        <v>262</v>
      </c>
      <c r="B294" s="126"/>
      <c r="C294" s="126"/>
      <c r="D294" s="126"/>
      <c r="E294" s="126"/>
      <c r="F294" s="126"/>
      <c r="G294" s="126"/>
      <c r="H294" s="126"/>
      <c r="I294" s="126"/>
      <c r="J294" s="126"/>
    </row>
    <row r="295" customFormat="false" ht="124.6" hidden="false" customHeight="true" outlineLevel="0" collapsed="false">
      <c r="A295" s="127" t="s">
        <v>444</v>
      </c>
      <c r="B295" s="127"/>
      <c r="C295" s="127"/>
      <c r="D295" s="127"/>
      <c r="E295" s="127"/>
      <c r="F295" s="127"/>
      <c r="G295" s="127"/>
      <c r="H295" s="127"/>
      <c r="I295" s="127"/>
      <c r="J295" s="127"/>
    </row>
    <row r="296" customFormat="false" ht="12.8" hidden="false" customHeight="false" outlineLevel="0" collapsed="false">
      <c r="A296" s="128"/>
      <c r="B296" s="128"/>
      <c r="C296" s="128"/>
      <c r="D296" s="128"/>
      <c r="E296" s="128"/>
      <c r="F296" s="128"/>
      <c r="G296" s="128"/>
      <c r="H296" s="128"/>
      <c r="I296" s="128"/>
      <c r="J296" s="128"/>
    </row>
    <row r="297" customFormat="false" ht="14.15" hidden="false" customHeight="true" outlineLevel="0" collapsed="false">
      <c r="A297" s="109" t="s">
        <v>161</v>
      </c>
      <c r="B297" s="110" t="s">
        <v>231</v>
      </c>
      <c r="C297" s="109" t="s">
        <v>232</v>
      </c>
      <c r="D297" s="109" t="s">
        <v>233</v>
      </c>
      <c r="E297" s="109" t="s">
        <v>234</v>
      </c>
      <c r="F297" s="109"/>
      <c r="G297" s="111" t="s">
        <v>235</v>
      </c>
      <c r="H297" s="110" t="s">
        <v>236</v>
      </c>
      <c r="I297" s="110" t="s">
        <v>237</v>
      </c>
      <c r="J297" s="110" t="s">
        <v>238</v>
      </c>
    </row>
    <row r="298" customFormat="false" ht="23.85" hidden="false" customHeight="true" outlineLevel="0" collapsed="false">
      <c r="A298" s="79" t="s">
        <v>239</v>
      </c>
      <c r="B298" s="81" t="s">
        <v>162</v>
      </c>
      <c r="C298" s="79" t="s">
        <v>62</v>
      </c>
      <c r="D298" s="79" t="s">
        <v>163</v>
      </c>
      <c r="E298" s="79" t="s">
        <v>375</v>
      </c>
      <c r="F298" s="79"/>
      <c r="G298" s="80" t="s">
        <v>145</v>
      </c>
      <c r="H298" s="112" t="n">
        <v>1</v>
      </c>
      <c r="I298" s="82" t="n">
        <v>949.51</v>
      </c>
      <c r="J298" s="82" t="n">
        <v>949.51</v>
      </c>
    </row>
    <row r="299" customFormat="false" ht="23.85" hidden="false" customHeight="true" outlineLevel="0" collapsed="false">
      <c r="A299" s="113" t="s">
        <v>241</v>
      </c>
      <c r="B299" s="114" t="s">
        <v>445</v>
      </c>
      <c r="C299" s="113" t="s">
        <v>67</v>
      </c>
      <c r="D299" s="113" t="s">
        <v>446</v>
      </c>
      <c r="E299" s="113" t="s">
        <v>244</v>
      </c>
      <c r="F299" s="113"/>
      <c r="G299" s="115" t="s">
        <v>245</v>
      </c>
      <c r="H299" s="116" t="n">
        <v>0.3333</v>
      </c>
      <c r="I299" s="117" t="n">
        <v>29.28</v>
      </c>
      <c r="J299" s="117" t="n">
        <v>9.75</v>
      </c>
    </row>
    <row r="300" customFormat="false" ht="23.85" hidden="false" customHeight="true" outlineLevel="0" collapsed="false">
      <c r="A300" s="113" t="s">
        <v>241</v>
      </c>
      <c r="B300" s="114" t="s">
        <v>242</v>
      </c>
      <c r="C300" s="113" t="s">
        <v>67</v>
      </c>
      <c r="D300" s="113" t="s">
        <v>243</v>
      </c>
      <c r="E300" s="113" t="s">
        <v>244</v>
      </c>
      <c r="F300" s="113"/>
      <c r="G300" s="115" t="s">
        <v>245</v>
      </c>
      <c r="H300" s="116" t="n">
        <v>0.6667</v>
      </c>
      <c r="I300" s="117" t="n">
        <v>23.65</v>
      </c>
      <c r="J300" s="117" t="n">
        <v>15.76</v>
      </c>
    </row>
    <row r="301" customFormat="false" ht="23.85" hidden="false" customHeight="true" outlineLevel="0" collapsed="false">
      <c r="A301" s="118" t="s">
        <v>248</v>
      </c>
      <c r="B301" s="119" t="s">
        <v>447</v>
      </c>
      <c r="C301" s="118" t="s">
        <v>67</v>
      </c>
      <c r="D301" s="118" t="s">
        <v>448</v>
      </c>
      <c r="E301" s="118" t="s">
        <v>251</v>
      </c>
      <c r="F301" s="118"/>
      <c r="G301" s="120" t="s">
        <v>69</v>
      </c>
      <c r="H301" s="121" t="n">
        <v>1</v>
      </c>
      <c r="I301" s="122" t="n">
        <v>924</v>
      </c>
      <c r="J301" s="122" t="n">
        <v>924</v>
      </c>
    </row>
    <row r="302" customFormat="false" ht="12.8" hidden="false" customHeight="false" outlineLevel="0" collapsed="false">
      <c r="A302" s="123"/>
      <c r="B302" s="123"/>
      <c r="C302" s="123"/>
      <c r="D302" s="123"/>
      <c r="E302" s="123" t="s">
        <v>257</v>
      </c>
      <c r="F302" s="124" t="n">
        <v>19.43</v>
      </c>
      <c r="G302" s="123" t="s">
        <v>258</v>
      </c>
      <c r="H302" s="124" t="n">
        <v>0</v>
      </c>
      <c r="I302" s="123" t="s">
        <v>259</v>
      </c>
      <c r="J302" s="124" t="n">
        <v>19.43</v>
      </c>
    </row>
    <row r="303" customFormat="false" ht="12.8" hidden="false" customHeight="true" outlineLevel="0" collapsed="false">
      <c r="A303" s="123"/>
      <c r="B303" s="123"/>
      <c r="C303" s="123"/>
      <c r="D303" s="123"/>
      <c r="E303" s="123" t="s">
        <v>260</v>
      </c>
      <c r="F303" s="124" t="n">
        <v>215.35</v>
      </c>
      <c r="G303" s="123"/>
      <c r="H303" s="125" t="s">
        <v>261</v>
      </c>
      <c r="I303" s="125"/>
      <c r="J303" s="124" t="n">
        <v>1164.86</v>
      </c>
    </row>
    <row r="304" customFormat="false" ht="12.8" hidden="false" customHeight="true" outlineLevel="0" collapsed="false">
      <c r="A304" s="126" t="s">
        <v>262</v>
      </c>
      <c r="B304" s="126"/>
      <c r="C304" s="126"/>
      <c r="D304" s="126"/>
      <c r="E304" s="126"/>
      <c r="F304" s="126"/>
      <c r="G304" s="126"/>
      <c r="H304" s="126"/>
      <c r="I304" s="126"/>
      <c r="J304" s="126"/>
    </row>
    <row r="305" customFormat="false" ht="35.05" hidden="false" customHeight="true" outlineLevel="0" collapsed="false">
      <c r="A305" s="127" t="s">
        <v>449</v>
      </c>
      <c r="B305" s="127"/>
      <c r="C305" s="127"/>
      <c r="D305" s="127"/>
      <c r="E305" s="127"/>
      <c r="F305" s="127"/>
      <c r="G305" s="127"/>
      <c r="H305" s="127"/>
      <c r="I305" s="127"/>
      <c r="J305" s="127"/>
    </row>
    <row r="306" customFormat="false" ht="12.8" hidden="false" customHeight="false" outlineLevel="0" collapsed="false">
      <c r="A306" s="128"/>
      <c r="B306" s="128"/>
      <c r="C306" s="128"/>
      <c r="D306" s="128"/>
      <c r="E306" s="128"/>
      <c r="F306" s="128"/>
      <c r="G306" s="128"/>
      <c r="H306" s="128"/>
      <c r="I306" s="128"/>
      <c r="J306" s="128"/>
    </row>
    <row r="307" customFormat="false" ht="14.15" hidden="false" customHeight="true" outlineLevel="0" collapsed="false">
      <c r="A307" s="109" t="s">
        <v>164</v>
      </c>
      <c r="B307" s="110" t="s">
        <v>231</v>
      </c>
      <c r="C307" s="109" t="s">
        <v>232</v>
      </c>
      <c r="D307" s="109" t="s">
        <v>233</v>
      </c>
      <c r="E307" s="109" t="s">
        <v>234</v>
      </c>
      <c r="F307" s="109"/>
      <c r="G307" s="111" t="s">
        <v>235</v>
      </c>
      <c r="H307" s="110" t="s">
        <v>236</v>
      </c>
      <c r="I307" s="110" t="s">
        <v>237</v>
      </c>
      <c r="J307" s="110" t="s">
        <v>238</v>
      </c>
    </row>
    <row r="308" customFormat="false" ht="23.85" hidden="false" customHeight="true" outlineLevel="0" collapsed="false">
      <c r="A308" s="79" t="s">
        <v>239</v>
      </c>
      <c r="B308" s="81" t="s">
        <v>165</v>
      </c>
      <c r="C308" s="79" t="s">
        <v>62</v>
      </c>
      <c r="D308" s="79" t="s">
        <v>166</v>
      </c>
      <c r="E308" s="79" t="s">
        <v>279</v>
      </c>
      <c r="F308" s="79"/>
      <c r="G308" s="80" t="s">
        <v>167</v>
      </c>
      <c r="H308" s="112" t="n">
        <v>1</v>
      </c>
      <c r="I308" s="82" t="n">
        <v>142.43</v>
      </c>
      <c r="J308" s="82" t="n">
        <v>142.43</v>
      </c>
    </row>
    <row r="309" customFormat="false" ht="23.85" hidden="false" customHeight="true" outlineLevel="0" collapsed="false">
      <c r="A309" s="113" t="s">
        <v>241</v>
      </c>
      <c r="B309" s="114" t="s">
        <v>242</v>
      </c>
      <c r="C309" s="113" t="s">
        <v>67</v>
      </c>
      <c r="D309" s="113" t="s">
        <v>243</v>
      </c>
      <c r="E309" s="113" t="s">
        <v>244</v>
      </c>
      <c r="F309" s="113"/>
      <c r="G309" s="115" t="s">
        <v>245</v>
      </c>
      <c r="H309" s="116" t="n">
        <v>0.2</v>
      </c>
      <c r="I309" s="117" t="n">
        <v>23.65</v>
      </c>
      <c r="J309" s="117" t="n">
        <v>4.73</v>
      </c>
    </row>
    <row r="310" customFormat="false" ht="23.85" hidden="false" customHeight="true" outlineLevel="0" collapsed="false">
      <c r="A310" s="113" t="s">
        <v>241</v>
      </c>
      <c r="B310" s="114" t="s">
        <v>364</v>
      </c>
      <c r="C310" s="113" t="s">
        <v>67</v>
      </c>
      <c r="D310" s="113" t="s">
        <v>365</v>
      </c>
      <c r="E310" s="113" t="s">
        <v>244</v>
      </c>
      <c r="F310" s="113"/>
      <c r="G310" s="115" t="s">
        <v>245</v>
      </c>
      <c r="H310" s="116" t="n">
        <v>0.2</v>
      </c>
      <c r="I310" s="117" t="n">
        <v>28.53</v>
      </c>
      <c r="J310" s="117" t="n">
        <v>5.7</v>
      </c>
    </row>
    <row r="311" customFormat="false" ht="23.85" hidden="false" customHeight="true" outlineLevel="0" collapsed="false">
      <c r="A311" s="118" t="s">
        <v>248</v>
      </c>
      <c r="B311" s="119" t="s">
        <v>450</v>
      </c>
      <c r="C311" s="118" t="s">
        <v>67</v>
      </c>
      <c r="D311" s="118" t="s">
        <v>451</v>
      </c>
      <c r="E311" s="118" t="s">
        <v>251</v>
      </c>
      <c r="F311" s="118"/>
      <c r="G311" s="120" t="s">
        <v>64</v>
      </c>
      <c r="H311" s="121" t="n">
        <v>1</v>
      </c>
      <c r="I311" s="122" t="n">
        <v>132</v>
      </c>
      <c r="J311" s="122" t="n">
        <v>132</v>
      </c>
    </row>
    <row r="312" customFormat="false" ht="12.8" hidden="false" customHeight="false" outlineLevel="0" collapsed="false">
      <c r="A312" s="123"/>
      <c r="B312" s="123"/>
      <c r="C312" s="123"/>
      <c r="D312" s="123"/>
      <c r="E312" s="123" t="s">
        <v>257</v>
      </c>
      <c r="F312" s="124" t="n">
        <v>7.84</v>
      </c>
      <c r="G312" s="123" t="s">
        <v>258</v>
      </c>
      <c r="H312" s="124" t="n">
        <v>0</v>
      </c>
      <c r="I312" s="123" t="s">
        <v>259</v>
      </c>
      <c r="J312" s="124" t="n">
        <v>7.84</v>
      </c>
    </row>
    <row r="313" customFormat="false" ht="12.8" hidden="false" customHeight="true" outlineLevel="0" collapsed="false">
      <c r="A313" s="123"/>
      <c r="B313" s="123"/>
      <c r="C313" s="123"/>
      <c r="D313" s="123"/>
      <c r="E313" s="123" t="s">
        <v>260</v>
      </c>
      <c r="F313" s="124" t="n">
        <v>32.3</v>
      </c>
      <c r="G313" s="123"/>
      <c r="H313" s="125" t="s">
        <v>261</v>
      </c>
      <c r="I313" s="125"/>
      <c r="J313" s="124" t="n">
        <v>174.73</v>
      </c>
    </row>
    <row r="314" customFormat="false" ht="12.8" hidden="false" customHeight="true" outlineLevel="0" collapsed="false">
      <c r="A314" s="126" t="s">
        <v>262</v>
      </c>
      <c r="B314" s="126"/>
      <c r="C314" s="126"/>
      <c r="D314" s="126"/>
      <c r="E314" s="126"/>
      <c r="F314" s="126"/>
      <c r="G314" s="126"/>
      <c r="H314" s="126"/>
      <c r="I314" s="126"/>
      <c r="J314" s="126"/>
    </row>
    <row r="315" customFormat="false" ht="12.8" hidden="false" customHeight="true" outlineLevel="0" collapsed="false">
      <c r="A315" s="127" t="s">
        <v>452</v>
      </c>
      <c r="B315" s="127"/>
      <c r="C315" s="127"/>
      <c r="D315" s="127"/>
      <c r="E315" s="127"/>
      <c r="F315" s="127"/>
      <c r="G315" s="127"/>
      <c r="H315" s="127"/>
      <c r="I315" s="127"/>
      <c r="J315" s="127"/>
    </row>
    <row r="316" customFormat="false" ht="12.8" hidden="false" customHeight="false" outlineLevel="0" collapsed="false">
      <c r="A316" s="128"/>
      <c r="B316" s="128"/>
      <c r="C316" s="128"/>
      <c r="D316" s="128"/>
      <c r="E316" s="128"/>
      <c r="F316" s="128"/>
      <c r="G316" s="128"/>
      <c r="H316" s="128"/>
      <c r="I316" s="128"/>
      <c r="J316" s="128"/>
    </row>
    <row r="317" customFormat="false" ht="14.15" hidden="false" customHeight="true" outlineLevel="0" collapsed="false">
      <c r="A317" s="109" t="s">
        <v>168</v>
      </c>
      <c r="B317" s="110" t="s">
        <v>231</v>
      </c>
      <c r="C317" s="109" t="s">
        <v>232</v>
      </c>
      <c r="D317" s="109" t="s">
        <v>233</v>
      </c>
      <c r="E317" s="109" t="s">
        <v>234</v>
      </c>
      <c r="F317" s="109"/>
      <c r="G317" s="111" t="s">
        <v>235</v>
      </c>
      <c r="H317" s="110" t="s">
        <v>236</v>
      </c>
      <c r="I317" s="110" t="s">
        <v>237</v>
      </c>
      <c r="J317" s="110" t="s">
        <v>238</v>
      </c>
    </row>
    <row r="318" customFormat="false" ht="35.05" hidden="false" customHeight="true" outlineLevel="0" collapsed="false">
      <c r="A318" s="79" t="s">
        <v>239</v>
      </c>
      <c r="B318" s="81" t="s">
        <v>169</v>
      </c>
      <c r="C318" s="79" t="s">
        <v>62</v>
      </c>
      <c r="D318" s="79" t="s">
        <v>170</v>
      </c>
      <c r="E318" s="79" t="s">
        <v>375</v>
      </c>
      <c r="F318" s="79"/>
      <c r="G318" s="80" t="s">
        <v>54</v>
      </c>
      <c r="H318" s="112" t="n">
        <v>1</v>
      </c>
      <c r="I318" s="82" t="n">
        <v>276.2</v>
      </c>
      <c r="J318" s="82" t="n">
        <v>276.2</v>
      </c>
    </row>
    <row r="319" customFormat="false" ht="46.25" hidden="false" customHeight="true" outlineLevel="0" collapsed="false">
      <c r="A319" s="113" t="s">
        <v>241</v>
      </c>
      <c r="B319" s="114" t="s">
        <v>453</v>
      </c>
      <c r="C319" s="113" t="s">
        <v>67</v>
      </c>
      <c r="D319" s="113" t="s">
        <v>454</v>
      </c>
      <c r="E319" s="113" t="s">
        <v>287</v>
      </c>
      <c r="F319" s="113"/>
      <c r="G319" s="115" t="s">
        <v>288</v>
      </c>
      <c r="H319" s="116" t="n">
        <v>0.0667</v>
      </c>
      <c r="I319" s="117" t="n">
        <v>247.6</v>
      </c>
      <c r="J319" s="117" t="n">
        <v>16.51</v>
      </c>
    </row>
    <row r="320" customFormat="false" ht="23.85" hidden="false" customHeight="true" outlineLevel="0" collapsed="false">
      <c r="A320" s="113" t="s">
        <v>241</v>
      </c>
      <c r="B320" s="114" t="s">
        <v>430</v>
      </c>
      <c r="C320" s="113" t="s">
        <v>67</v>
      </c>
      <c r="D320" s="113" t="s">
        <v>431</v>
      </c>
      <c r="E320" s="113" t="s">
        <v>432</v>
      </c>
      <c r="F320" s="113"/>
      <c r="G320" s="115" t="s">
        <v>111</v>
      </c>
      <c r="H320" s="116" t="n">
        <v>0.024</v>
      </c>
      <c r="I320" s="117" t="n">
        <v>93.55</v>
      </c>
      <c r="J320" s="117" t="n">
        <v>2.24</v>
      </c>
    </row>
    <row r="321" customFormat="false" ht="23.85" hidden="false" customHeight="true" outlineLevel="0" collapsed="false">
      <c r="A321" s="113" t="s">
        <v>241</v>
      </c>
      <c r="B321" s="114" t="s">
        <v>455</v>
      </c>
      <c r="C321" s="113" t="s">
        <v>67</v>
      </c>
      <c r="D321" s="113" t="s">
        <v>456</v>
      </c>
      <c r="E321" s="113" t="s">
        <v>457</v>
      </c>
      <c r="F321" s="113"/>
      <c r="G321" s="115" t="s">
        <v>111</v>
      </c>
      <c r="H321" s="116" t="n">
        <v>0.004</v>
      </c>
      <c r="I321" s="117" t="n">
        <v>27.49</v>
      </c>
      <c r="J321" s="117" t="n">
        <v>0.1</v>
      </c>
    </row>
    <row r="322" customFormat="false" ht="46.25" hidden="false" customHeight="true" outlineLevel="0" collapsed="false">
      <c r="A322" s="113" t="s">
        <v>241</v>
      </c>
      <c r="B322" s="114" t="s">
        <v>458</v>
      </c>
      <c r="C322" s="113" t="s">
        <v>67</v>
      </c>
      <c r="D322" s="113" t="s">
        <v>459</v>
      </c>
      <c r="E322" s="113" t="s">
        <v>287</v>
      </c>
      <c r="F322" s="113"/>
      <c r="G322" s="115" t="s">
        <v>311</v>
      </c>
      <c r="H322" s="116" t="n">
        <v>0.1556</v>
      </c>
      <c r="I322" s="117" t="n">
        <v>60.07</v>
      </c>
      <c r="J322" s="117" t="n">
        <v>9.34</v>
      </c>
    </row>
    <row r="323" customFormat="false" ht="23.85" hidden="false" customHeight="true" outlineLevel="0" collapsed="false">
      <c r="A323" s="113" t="s">
        <v>241</v>
      </c>
      <c r="B323" s="114" t="s">
        <v>242</v>
      </c>
      <c r="C323" s="113" t="s">
        <v>67</v>
      </c>
      <c r="D323" s="113" t="s">
        <v>243</v>
      </c>
      <c r="E323" s="113" t="s">
        <v>244</v>
      </c>
      <c r="F323" s="113"/>
      <c r="G323" s="115" t="s">
        <v>245</v>
      </c>
      <c r="H323" s="116" t="n">
        <v>0.2222</v>
      </c>
      <c r="I323" s="117" t="n">
        <v>23.65</v>
      </c>
      <c r="J323" s="117" t="n">
        <v>5.25</v>
      </c>
    </row>
    <row r="324" customFormat="false" ht="23.85" hidden="false" customHeight="true" outlineLevel="0" collapsed="false">
      <c r="A324" s="113" t="s">
        <v>241</v>
      </c>
      <c r="B324" s="114" t="s">
        <v>445</v>
      </c>
      <c r="C324" s="113" t="s">
        <v>67</v>
      </c>
      <c r="D324" s="113" t="s">
        <v>446</v>
      </c>
      <c r="E324" s="113" t="s">
        <v>244</v>
      </c>
      <c r="F324" s="113"/>
      <c r="G324" s="115" t="s">
        <v>245</v>
      </c>
      <c r="H324" s="116" t="n">
        <v>0.2222</v>
      </c>
      <c r="I324" s="117" t="n">
        <v>29.28</v>
      </c>
      <c r="J324" s="117" t="n">
        <v>6.5</v>
      </c>
    </row>
    <row r="325" customFormat="false" ht="23.85" hidden="false" customHeight="true" outlineLevel="0" collapsed="false">
      <c r="A325" s="113" t="s">
        <v>241</v>
      </c>
      <c r="B325" s="114" t="s">
        <v>139</v>
      </c>
      <c r="C325" s="113" t="s">
        <v>67</v>
      </c>
      <c r="D325" s="113" t="s">
        <v>140</v>
      </c>
      <c r="E325" s="113" t="s">
        <v>391</v>
      </c>
      <c r="F325" s="113"/>
      <c r="G325" s="115" t="s">
        <v>111</v>
      </c>
      <c r="H325" s="116" t="n">
        <v>0.02</v>
      </c>
      <c r="I325" s="117" t="n">
        <v>324.32</v>
      </c>
      <c r="J325" s="117" t="n">
        <v>6.48</v>
      </c>
    </row>
    <row r="326" customFormat="false" ht="35.05" hidden="false" customHeight="true" outlineLevel="0" collapsed="false">
      <c r="A326" s="113" t="s">
        <v>241</v>
      </c>
      <c r="B326" s="114" t="s">
        <v>460</v>
      </c>
      <c r="C326" s="113" t="s">
        <v>67</v>
      </c>
      <c r="D326" s="113" t="s">
        <v>461</v>
      </c>
      <c r="E326" s="113" t="s">
        <v>380</v>
      </c>
      <c r="F326" s="113"/>
      <c r="G326" s="115" t="s">
        <v>111</v>
      </c>
      <c r="H326" s="116" t="n">
        <v>0.02</v>
      </c>
      <c r="I326" s="117" t="n">
        <v>482.71</v>
      </c>
      <c r="J326" s="117" t="n">
        <v>9.65</v>
      </c>
    </row>
    <row r="327" customFormat="false" ht="23.85" hidden="false" customHeight="true" outlineLevel="0" collapsed="false">
      <c r="A327" s="118" t="s">
        <v>248</v>
      </c>
      <c r="B327" s="119" t="s">
        <v>462</v>
      </c>
      <c r="C327" s="118" t="s">
        <v>295</v>
      </c>
      <c r="D327" s="118" t="s">
        <v>463</v>
      </c>
      <c r="E327" s="118" t="s">
        <v>251</v>
      </c>
      <c r="F327" s="118"/>
      <c r="G327" s="120" t="s">
        <v>464</v>
      </c>
      <c r="H327" s="121" t="n">
        <v>0.6962</v>
      </c>
      <c r="I327" s="122" t="n">
        <v>35.5378</v>
      </c>
      <c r="J327" s="122" t="n">
        <v>24.7414164</v>
      </c>
    </row>
    <row r="328" customFormat="false" ht="23.85" hidden="false" customHeight="true" outlineLevel="0" collapsed="false">
      <c r="A328" s="118" t="s">
        <v>248</v>
      </c>
      <c r="B328" s="119" t="s">
        <v>465</v>
      </c>
      <c r="C328" s="118" t="s">
        <v>67</v>
      </c>
      <c r="D328" s="118" t="s">
        <v>466</v>
      </c>
      <c r="E328" s="118" t="s">
        <v>251</v>
      </c>
      <c r="F328" s="118"/>
      <c r="G328" s="120" t="s">
        <v>89</v>
      </c>
      <c r="H328" s="121" t="n">
        <v>3</v>
      </c>
      <c r="I328" s="122" t="n">
        <v>65.13</v>
      </c>
      <c r="J328" s="122" t="n">
        <v>195.39</v>
      </c>
    </row>
    <row r="329" customFormat="false" ht="12.8" hidden="false" customHeight="false" outlineLevel="0" collapsed="false">
      <c r="A329" s="123"/>
      <c r="B329" s="123"/>
      <c r="C329" s="123"/>
      <c r="D329" s="123"/>
      <c r="E329" s="123" t="s">
        <v>257</v>
      </c>
      <c r="F329" s="124" t="n">
        <v>22.11</v>
      </c>
      <c r="G329" s="123" t="s">
        <v>258</v>
      </c>
      <c r="H329" s="124" t="n">
        <v>0</v>
      </c>
      <c r="I329" s="123" t="s">
        <v>259</v>
      </c>
      <c r="J329" s="124" t="n">
        <v>22.11</v>
      </c>
    </row>
    <row r="330" customFormat="false" ht="12.8" hidden="false" customHeight="true" outlineLevel="0" collapsed="false">
      <c r="A330" s="123"/>
      <c r="B330" s="123"/>
      <c r="C330" s="123"/>
      <c r="D330" s="123"/>
      <c r="E330" s="123" t="s">
        <v>260</v>
      </c>
      <c r="F330" s="124" t="n">
        <v>62.64</v>
      </c>
      <c r="G330" s="123"/>
      <c r="H330" s="125" t="s">
        <v>261</v>
      </c>
      <c r="I330" s="125"/>
      <c r="J330" s="124" t="n">
        <v>338.84</v>
      </c>
    </row>
    <row r="331" customFormat="false" ht="12.8" hidden="false" customHeight="true" outlineLevel="0" collapsed="false">
      <c r="A331" s="126" t="s">
        <v>262</v>
      </c>
      <c r="B331" s="126"/>
      <c r="C331" s="126"/>
      <c r="D331" s="126"/>
      <c r="E331" s="126"/>
      <c r="F331" s="126"/>
      <c r="G331" s="126"/>
      <c r="H331" s="126"/>
      <c r="I331" s="126"/>
      <c r="J331" s="126"/>
    </row>
    <row r="332" customFormat="false" ht="124.6" hidden="false" customHeight="true" outlineLevel="0" collapsed="false">
      <c r="A332" s="127" t="s">
        <v>467</v>
      </c>
      <c r="B332" s="127"/>
      <c r="C332" s="127"/>
      <c r="D332" s="127"/>
      <c r="E332" s="127"/>
      <c r="F332" s="127"/>
      <c r="G332" s="127"/>
      <c r="H332" s="127"/>
      <c r="I332" s="127"/>
      <c r="J332" s="127"/>
    </row>
    <row r="333" customFormat="false" ht="12.8" hidden="false" customHeight="false" outlineLevel="0" collapsed="false">
      <c r="A333" s="128"/>
      <c r="B333" s="128"/>
      <c r="C333" s="128"/>
      <c r="D333" s="128"/>
      <c r="E333" s="128"/>
      <c r="F333" s="128"/>
      <c r="G333" s="128"/>
      <c r="H333" s="128"/>
      <c r="I333" s="128"/>
      <c r="J333" s="128"/>
    </row>
    <row r="334" customFormat="false" ht="14.15" hidden="false" customHeight="true" outlineLevel="0" collapsed="false">
      <c r="A334" s="109" t="s">
        <v>172</v>
      </c>
      <c r="B334" s="110" t="s">
        <v>231</v>
      </c>
      <c r="C334" s="109" t="s">
        <v>232</v>
      </c>
      <c r="D334" s="109" t="s">
        <v>233</v>
      </c>
      <c r="E334" s="109" t="s">
        <v>234</v>
      </c>
      <c r="F334" s="109"/>
      <c r="G334" s="111" t="s">
        <v>235</v>
      </c>
      <c r="H334" s="110" t="s">
        <v>236</v>
      </c>
      <c r="I334" s="110" t="s">
        <v>237</v>
      </c>
      <c r="J334" s="110" t="s">
        <v>238</v>
      </c>
    </row>
    <row r="335" customFormat="false" ht="23.85" hidden="false" customHeight="true" outlineLevel="0" collapsed="false">
      <c r="A335" s="79" t="s">
        <v>239</v>
      </c>
      <c r="B335" s="81" t="s">
        <v>173</v>
      </c>
      <c r="C335" s="79" t="s">
        <v>62</v>
      </c>
      <c r="D335" s="79" t="s">
        <v>174</v>
      </c>
      <c r="E335" s="79" t="s">
        <v>375</v>
      </c>
      <c r="F335" s="79"/>
      <c r="G335" s="80" t="s">
        <v>54</v>
      </c>
      <c r="H335" s="112" t="n">
        <v>1</v>
      </c>
      <c r="I335" s="82" t="n">
        <v>67.42</v>
      </c>
      <c r="J335" s="82" t="n">
        <v>67.42</v>
      </c>
    </row>
    <row r="336" customFormat="false" ht="23.85" hidden="false" customHeight="true" outlineLevel="0" collapsed="false">
      <c r="A336" s="113" t="s">
        <v>241</v>
      </c>
      <c r="B336" s="114" t="s">
        <v>468</v>
      </c>
      <c r="C336" s="113" t="s">
        <v>67</v>
      </c>
      <c r="D336" s="113" t="s">
        <v>469</v>
      </c>
      <c r="E336" s="113" t="s">
        <v>244</v>
      </c>
      <c r="F336" s="113"/>
      <c r="G336" s="115" t="s">
        <v>245</v>
      </c>
      <c r="H336" s="116" t="n">
        <v>0.35</v>
      </c>
      <c r="I336" s="117" t="n">
        <v>24.09</v>
      </c>
      <c r="J336" s="117" t="n">
        <v>8.43</v>
      </c>
    </row>
    <row r="337" customFormat="false" ht="23.85" hidden="false" customHeight="true" outlineLevel="0" collapsed="false">
      <c r="A337" s="113" t="s">
        <v>241</v>
      </c>
      <c r="B337" s="114" t="s">
        <v>470</v>
      </c>
      <c r="C337" s="113" t="s">
        <v>67</v>
      </c>
      <c r="D337" s="113" t="s">
        <v>471</v>
      </c>
      <c r="E337" s="113" t="s">
        <v>244</v>
      </c>
      <c r="F337" s="113"/>
      <c r="G337" s="115" t="s">
        <v>245</v>
      </c>
      <c r="H337" s="116" t="n">
        <v>0.35</v>
      </c>
      <c r="I337" s="117" t="n">
        <v>28.03</v>
      </c>
      <c r="J337" s="117" t="n">
        <v>9.81</v>
      </c>
    </row>
    <row r="338" customFormat="false" ht="12.8" hidden="false" customHeight="true" outlineLevel="0" collapsed="false">
      <c r="A338" s="118" t="s">
        <v>248</v>
      </c>
      <c r="B338" s="119" t="s">
        <v>472</v>
      </c>
      <c r="C338" s="118" t="s">
        <v>67</v>
      </c>
      <c r="D338" s="118" t="s">
        <v>473</v>
      </c>
      <c r="E338" s="118" t="s">
        <v>251</v>
      </c>
      <c r="F338" s="118"/>
      <c r="G338" s="120" t="s">
        <v>64</v>
      </c>
      <c r="H338" s="121" t="n">
        <v>2</v>
      </c>
      <c r="I338" s="122" t="n">
        <v>2.52</v>
      </c>
      <c r="J338" s="122" t="n">
        <v>5.04</v>
      </c>
    </row>
    <row r="339" customFormat="false" ht="12.8" hidden="false" customHeight="true" outlineLevel="0" collapsed="false">
      <c r="A339" s="118" t="s">
        <v>248</v>
      </c>
      <c r="B339" s="119" t="s">
        <v>474</v>
      </c>
      <c r="C339" s="118" t="s">
        <v>67</v>
      </c>
      <c r="D339" s="118" t="s">
        <v>475</v>
      </c>
      <c r="E339" s="118" t="s">
        <v>251</v>
      </c>
      <c r="F339" s="118"/>
      <c r="G339" s="120" t="s">
        <v>89</v>
      </c>
      <c r="H339" s="121" t="n">
        <v>3.5</v>
      </c>
      <c r="I339" s="122" t="n">
        <v>10.6</v>
      </c>
      <c r="J339" s="122" t="n">
        <v>37.1</v>
      </c>
    </row>
    <row r="340" customFormat="false" ht="12.8" hidden="false" customHeight="true" outlineLevel="0" collapsed="false">
      <c r="A340" s="118" t="s">
        <v>248</v>
      </c>
      <c r="B340" s="119" t="s">
        <v>476</v>
      </c>
      <c r="C340" s="118" t="s">
        <v>67</v>
      </c>
      <c r="D340" s="118" t="s">
        <v>477</v>
      </c>
      <c r="E340" s="118" t="s">
        <v>251</v>
      </c>
      <c r="F340" s="118"/>
      <c r="G340" s="120" t="s">
        <v>64</v>
      </c>
      <c r="H340" s="121" t="n">
        <v>0.4</v>
      </c>
      <c r="I340" s="122" t="n">
        <v>17.6</v>
      </c>
      <c r="J340" s="122" t="n">
        <v>7.04</v>
      </c>
    </row>
    <row r="341" customFormat="false" ht="12.8" hidden="false" customHeight="false" outlineLevel="0" collapsed="false">
      <c r="A341" s="123"/>
      <c r="B341" s="123"/>
      <c r="C341" s="123"/>
      <c r="D341" s="123"/>
      <c r="E341" s="123" t="s">
        <v>257</v>
      </c>
      <c r="F341" s="124" t="n">
        <v>14</v>
      </c>
      <c r="G341" s="123" t="s">
        <v>258</v>
      </c>
      <c r="H341" s="124" t="n">
        <v>0</v>
      </c>
      <c r="I341" s="123" t="s">
        <v>259</v>
      </c>
      <c r="J341" s="124" t="n">
        <v>14</v>
      </c>
    </row>
    <row r="342" customFormat="false" ht="12.8" hidden="false" customHeight="true" outlineLevel="0" collapsed="false">
      <c r="A342" s="123"/>
      <c r="B342" s="123"/>
      <c r="C342" s="123"/>
      <c r="D342" s="123"/>
      <c r="E342" s="123" t="s">
        <v>260</v>
      </c>
      <c r="F342" s="124" t="n">
        <v>15.29</v>
      </c>
      <c r="G342" s="123"/>
      <c r="H342" s="125" t="s">
        <v>261</v>
      </c>
      <c r="I342" s="125"/>
      <c r="J342" s="124" t="n">
        <v>82.71</v>
      </c>
    </row>
    <row r="343" customFormat="false" ht="12.8" hidden="false" customHeight="true" outlineLevel="0" collapsed="false">
      <c r="A343" s="126" t="s">
        <v>262</v>
      </c>
      <c r="B343" s="126"/>
      <c r="C343" s="126"/>
      <c r="D343" s="126"/>
      <c r="E343" s="126"/>
      <c r="F343" s="126"/>
      <c r="G343" s="126"/>
      <c r="H343" s="126"/>
      <c r="I343" s="126"/>
      <c r="J343" s="126"/>
    </row>
    <row r="344" customFormat="false" ht="23.85" hidden="false" customHeight="true" outlineLevel="0" collapsed="false">
      <c r="A344" s="127" t="s">
        <v>478</v>
      </c>
      <c r="B344" s="127"/>
      <c r="C344" s="127"/>
      <c r="D344" s="127"/>
      <c r="E344" s="127"/>
      <c r="F344" s="127"/>
      <c r="G344" s="127"/>
      <c r="H344" s="127"/>
      <c r="I344" s="127"/>
      <c r="J344" s="127"/>
    </row>
    <row r="345" customFormat="false" ht="12.8" hidden="false" customHeight="false" outlineLevel="0" collapsed="false">
      <c r="A345" s="128"/>
      <c r="B345" s="128"/>
      <c r="C345" s="128"/>
      <c r="D345" s="128"/>
      <c r="E345" s="128"/>
      <c r="F345" s="128"/>
      <c r="G345" s="128"/>
      <c r="H345" s="128"/>
      <c r="I345" s="128"/>
      <c r="J345" s="128"/>
    </row>
    <row r="346" customFormat="false" ht="14.15" hidden="false" customHeight="true" outlineLevel="0" collapsed="false">
      <c r="A346" s="109" t="s">
        <v>175</v>
      </c>
      <c r="B346" s="110" t="s">
        <v>231</v>
      </c>
      <c r="C346" s="109" t="s">
        <v>232</v>
      </c>
      <c r="D346" s="109" t="s">
        <v>233</v>
      </c>
      <c r="E346" s="109" t="s">
        <v>234</v>
      </c>
      <c r="F346" s="109"/>
      <c r="G346" s="111" t="s">
        <v>235</v>
      </c>
      <c r="H346" s="110" t="s">
        <v>236</v>
      </c>
      <c r="I346" s="110" t="s">
        <v>237</v>
      </c>
      <c r="J346" s="110" t="s">
        <v>238</v>
      </c>
    </row>
    <row r="347" customFormat="false" ht="23.85" hidden="false" customHeight="true" outlineLevel="0" collapsed="false">
      <c r="A347" s="79" t="s">
        <v>239</v>
      </c>
      <c r="B347" s="81" t="s">
        <v>176</v>
      </c>
      <c r="C347" s="79" t="s">
        <v>62</v>
      </c>
      <c r="D347" s="79" t="s">
        <v>177</v>
      </c>
      <c r="E347" s="79" t="s">
        <v>345</v>
      </c>
      <c r="F347" s="79"/>
      <c r="G347" s="80" t="s">
        <v>145</v>
      </c>
      <c r="H347" s="112" t="n">
        <v>1</v>
      </c>
      <c r="I347" s="82" t="n">
        <v>2.52</v>
      </c>
      <c r="J347" s="82" t="n">
        <v>2.52</v>
      </c>
    </row>
    <row r="348" customFormat="false" ht="46.25" hidden="false" customHeight="true" outlineLevel="0" collapsed="false">
      <c r="A348" s="113" t="s">
        <v>241</v>
      </c>
      <c r="B348" s="114" t="s">
        <v>334</v>
      </c>
      <c r="C348" s="113" t="s">
        <v>67</v>
      </c>
      <c r="D348" s="113" t="s">
        <v>335</v>
      </c>
      <c r="E348" s="113" t="s">
        <v>287</v>
      </c>
      <c r="F348" s="113"/>
      <c r="G348" s="115" t="s">
        <v>288</v>
      </c>
      <c r="H348" s="116" t="n">
        <v>0.0005</v>
      </c>
      <c r="I348" s="117" t="n">
        <v>317.65</v>
      </c>
      <c r="J348" s="117" t="n">
        <v>0.15</v>
      </c>
    </row>
    <row r="349" customFormat="false" ht="46.25" hidden="false" customHeight="true" outlineLevel="0" collapsed="false">
      <c r="A349" s="113" t="s">
        <v>241</v>
      </c>
      <c r="B349" s="114" t="s">
        <v>332</v>
      </c>
      <c r="C349" s="113" t="s">
        <v>67</v>
      </c>
      <c r="D349" s="113" t="s">
        <v>333</v>
      </c>
      <c r="E349" s="113" t="s">
        <v>287</v>
      </c>
      <c r="F349" s="113"/>
      <c r="G349" s="115" t="s">
        <v>311</v>
      </c>
      <c r="H349" s="116" t="n">
        <v>0.0172</v>
      </c>
      <c r="I349" s="117" t="n">
        <v>75.9</v>
      </c>
      <c r="J349" s="117" t="n">
        <v>1.3</v>
      </c>
    </row>
    <row r="350" customFormat="false" ht="23.85" hidden="false" customHeight="true" outlineLevel="0" collapsed="false">
      <c r="A350" s="113" t="s">
        <v>241</v>
      </c>
      <c r="B350" s="114" t="s">
        <v>242</v>
      </c>
      <c r="C350" s="113" t="s">
        <v>67</v>
      </c>
      <c r="D350" s="113" t="s">
        <v>243</v>
      </c>
      <c r="E350" s="113" t="s">
        <v>244</v>
      </c>
      <c r="F350" s="113"/>
      <c r="G350" s="115" t="s">
        <v>245</v>
      </c>
      <c r="H350" s="116" t="n">
        <v>0.0178</v>
      </c>
      <c r="I350" s="117" t="n">
        <v>23.65</v>
      </c>
      <c r="J350" s="117" t="n">
        <v>0.42</v>
      </c>
    </row>
    <row r="351" customFormat="false" ht="23.85" hidden="false" customHeight="true" outlineLevel="0" collapsed="false">
      <c r="A351" s="118" t="s">
        <v>248</v>
      </c>
      <c r="B351" s="119" t="s">
        <v>479</v>
      </c>
      <c r="C351" s="118" t="s">
        <v>295</v>
      </c>
      <c r="D351" s="118" t="s">
        <v>480</v>
      </c>
      <c r="E351" s="118" t="s">
        <v>297</v>
      </c>
      <c r="F351" s="118"/>
      <c r="G351" s="120" t="s">
        <v>245</v>
      </c>
      <c r="H351" s="121" t="n">
        <v>0.0178</v>
      </c>
      <c r="I351" s="122" t="n">
        <v>36.7013</v>
      </c>
      <c r="J351" s="122" t="n">
        <v>0.6532831</v>
      </c>
    </row>
    <row r="352" customFormat="false" ht="12.8" hidden="false" customHeight="false" outlineLevel="0" collapsed="false">
      <c r="A352" s="123"/>
      <c r="B352" s="123"/>
      <c r="C352" s="123"/>
      <c r="D352" s="123"/>
      <c r="E352" s="123" t="s">
        <v>257</v>
      </c>
      <c r="F352" s="124" t="n">
        <v>0.71</v>
      </c>
      <c r="G352" s="123" t="s">
        <v>258</v>
      </c>
      <c r="H352" s="124" t="n">
        <v>0</v>
      </c>
      <c r="I352" s="123" t="s">
        <v>259</v>
      </c>
      <c r="J352" s="124" t="n">
        <v>0.71</v>
      </c>
    </row>
    <row r="353" customFormat="false" ht="12.8" hidden="false" customHeight="true" outlineLevel="0" collapsed="false">
      <c r="A353" s="123"/>
      <c r="B353" s="123"/>
      <c r="C353" s="123"/>
      <c r="D353" s="123"/>
      <c r="E353" s="123" t="s">
        <v>260</v>
      </c>
      <c r="F353" s="124" t="n">
        <v>0.57</v>
      </c>
      <c r="G353" s="123"/>
      <c r="H353" s="125" t="s">
        <v>261</v>
      </c>
      <c r="I353" s="125"/>
      <c r="J353" s="124" t="n">
        <v>3.09</v>
      </c>
    </row>
    <row r="354" customFormat="false" ht="12.8" hidden="false" customHeight="true" outlineLevel="0" collapsed="false">
      <c r="A354" s="126" t="s">
        <v>262</v>
      </c>
      <c r="B354" s="126"/>
      <c r="C354" s="126"/>
      <c r="D354" s="126"/>
      <c r="E354" s="126"/>
      <c r="F354" s="126"/>
      <c r="G354" s="126"/>
      <c r="H354" s="126"/>
      <c r="I354" s="126"/>
      <c r="J354" s="126"/>
    </row>
    <row r="355" customFormat="false" ht="79.85" hidden="false" customHeight="true" outlineLevel="0" collapsed="false">
      <c r="A355" s="127" t="s">
        <v>481</v>
      </c>
      <c r="B355" s="127"/>
      <c r="C355" s="127"/>
      <c r="D355" s="127"/>
      <c r="E355" s="127"/>
      <c r="F355" s="127"/>
      <c r="G355" s="127"/>
      <c r="H355" s="127"/>
      <c r="I355" s="127"/>
      <c r="J355" s="127"/>
    </row>
    <row r="356" customFormat="false" ht="12.8" hidden="false" customHeight="false" outlineLevel="0" collapsed="false">
      <c r="A356" s="128"/>
      <c r="B356" s="128"/>
      <c r="C356" s="128"/>
      <c r="D356" s="128"/>
      <c r="E356" s="128"/>
      <c r="F356" s="128"/>
      <c r="G356" s="128"/>
      <c r="H356" s="128"/>
      <c r="I356" s="128"/>
      <c r="J356" s="128"/>
    </row>
    <row r="357" customFormat="false" ht="14.15" hidden="false" customHeight="true" outlineLevel="0" collapsed="false">
      <c r="A357" s="109" t="s">
        <v>178</v>
      </c>
      <c r="B357" s="110" t="s">
        <v>231</v>
      </c>
      <c r="C357" s="109" t="s">
        <v>232</v>
      </c>
      <c r="D357" s="109" t="s">
        <v>233</v>
      </c>
      <c r="E357" s="109" t="s">
        <v>234</v>
      </c>
      <c r="F357" s="109"/>
      <c r="G357" s="111" t="s">
        <v>235</v>
      </c>
      <c r="H357" s="110" t="s">
        <v>236</v>
      </c>
      <c r="I357" s="110" t="s">
        <v>237</v>
      </c>
      <c r="J357" s="110" t="s">
        <v>238</v>
      </c>
    </row>
    <row r="358" customFormat="false" ht="23.85" hidden="false" customHeight="true" outlineLevel="0" collapsed="false">
      <c r="A358" s="79" t="s">
        <v>239</v>
      </c>
      <c r="B358" s="81" t="s">
        <v>179</v>
      </c>
      <c r="C358" s="79" t="s">
        <v>62</v>
      </c>
      <c r="D358" s="79" t="s">
        <v>180</v>
      </c>
      <c r="E358" s="79" t="s">
        <v>279</v>
      </c>
      <c r="F358" s="79"/>
      <c r="G358" s="80" t="s">
        <v>69</v>
      </c>
      <c r="H358" s="112" t="n">
        <v>1</v>
      </c>
      <c r="I358" s="82" t="n">
        <v>0.59</v>
      </c>
      <c r="J358" s="82" t="n">
        <v>0.59</v>
      </c>
    </row>
    <row r="359" customFormat="false" ht="23.85" hidden="false" customHeight="true" outlineLevel="0" collapsed="false">
      <c r="A359" s="113" t="s">
        <v>241</v>
      </c>
      <c r="B359" s="114" t="s">
        <v>242</v>
      </c>
      <c r="C359" s="113" t="s">
        <v>67</v>
      </c>
      <c r="D359" s="113" t="s">
        <v>243</v>
      </c>
      <c r="E359" s="113" t="s">
        <v>244</v>
      </c>
      <c r="F359" s="113"/>
      <c r="G359" s="115" t="s">
        <v>245</v>
      </c>
      <c r="H359" s="116" t="n">
        <v>0.025</v>
      </c>
      <c r="I359" s="117" t="n">
        <v>23.65</v>
      </c>
      <c r="J359" s="117" t="n">
        <v>0.59</v>
      </c>
    </row>
    <row r="360" customFormat="false" ht="12.8" hidden="false" customHeight="false" outlineLevel="0" collapsed="false">
      <c r="A360" s="123"/>
      <c r="B360" s="123"/>
      <c r="C360" s="123"/>
      <c r="D360" s="123"/>
      <c r="E360" s="123" t="s">
        <v>257</v>
      </c>
      <c r="F360" s="124" t="n">
        <v>0.42</v>
      </c>
      <c r="G360" s="123" t="s">
        <v>258</v>
      </c>
      <c r="H360" s="124" t="n">
        <v>0</v>
      </c>
      <c r="I360" s="123" t="s">
        <v>259</v>
      </c>
      <c r="J360" s="124" t="n">
        <v>0.42</v>
      </c>
    </row>
    <row r="361" customFormat="false" ht="12.8" hidden="false" customHeight="true" outlineLevel="0" collapsed="false">
      <c r="A361" s="123"/>
      <c r="B361" s="123"/>
      <c r="C361" s="123"/>
      <c r="D361" s="123"/>
      <c r="E361" s="123" t="s">
        <v>260</v>
      </c>
      <c r="F361" s="124" t="n">
        <v>0.13</v>
      </c>
      <c r="G361" s="123"/>
      <c r="H361" s="125" t="s">
        <v>261</v>
      </c>
      <c r="I361" s="125"/>
      <c r="J361" s="124" t="n">
        <v>0.72</v>
      </c>
    </row>
    <row r="362" customFormat="false" ht="12.8" hidden="false" customHeight="true" outlineLevel="0" collapsed="false">
      <c r="A362" s="126" t="s">
        <v>262</v>
      </c>
      <c r="B362" s="126"/>
      <c r="C362" s="126"/>
      <c r="D362" s="126"/>
      <c r="E362" s="126"/>
      <c r="F362" s="126"/>
      <c r="G362" s="126"/>
      <c r="H362" s="126"/>
      <c r="I362" s="126"/>
      <c r="J362" s="126"/>
    </row>
    <row r="363" customFormat="false" ht="12.8" hidden="false" customHeight="true" outlineLevel="0" collapsed="false">
      <c r="A363" s="127" t="s">
        <v>482</v>
      </c>
      <c r="B363" s="127"/>
      <c r="C363" s="127"/>
      <c r="D363" s="127"/>
      <c r="E363" s="127"/>
      <c r="F363" s="127"/>
      <c r="G363" s="127"/>
      <c r="H363" s="127"/>
      <c r="I363" s="127"/>
      <c r="J363" s="127"/>
    </row>
    <row r="364" customFormat="false" ht="12.8" hidden="false" customHeight="false" outlineLevel="0" collapsed="false">
      <c r="A364" s="128"/>
      <c r="B364" s="128"/>
      <c r="C364" s="128"/>
      <c r="D364" s="128"/>
      <c r="E364" s="128"/>
      <c r="F364" s="128"/>
      <c r="G364" s="128"/>
      <c r="H364" s="128"/>
      <c r="I364" s="128"/>
      <c r="J364" s="128"/>
    </row>
    <row r="365" customFormat="false" ht="14.15" hidden="false" customHeight="true" outlineLevel="0" collapsed="false">
      <c r="A365" s="109" t="s">
        <v>181</v>
      </c>
      <c r="B365" s="110" t="s">
        <v>231</v>
      </c>
      <c r="C365" s="109" t="s">
        <v>232</v>
      </c>
      <c r="D365" s="109" t="s">
        <v>233</v>
      </c>
      <c r="E365" s="109" t="s">
        <v>234</v>
      </c>
      <c r="F365" s="109"/>
      <c r="G365" s="111" t="s">
        <v>235</v>
      </c>
      <c r="H365" s="110" t="s">
        <v>236</v>
      </c>
      <c r="I365" s="110" t="s">
        <v>237</v>
      </c>
      <c r="J365" s="110" t="s">
        <v>238</v>
      </c>
    </row>
    <row r="366" customFormat="false" ht="35.05" hidden="false" customHeight="true" outlineLevel="0" collapsed="false">
      <c r="A366" s="79" t="s">
        <v>239</v>
      </c>
      <c r="B366" s="81" t="s">
        <v>182</v>
      </c>
      <c r="C366" s="79" t="s">
        <v>67</v>
      </c>
      <c r="D366" s="79" t="s">
        <v>183</v>
      </c>
      <c r="E366" s="79" t="s">
        <v>483</v>
      </c>
      <c r="F366" s="79"/>
      <c r="G366" s="80" t="s">
        <v>69</v>
      </c>
      <c r="H366" s="112" t="n">
        <v>1</v>
      </c>
      <c r="I366" s="82" t="n">
        <v>97.05</v>
      </c>
      <c r="J366" s="82" t="n">
        <v>97.05</v>
      </c>
    </row>
    <row r="367" customFormat="false" ht="23.85" hidden="false" customHeight="true" outlineLevel="0" collapsed="false">
      <c r="A367" s="113" t="s">
        <v>241</v>
      </c>
      <c r="B367" s="114" t="s">
        <v>364</v>
      </c>
      <c r="C367" s="113" t="s">
        <v>67</v>
      </c>
      <c r="D367" s="113" t="s">
        <v>365</v>
      </c>
      <c r="E367" s="113" t="s">
        <v>244</v>
      </c>
      <c r="F367" s="113"/>
      <c r="G367" s="115" t="s">
        <v>245</v>
      </c>
      <c r="H367" s="116" t="n">
        <v>1.61</v>
      </c>
      <c r="I367" s="117" t="n">
        <v>28.53</v>
      </c>
      <c r="J367" s="117" t="n">
        <v>45.93</v>
      </c>
    </row>
    <row r="368" customFormat="false" ht="23.85" hidden="false" customHeight="true" outlineLevel="0" collapsed="false">
      <c r="A368" s="113" t="s">
        <v>241</v>
      </c>
      <c r="B368" s="114" t="s">
        <v>242</v>
      </c>
      <c r="C368" s="113" t="s">
        <v>67</v>
      </c>
      <c r="D368" s="113" t="s">
        <v>243</v>
      </c>
      <c r="E368" s="113" t="s">
        <v>244</v>
      </c>
      <c r="F368" s="113"/>
      <c r="G368" s="115" t="s">
        <v>245</v>
      </c>
      <c r="H368" s="116" t="n">
        <v>0.805</v>
      </c>
      <c r="I368" s="117" t="n">
        <v>23.65</v>
      </c>
      <c r="J368" s="117" t="n">
        <v>19.03</v>
      </c>
    </row>
    <row r="369" customFormat="false" ht="46.25" hidden="false" customHeight="true" outlineLevel="0" collapsed="false">
      <c r="A369" s="113" t="s">
        <v>241</v>
      </c>
      <c r="B369" s="114" t="s">
        <v>484</v>
      </c>
      <c r="C369" s="113" t="s">
        <v>67</v>
      </c>
      <c r="D369" s="113" t="s">
        <v>485</v>
      </c>
      <c r="E369" s="113" t="s">
        <v>348</v>
      </c>
      <c r="F369" s="113"/>
      <c r="G369" s="115" t="s">
        <v>111</v>
      </c>
      <c r="H369" s="116" t="n">
        <v>0.0091</v>
      </c>
      <c r="I369" s="117" t="n">
        <v>608.97</v>
      </c>
      <c r="J369" s="117" t="n">
        <v>5.54</v>
      </c>
    </row>
    <row r="370" customFormat="false" ht="23.85" hidden="false" customHeight="true" outlineLevel="0" collapsed="false">
      <c r="A370" s="118" t="s">
        <v>248</v>
      </c>
      <c r="B370" s="119" t="s">
        <v>486</v>
      </c>
      <c r="C370" s="118" t="s">
        <v>67</v>
      </c>
      <c r="D370" s="118" t="s">
        <v>487</v>
      </c>
      <c r="E370" s="118" t="s">
        <v>251</v>
      </c>
      <c r="F370" s="118"/>
      <c r="G370" s="120" t="s">
        <v>89</v>
      </c>
      <c r="H370" s="121" t="n">
        <v>0.42</v>
      </c>
      <c r="I370" s="122" t="n">
        <v>2.1</v>
      </c>
      <c r="J370" s="122" t="n">
        <v>0.882</v>
      </c>
    </row>
    <row r="371" customFormat="false" ht="23.85" hidden="false" customHeight="true" outlineLevel="0" collapsed="false">
      <c r="A371" s="118" t="s">
        <v>248</v>
      </c>
      <c r="B371" s="119" t="s">
        <v>488</v>
      </c>
      <c r="C371" s="118" t="s">
        <v>67</v>
      </c>
      <c r="D371" s="118" t="s">
        <v>489</v>
      </c>
      <c r="E371" s="118" t="s">
        <v>251</v>
      </c>
      <c r="F371" s="118"/>
      <c r="G371" s="120" t="s">
        <v>64</v>
      </c>
      <c r="H371" s="121" t="n">
        <v>28.31</v>
      </c>
      <c r="I371" s="122" t="n">
        <v>0.9</v>
      </c>
      <c r="J371" s="122" t="n">
        <v>25.479</v>
      </c>
    </row>
    <row r="372" customFormat="false" ht="12.8" hidden="false" customHeight="true" outlineLevel="0" collapsed="false">
      <c r="A372" s="118" t="s">
        <v>248</v>
      </c>
      <c r="B372" s="119" t="s">
        <v>490</v>
      </c>
      <c r="C372" s="118" t="s">
        <v>67</v>
      </c>
      <c r="D372" s="118" t="s">
        <v>491</v>
      </c>
      <c r="E372" s="118" t="s">
        <v>251</v>
      </c>
      <c r="F372" s="118"/>
      <c r="G372" s="120" t="s">
        <v>492</v>
      </c>
      <c r="H372" s="121" t="n">
        <v>0.005</v>
      </c>
      <c r="I372" s="122" t="n">
        <v>41.93</v>
      </c>
      <c r="J372" s="122" t="n">
        <v>0.20965</v>
      </c>
    </row>
    <row r="373" customFormat="false" ht="12.8" hidden="false" customHeight="false" outlineLevel="0" collapsed="false">
      <c r="A373" s="123"/>
      <c r="B373" s="123"/>
      <c r="C373" s="123"/>
      <c r="D373" s="123"/>
      <c r="E373" s="123" t="s">
        <v>257</v>
      </c>
      <c r="F373" s="124" t="n">
        <v>49.89</v>
      </c>
      <c r="G373" s="123" t="s">
        <v>258</v>
      </c>
      <c r="H373" s="124" t="n">
        <v>0</v>
      </c>
      <c r="I373" s="123" t="s">
        <v>259</v>
      </c>
      <c r="J373" s="124" t="n">
        <v>49.89</v>
      </c>
    </row>
    <row r="374" customFormat="false" ht="12.8" hidden="false" customHeight="true" outlineLevel="0" collapsed="false">
      <c r="A374" s="123"/>
      <c r="B374" s="123"/>
      <c r="C374" s="123"/>
      <c r="D374" s="123"/>
      <c r="E374" s="123" t="s">
        <v>260</v>
      </c>
      <c r="F374" s="124" t="n">
        <v>22.01</v>
      </c>
      <c r="G374" s="123"/>
      <c r="H374" s="125" t="s">
        <v>261</v>
      </c>
      <c r="I374" s="125"/>
      <c r="J374" s="124" t="n">
        <v>119.06</v>
      </c>
    </row>
    <row r="375" customFormat="false" ht="12.8" hidden="false" customHeight="false" outlineLevel="0" collapsed="false">
      <c r="A375" s="128"/>
      <c r="B375" s="128"/>
      <c r="C375" s="128"/>
      <c r="D375" s="128"/>
      <c r="E375" s="128"/>
      <c r="F375" s="128"/>
      <c r="G375" s="128"/>
      <c r="H375" s="128"/>
      <c r="I375" s="128"/>
      <c r="J375" s="128"/>
    </row>
    <row r="376" customFormat="false" ht="14.15" hidden="false" customHeight="true" outlineLevel="0" collapsed="false">
      <c r="A376" s="109" t="s">
        <v>184</v>
      </c>
      <c r="B376" s="110" t="s">
        <v>231</v>
      </c>
      <c r="C376" s="109" t="s">
        <v>232</v>
      </c>
      <c r="D376" s="109" t="s">
        <v>233</v>
      </c>
      <c r="E376" s="109" t="s">
        <v>234</v>
      </c>
      <c r="F376" s="109"/>
      <c r="G376" s="111" t="s">
        <v>235</v>
      </c>
      <c r="H376" s="110" t="s">
        <v>236</v>
      </c>
      <c r="I376" s="110" t="s">
        <v>237</v>
      </c>
      <c r="J376" s="110" t="s">
        <v>238</v>
      </c>
    </row>
    <row r="377" customFormat="false" ht="35.05" hidden="false" customHeight="true" outlineLevel="0" collapsed="false">
      <c r="A377" s="79" t="s">
        <v>239</v>
      </c>
      <c r="B377" s="81" t="s">
        <v>185</v>
      </c>
      <c r="C377" s="79" t="s">
        <v>67</v>
      </c>
      <c r="D377" s="79" t="s">
        <v>493</v>
      </c>
      <c r="E377" s="79" t="s">
        <v>494</v>
      </c>
      <c r="F377" s="79"/>
      <c r="G377" s="80" t="s">
        <v>69</v>
      </c>
      <c r="H377" s="112" t="n">
        <v>1</v>
      </c>
      <c r="I377" s="82" t="n">
        <v>4.67</v>
      </c>
      <c r="J377" s="82" t="n">
        <v>4.67</v>
      </c>
    </row>
    <row r="378" customFormat="false" ht="23.85" hidden="false" customHeight="true" outlineLevel="0" collapsed="false">
      <c r="A378" s="113" t="s">
        <v>241</v>
      </c>
      <c r="B378" s="114" t="s">
        <v>242</v>
      </c>
      <c r="C378" s="113" t="s">
        <v>67</v>
      </c>
      <c r="D378" s="113" t="s">
        <v>243</v>
      </c>
      <c r="E378" s="113" t="s">
        <v>244</v>
      </c>
      <c r="F378" s="113"/>
      <c r="G378" s="115" t="s">
        <v>245</v>
      </c>
      <c r="H378" s="116" t="n">
        <v>0.0255</v>
      </c>
      <c r="I378" s="117" t="n">
        <v>23.65</v>
      </c>
      <c r="J378" s="117" t="n">
        <v>0.6</v>
      </c>
    </row>
    <row r="379" customFormat="false" ht="35.05" hidden="false" customHeight="true" outlineLevel="0" collapsed="false">
      <c r="A379" s="113" t="s">
        <v>241</v>
      </c>
      <c r="B379" s="114" t="s">
        <v>495</v>
      </c>
      <c r="C379" s="113" t="s">
        <v>67</v>
      </c>
      <c r="D379" s="113" t="s">
        <v>496</v>
      </c>
      <c r="E379" s="113" t="s">
        <v>348</v>
      </c>
      <c r="F379" s="113"/>
      <c r="G379" s="115" t="s">
        <v>111</v>
      </c>
      <c r="H379" s="116" t="n">
        <v>0.0037</v>
      </c>
      <c r="I379" s="117" t="n">
        <v>577.52</v>
      </c>
      <c r="J379" s="117" t="n">
        <v>2.13</v>
      </c>
    </row>
    <row r="380" customFormat="false" ht="23.85" hidden="false" customHeight="true" outlineLevel="0" collapsed="false">
      <c r="A380" s="113" t="s">
        <v>241</v>
      </c>
      <c r="B380" s="114" t="s">
        <v>364</v>
      </c>
      <c r="C380" s="113" t="s">
        <v>67</v>
      </c>
      <c r="D380" s="113" t="s">
        <v>365</v>
      </c>
      <c r="E380" s="113" t="s">
        <v>244</v>
      </c>
      <c r="F380" s="113"/>
      <c r="G380" s="115" t="s">
        <v>245</v>
      </c>
      <c r="H380" s="116" t="n">
        <v>0.0681</v>
      </c>
      <c r="I380" s="117" t="n">
        <v>28.53</v>
      </c>
      <c r="J380" s="117" t="n">
        <v>1.94</v>
      </c>
    </row>
    <row r="381" customFormat="false" ht="12.8" hidden="false" customHeight="false" outlineLevel="0" collapsed="false">
      <c r="A381" s="123"/>
      <c r="B381" s="123"/>
      <c r="C381" s="123"/>
      <c r="D381" s="123"/>
      <c r="E381" s="123" t="s">
        <v>257</v>
      </c>
      <c r="F381" s="124" t="n">
        <v>2.16</v>
      </c>
      <c r="G381" s="123" t="s">
        <v>258</v>
      </c>
      <c r="H381" s="124" t="n">
        <v>0</v>
      </c>
      <c r="I381" s="123" t="s">
        <v>259</v>
      </c>
      <c r="J381" s="124" t="n">
        <v>2.16</v>
      </c>
    </row>
    <row r="382" customFormat="false" ht="12.8" hidden="false" customHeight="true" outlineLevel="0" collapsed="false">
      <c r="A382" s="123"/>
      <c r="B382" s="123"/>
      <c r="C382" s="123"/>
      <c r="D382" s="123"/>
      <c r="E382" s="123" t="s">
        <v>260</v>
      </c>
      <c r="F382" s="124" t="n">
        <v>1.06</v>
      </c>
      <c r="G382" s="123"/>
      <c r="H382" s="125" t="s">
        <v>261</v>
      </c>
      <c r="I382" s="125"/>
      <c r="J382" s="124" t="n">
        <v>5.73</v>
      </c>
    </row>
    <row r="383" customFormat="false" ht="12.8" hidden="false" customHeight="false" outlineLevel="0" collapsed="false">
      <c r="A383" s="128"/>
      <c r="B383" s="128"/>
      <c r="C383" s="128"/>
      <c r="D383" s="128"/>
      <c r="E383" s="128"/>
      <c r="F383" s="128"/>
      <c r="G383" s="128"/>
      <c r="H383" s="128"/>
      <c r="I383" s="128"/>
      <c r="J383" s="128"/>
    </row>
    <row r="384" customFormat="false" ht="14.15" hidden="false" customHeight="true" outlineLevel="0" collapsed="false">
      <c r="A384" s="109" t="s">
        <v>187</v>
      </c>
      <c r="B384" s="110" t="s">
        <v>231</v>
      </c>
      <c r="C384" s="109" t="s">
        <v>232</v>
      </c>
      <c r="D384" s="109" t="s">
        <v>233</v>
      </c>
      <c r="E384" s="109" t="s">
        <v>234</v>
      </c>
      <c r="F384" s="109"/>
      <c r="G384" s="111" t="s">
        <v>235</v>
      </c>
      <c r="H384" s="110" t="s">
        <v>236</v>
      </c>
      <c r="I384" s="110" t="s">
        <v>237</v>
      </c>
      <c r="J384" s="110" t="s">
        <v>238</v>
      </c>
    </row>
    <row r="385" customFormat="false" ht="35.05" hidden="false" customHeight="true" outlineLevel="0" collapsed="false">
      <c r="A385" s="79" t="s">
        <v>239</v>
      </c>
      <c r="B385" s="81" t="s">
        <v>188</v>
      </c>
      <c r="C385" s="79" t="s">
        <v>67</v>
      </c>
      <c r="D385" s="79" t="s">
        <v>189</v>
      </c>
      <c r="E385" s="79" t="s">
        <v>497</v>
      </c>
      <c r="F385" s="79"/>
      <c r="G385" s="80" t="s">
        <v>69</v>
      </c>
      <c r="H385" s="112" t="n">
        <v>1</v>
      </c>
      <c r="I385" s="82" t="n">
        <v>37.56</v>
      </c>
      <c r="J385" s="82" t="n">
        <v>37.56</v>
      </c>
    </row>
    <row r="386" customFormat="false" ht="23.85" hidden="false" customHeight="true" outlineLevel="0" collapsed="false">
      <c r="A386" s="113" t="s">
        <v>241</v>
      </c>
      <c r="B386" s="114" t="s">
        <v>364</v>
      </c>
      <c r="C386" s="113" t="s">
        <v>67</v>
      </c>
      <c r="D386" s="113" t="s">
        <v>365</v>
      </c>
      <c r="E386" s="113" t="s">
        <v>244</v>
      </c>
      <c r="F386" s="113"/>
      <c r="G386" s="115" t="s">
        <v>245</v>
      </c>
      <c r="H386" s="116" t="n">
        <v>0.4724</v>
      </c>
      <c r="I386" s="117" t="n">
        <v>28.53</v>
      </c>
      <c r="J386" s="117" t="n">
        <v>13.47</v>
      </c>
    </row>
    <row r="387" customFormat="false" ht="23.85" hidden="false" customHeight="true" outlineLevel="0" collapsed="false">
      <c r="A387" s="113" t="s">
        <v>241</v>
      </c>
      <c r="B387" s="114" t="s">
        <v>242</v>
      </c>
      <c r="C387" s="113" t="s">
        <v>67</v>
      </c>
      <c r="D387" s="113" t="s">
        <v>243</v>
      </c>
      <c r="E387" s="113" t="s">
        <v>244</v>
      </c>
      <c r="F387" s="113"/>
      <c r="G387" s="115" t="s">
        <v>245</v>
      </c>
      <c r="H387" s="116" t="n">
        <v>0.2362</v>
      </c>
      <c r="I387" s="117" t="n">
        <v>23.65</v>
      </c>
      <c r="J387" s="117" t="n">
        <v>5.58</v>
      </c>
    </row>
    <row r="388" customFormat="false" ht="46.25" hidden="false" customHeight="true" outlineLevel="0" collapsed="false">
      <c r="A388" s="113" t="s">
        <v>241</v>
      </c>
      <c r="B388" s="114" t="s">
        <v>484</v>
      </c>
      <c r="C388" s="113" t="s">
        <v>67</v>
      </c>
      <c r="D388" s="113" t="s">
        <v>485</v>
      </c>
      <c r="E388" s="113" t="s">
        <v>348</v>
      </c>
      <c r="F388" s="113"/>
      <c r="G388" s="115" t="s">
        <v>111</v>
      </c>
      <c r="H388" s="116" t="n">
        <v>0.0304</v>
      </c>
      <c r="I388" s="117" t="n">
        <v>608.97</v>
      </c>
      <c r="J388" s="117" t="n">
        <v>18.51</v>
      </c>
    </row>
    <row r="389" customFormat="false" ht="12.8" hidden="false" customHeight="false" outlineLevel="0" collapsed="false">
      <c r="A389" s="123"/>
      <c r="B389" s="123"/>
      <c r="C389" s="123"/>
      <c r="D389" s="123"/>
      <c r="E389" s="123" t="s">
        <v>257</v>
      </c>
      <c r="F389" s="124" t="n">
        <v>16.45</v>
      </c>
      <c r="G389" s="123" t="s">
        <v>258</v>
      </c>
      <c r="H389" s="124" t="n">
        <v>0</v>
      </c>
      <c r="I389" s="123" t="s">
        <v>259</v>
      </c>
      <c r="J389" s="124" t="n">
        <v>16.45</v>
      </c>
    </row>
    <row r="390" customFormat="false" ht="12.8" hidden="false" customHeight="true" outlineLevel="0" collapsed="false">
      <c r="A390" s="123"/>
      <c r="B390" s="123"/>
      <c r="C390" s="123"/>
      <c r="D390" s="123"/>
      <c r="E390" s="123" t="s">
        <v>260</v>
      </c>
      <c r="F390" s="124" t="n">
        <v>8.52</v>
      </c>
      <c r="G390" s="123"/>
      <c r="H390" s="125" t="s">
        <v>261</v>
      </c>
      <c r="I390" s="125"/>
      <c r="J390" s="124" t="n">
        <v>46.08</v>
      </c>
    </row>
    <row r="391" customFormat="false" ht="12.8" hidden="false" customHeight="false" outlineLevel="0" collapsed="false">
      <c r="A391" s="128"/>
      <c r="B391" s="128"/>
      <c r="C391" s="128"/>
      <c r="D391" s="128"/>
      <c r="E391" s="128"/>
      <c r="F391" s="128"/>
      <c r="G391" s="128"/>
      <c r="H391" s="128"/>
      <c r="I391" s="128"/>
      <c r="J391" s="128"/>
    </row>
    <row r="392" customFormat="false" ht="14.15" hidden="false" customHeight="true" outlineLevel="0" collapsed="false">
      <c r="A392" s="109" t="s">
        <v>190</v>
      </c>
      <c r="B392" s="110" t="s">
        <v>231</v>
      </c>
      <c r="C392" s="109" t="s">
        <v>232</v>
      </c>
      <c r="D392" s="109" t="s">
        <v>233</v>
      </c>
      <c r="E392" s="109" t="s">
        <v>234</v>
      </c>
      <c r="F392" s="109"/>
      <c r="G392" s="111" t="s">
        <v>235</v>
      </c>
      <c r="H392" s="110" t="s">
        <v>236</v>
      </c>
      <c r="I392" s="110" t="s">
        <v>237</v>
      </c>
      <c r="J392" s="110" t="s">
        <v>238</v>
      </c>
    </row>
    <row r="393" customFormat="false" ht="23.85" hidden="false" customHeight="true" outlineLevel="0" collapsed="false">
      <c r="A393" s="79" t="s">
        <v>239</v>
      </c>
      <c r="B393" s="81" t="s">
        <v>191</v>
      </c>
      <c r="C393" s="79" t="s">
        <v>62</v>
      </c>
      <c r="D393" s="79" t="s">
        <v>192</v>
      </c>
      <c r="E393" s="79" t="s">
        <v>279</v>
      </c>
      <c r="F393" s="79"/>
      <c r="G393" s="80" t="s">
        <v>54</v>
      </c>
      <c r="H393" s="112" t="n">
        <v>1</v>
      </c>
      <c r="I393" s="82" t="n">
        <v>148.18</v>
      </c>
      <c r="J393" s="82" t="n">
        <v>148.18</v>
      </c>
    </row>
    <row r="394" customFormat="false" ht="23.85" hidden="false" customHeight="true" outlineLevel="0" collapsed="false">
      <c r="A394" s="113" t="s">
        <v>241</v>
      </c>
      <c r="B394" s="114" t="s">
        <v>242</v>
      </c>
      <c r="C394" s="113" t="s">
        <v>67</v>
      </c>
      <c r="D394" s="113" t="s">
        <v>243</v>
      </c>
      <c r="E394" s="113" t="s">
        <v>244</v>
      </c>
      <c r="F394" s="113"/>
      <c r="G394" s="115" t="s">
        <v>245</v>
      </c>
      <c r="H394" s="116" t="n">
        <v>0.1</v>
      </c>
      <c r="I394" s="117" t="n">
        <v>23.65</v>
      </c>
      <c r="J394" s="117" t="n">
        <v>2.36</v>
      </c>
    </row>
    <row r="395" customFormat="false" ht="23.85" hidden="false" customHeight="true" outlineLevel="0" collapsed="false">
      <c r="A395" s="118" t="s">
        <v>248</v>
      </c>
      <c r="B395" s="119" t="s">
        <v>498</v>
      </c>
      <c r="C395" s="118" t="s">
        <v>67</v>
      </c>
      <c r="D395" s="118" t="s">
        <v>499</v>
      </c>
      <c r="E395" s="118" t="s">
        <v>251</v>
      </c>
      <c r="F395" s="118"/>
      <c r="G395" s="120" t="s">
        <v>64</v>
      </c>
      <c r="H395" s="121" t="n">
        <v>1</v>
      </c>
      <c r="I395" s="122" t="n">
        <v>145.82</v>
      </c>
      <c r="J395" s="122" t="n">
        <v>145.82</v>
      </c>
    </row>
    <row r="396" customFormat="false" ht="12.8" hidden="false" customHeight="false" outlineLevel="0" collapsed="false">
      <c r="A396" s="123"/>
      <c r="B396" s="123"/>
      <c r="C396" s="123"/>
      <c r="D396" s="123"/>
      <c r="E396" s="123" t="s">
        <v>257</v>
      </c>
      <c r="F396" s="124" t="n">
        <v>1.71</v>
      </c>
      <c r="G396" s="123" t="s">
        <v>258</v>
      </c>
      <c r="H396" s="124" t="n">
        <v>0</v>
      </c>
      <c r="I396" s="123" t="s">
        <v>259</v>
      </c>
      <c r="J396" s="124" t="n">
        <v>1.71</v>
      </c>
    </row>
    <row r="397" customFormat="false" ht="12.8" hidden="false" customHeight="true" outlineLevel="0" collapsed="false">
      <c r="A397" s="123"/>
      <c r="B397" s="123"/>
      <c r="C397" s="123"/>
      <c r="D397" s="123"/>
      <c r="E397" s="123" t="s">
        <v>260</v>
      </c>
      <c r="F397" s="124" t="n">
        <v>33.61</v>
      </c>
      <c r="G397" s="123"/>
      <c r="H397" s="125" t="s">
        <v>261</v>
      </c>
      <c r="I397" s="125"/>
      <c r="J397" s="124" t="n">
        <v>181.79</v>
      </c>
    </row>
    <row r="398" customFormat="false" ht="12.8" hidden="false" customHeight="true" outlineLevel="0" collapsed="false">
      <c r="A398" s="126" t="s">
        <v>262</v>
      </c>
      <c r="B398" s="126"/>
      <c r="C398" s="126"/>
      <c r="D398" s="126"/>
      <c r="E398" s="126"/>
      <c r="F398" s="126"/>
      <c r="G398" s="126"/>
      <c r="H398" s="126"/>
      <c r="I398" s="126"/>
      <c r="J398" s="126"/>
    </row>
    <row r="399" customFormat="false" ht="12.8" hidden="false" customHeight="true" outlineLevel="0" collapsed="false">
      <c r="A399" s="127" t="s">
        <v>500</v>
      </c>
      <c r="B399" s="127"/>
      <c r="C399" s="127"/>
      <c r="D399" s="127"/>
      <c r="E399" s="127"/>
      <c r="F399" s="127"/>
      <c r="G399" s="127"/>
      <c r="H399" s="127"/>
      <c r="I399" s="127"/>
      <c r="J399" s="127"/>
    </row>
    <row r="400" customFormat="false" ht="12.8" hidden="false" customHeight="false" outlineLevel="0" collapsed="false">
      <c r="A400" s="128"/>
      <c r="B400" s="128"/>
      <c r="C400" s="128"/>
      <c r="D400" s="128"/>
      <c r="E400" s="128"/>
      <c r="F400" s="128"/>
      <c r="G400" s="128"/>
      <c r="H400" s="128"/>
      <c r="I400" s="128"/>
      <c r="J400" s="128"/>
    </row>
    <row r="401" customFormat="false" ht="14.15" hidden="false" customHeight="true" outlineLevel="0" collapsed="false">
      <c r="A401" s="109" t="s">
        <v>193</v>
      </c>
      <c r="B401" s="110" t="s">
        <v>231</v>
      </c>
      <c r="C401" s="109" t="s">
        <v>232</v>
      </c>
      <c r="D401" s="109" t="s">
        <v>233</v>
      </c>
      <c r="E401" s="109" t="s">
        <v>234</v>
      </c>
      <c r="F401" s="109"/>
      <c r="G401" s="111" t="s">
        <v>235</v>
      </c>
      <c r="H401" s="110" t="s">
        <v>236</v>
      </c>
      <c r="I401" s="110" t="s">
        <v>237</v>
      </c>
      <c r="J401" s="110" t="s">
        <v>238</v>
      </c>
    </row>
    <row r="402" customFormat="false" ht="23.85" hidden="false" customHeight="true" outlineLevel="0" collapsed="false">
      <c r="A402" s="79" t="s">
        <v>239</v>
      </c>
      <c r="B402" s="81" t="s">
        <v>194</v>
      </c>
      <c r="C402" s="79" t="s">
        <v>62</v>
      </c>
      <c r="D402" s="79" t="s">
        <v>195</v>
      </c>
      <c r="E402" s="79" t="s">
        <v>279</v>
      </c>
      <c r="F402" s="79"/>
      <c r="G402" s="80" t="s">
        <v>82</v>
      </c>
      <c r="H402" s="112" t="n">
        <v>1</v>
      </c>
      <c r="I402" s="82" t="n">
        <v>197.81</v>
      </c>
      <c r="J402" s="82" t="n">
        <v>197.81</v>
      </c>
    </row>
    <row r="403" customFormat="false" ht="23.85" hidden="false" customHeight="true" outlineLevel="0" collapsed="false">
      <c r="A403" s="113" t="s">
        <v>241</v>
      </c>
      <c r="B403" s="114" t="s">
        <v>242</v>
      </c>
      <c r="C403" s="113" t="s">
        <v>67</v>
      </c>
      <c r="D403" s="113" t="s">
        <v>243</v>
      </c>
      <c r="E403" s="113" t="s">
        <v>244</v>
      </c>
      <c r="F403" s="113"/>
      <c r="G403" s="115" t="s">
        <v>245</v>
      </c>
      <c r="H403" s="116" t="n">
        <v>1.6</v>
      </c>
      <c r="I403" s="117" t="n">
        <v>23.65</v>
      </c>
      <c r="J403" s="117" t="n">
        <v>37.84</v>
      </c>
    </row>
    <row r="404" customFormat="false" ht="12.8" hidden="false" customHeight="true" outlineLevel="0" collapsed="false">
      <c r="A404" s="118" t="s">
        <v>248</v>
      </c>
      <c r="B404" s="119" t="s">
        <v>501</v>
      </c>
      <c r="C404" s="118" t="s">
        <v>67</v>
      </c>
      <c r="D404" s="118" t="s">
        <v>502</v>
      </c>
      <c r="E404" s="118" t="s">
        <v>251</v>
      </c>
      <c r="F404" s="118"/>
      <c r="G404" s="120" t="s">
        <v>111</v>
      </c>
      <c r="H404" s="121" t="n">
        <v>0.9</v>
      </c>
      <c r="I404" s="122" t="n">
        <v>171.42</v>
      </c>
      <c r="J404" s="122" t="n">
        <v>154.278</v>
      </c>
    </row>
    <row r="405" customFormat="false" ht="12.8" hidden="false" customHeight="true" outlineLevel="0" collapsed="false">
      <c r="A405" s="118" t="s">
        <v>248</v>
      </c>
      <c r="B405" s="119" t="s">
        <v>503</v>
      </c>
      <c r="C405" s="118" t="s">
        <v>399</v>
      </c>
      <c r="D405" s="118" t="s">
        <v>504</v>
      </c>
      <c r="E405" s="118" t="s">
        <v>251</v>
      </c>
      <c r="F405" s="118"/>
      <c r="G405" s="120" t="s">
        <v>111</v>
      </c>
      <c r="H405" s="121" t="n">
        <v>0.1</v>
      </c>
      <c r="I405" s="122" t="n">
        <v>57</v>
      </c>
      <c r="J405" s="122" t="n">
        <v>5.7</v>
      </c>
    </row>
    <row r="406" customFormat="false" ht="12.8" hidden="false" customHeight="false" outlineLevel="0" collapsed="false">
      <c r="A406" s="123"/>
      <c r="B406" s="123"/>
      <c r="C406" s="123"/>
      <c r="D406" s="123"/>
      <c r="E406" s="123" t="s">
        <v>257</v>
      </c>
      <c r="F406" s="124" t="n">
        <v>27.44</v>
      </c>
      <c r="G406" s="123" t="s">
        <v>258</v>
      </c>
      <c r="H406" s="124" t="n">
        <v>0</v>
      </c>
      <c r="I406" s="123" t="s">
        <v>259</v>
      </c>
      <c r="J406" s="124" t="n">
        <v>27.44</v>
      </c>
    </row>
    <row r="407" customFormat="false" ht="12.8" hidden="false" customHeight="true" outlineLevel="0" collapsed="false">
      <c r="A407" s="123"/>
      <c r="B407" s="123"/>
      <c r="C407" s="123"/>
      <c r="D407" s="123"/>
      <c r="E407" s="123" t="s">
        <v>260</v>
      </c>
      <c r="F407" s="124" t="n">
        <v>44.86</v>
      </c>
      <c r="G407" s="123"/>
      <c r="H407" s="125" t="s">
        <v>261</v>
      </c>
      <c r="I407" s="125"/>
      <c r="J407" s="124" t="n">
        <v>242.67</v>
      </c>
    </row>
    <row r="408" customFormat="false" ht="12.8" hidden="false" customHeight="true" outlineLevel="0" collapsed="false">
      <c r="A408" s="126" t="s">
        <v>262</v>
      </c>
      <c r="B408" s="126"/>
      <c r="C408" s="126"/>
      <c r="D408" s="126"/>
      <c r="E408" s="126"/>
      <c r="F408" s="126"/>
      <c r="G408" s="126"/>
      <c r="H408" s="126"/>
      <c r="I408" s="126"/>
      <c r="J408" s="126"/>
    </row>
    <row r="409" customFormat="false" ht="12.8" hidden="false" customHeight="true" outlineLevel="0" collapsed="false">
      <c r="A409" s="127" t="s">
        <v>505</v>
      </c>
      <c r="B409" s="127"/>
      <c r="C409" s="127"/>
      <c r="D409" s="127"/>
      <c r="E409" s="127"/>
      <c r="F409" s="127"/>
      <c r="G409" s="127"/>
      <c r="H409" s="127"/>
      <c r="I409" s="127"/>
      <c r="J409" s="127"/>
    </row>
    <row r="410" customFormat="false" ht="12.8" hidden="false" customHeight="false" outlineLevel="0" collapsed="false">
      <c r="A410" s="128"/>
      <c r="B410" s="128"/>
      <c r="C410" s="128"/>
      <c r="D410" s="128"/>
      <c r="E410" s="128"/>
      <c r="F410" s="128"/>
      <c r="G410" s="128"/>
      <c r="H410" s="128"/>
      <c r="I410" s="128"/>
      <c r="J410" s="128"/>
    </row>
    <row r="411" customFormat="false" ht="14.15" hidden="false" customHeight="true" outlineLevel="0" collapsed="false">
      <c r="A411" s="109" t="s">
        <v>196</v>
      </c>
      <c r="B411" s="110" t="s">
        <v>231</v>
      </c>
      <c r="C411" s="109" t="s">
        <v>232</v>
      </c>
      <c r="D411" s="109" t="s">
        <v>233</v>
      </c>
      <c r="E411" s="109" t="s">
        <v>234</v>
      </c>
      <c r="F411" s="109"/>
      <c r="G411" s="111" t="s">
        <v>235</v>
      </c>
      <c r="H411" s="110" t="s">
        <v>236</v>
      </c>
      <c r="I411" s="110" t="s">
        <v>237</v>
      </c>
      <c r="J411" s="110" t="s">
        <v>238</v>
      </c>
    </row>
    <row r="412" customFormat="false" ht="23.85" hidden="false" customHeight="true" outlineLevel="0" collapsed="false">
      <c r="A412" s="79" t="s">
        <v>239</v>
      </c>
      <c r="B412" s="81" t="s">
        <v>197</v>
      </c>
      <c r="C412" s="79" t="s">
        <v>62</v>
      </c>
      <c r="D412" s="79" t="s">
        <v>198</v>
      </c>
      <c r="E412" s="79" t="s">
        <v>506</v>
      </c>
      <c r="F412" s="79"/>
      <c r="G412" s="80" t="s">
        <v>89</v>
      </c>
      <c r="H412" s="112" t="n">
        <v>1</v>
      </c>
      <c r="I412" s="82" t="n">
        <v>435.02</v>
      </c>
      <c r="J412" s="82" t="n">
        <v>435.02</v>
      </c>
    </row>
    <row r="413" customFormat="false" ht="23.85" hidden="false" customHeight="true" outlineLevel="0" collapsed="false">
      <c r="A413" s="113" t="s">
        <v>241</v>
      </c>
      <c r="B413" s="114" t="s">
        <v>364</v>
      </c>
      <c r="C413" s="113" t="s">
        <v>67</v>
      </c>
      <c r="D413" s="113" t="s">
        <v>365</v>
      </c>
      <c r="E413" s="113" t="s">
        <v>244</v>
      </c>
      <c r="F413" s="113"/>
      <c r="G413" s="115" t="s">
        <v>245</v>
      </c>
      <c r="H413" s="116" t="n">
        <v>0.01333</v>
      </c>
      <c r="I413" s="117" t="n">
        <v>28.53</v>
      </c>
      <c r="J413" s="117" t="n">
        <v>0.38</v>
      </c>
    </row>
    <row r="414" customFormat="false" ht="23.85" hidden="false" customHeight="true" outlineLevel="0" collapsed="false">
      <c r="A414" s="113" t="s">
        <v>241</v>
      </c>
      <c r="B414" s="114" t="s">
        <v>507</v>
      </c>
      <c r="C414" s="113" t="s">
        <v>62</v>
      </c>
      <c r="D414" s="113" t="s">
        <v>508</v>
      </c>
      <c r="E414" s="113" t="s">
        <v>345</v>
      </c>
      <c r="F414" s="113"/>
      <c r="G414" s="115" t="s">
        <v>89</v>
      </c>
      <c r="H414" s="116" t="n">
        <v>1</v>
      </c>
      <c r="I414" s="117" t="n">
        <v>428.18</v>
      </c>
      <c r="J414" s="117" t="n">
        <v>428.18</v>
      </c>
    </row>
    <row r="415" customFormat="false" ht="23.85" hidden="false" customHeight="true" outlineLevel="0" collapsed="false">
      <c r="A415" s="113" t="s">
        <v>241</v>
      </c>
      <c r="B415" s="114" t="s">
        <v>242</v>
      </c>
      <c r="C415" s="113" t="s">
        <v>67</v>
      </c>
      <c r="D415" s="113" t="s">
        <v>243</v>
      </c>
      <c r="E415" s="113" t="s">
        <v>244</v>
      </c>
      <c r="F415" s="113"/>
      <c r="G415" s="115" t="s">
        <v>245</v>
      </c>
      <c r="H415" s="116" t="n">
        <v>0.05333</v>
      </c>
      <c r="I415" s="117" t="n">
        <v>23.65</v>
      </c>
      <c r="J415" s="117" t="n">
        <v>1.26</v>
      </c>
    </row>
    <row r="416" customFormat="false" ht="23.85" hidden="false" customHeight="true" outlineLevel="0" collapsed="false">
      <c r="A416" s="118" t="s">
        <v>248</v>
      </c>
      <c r="B416" s="119" t="s">
        <v>509</v>
      </c>
      <c r="C416" s="118" t="s">
        <v>295</v>
      </c>
      <c r="D416" s="118" t="s">
        <v>510</v>
      </c>
      <c r="E416" s="118" t="s">
        <v>297</v>
      </c>
      <c r="F416" s="118"/>
      <c r="G416" s="120" t="s">
        <v>245</v>
      </c>
      <c r="H416" s="121" t="n">
        <v>0.01333</v>
      </c>
      <c r="I416" s="122" t="n">
        <v>390.5763</v>
      </c>
      <c r="J416" s="122" t="n">
        <v>5.2063821</v>
      </c>
    </row>
    <row r="417" customFormat="false" ht="12.8" hidden="false" customHeight="false" outlineLevel="0" collapsed="false">
      <c r="A417" s="123"/>
      <c r="B417" s="123"/>
      <c r="C417" s="123"/>
      <c r="D417" s="123"/>
      <c r="E417" s="123" t="s">
        <v>257</v>
      </c>
      <c r="F417" s="124" t="n">
        <v>118.56</v>
      </c>
      <c r="G417" s="123" t="s">
        <v>258</v>
      </c>
      <c r="H417" s="124" t="n">
        <v>0</v>
      </c>
      <c r="I417" s="123" t="s">
        <v>259</v>
      </c>
      <c r="J417" s="124" t="n">
        <v>118.56</v>
      </c>
    </row>
    <row r="418" customFormat="false" ht="12.8" hidden="false" customHeight="true" outlineLevel="0" collapsed="false">
      <c r="A418" s="123"/>
      <c r="B418" s="123"/>
      <c r="C418" s="123"/>
      <c r="D418" s="123"/>
      <c r="E418" s="123" t="s">
        <v>260</v>
      </c>
      <c r="F418" s="124" t="n">
        <v>98.66</v>
      </c>
      <c r="G418" s="123"/>
      <c r="H418" s="125" t="s">
        <v>261</v>
      </c>
      <c r="I418" s="125"/>
      <c r="J418" s="124" t="n">
        <v>533.68</v>
      </c>
    </row>
    <row r="419" customFormat="false" ht="12.8" hidden="false" customHeight="true" outlineLevel="0" collapsed="false">
      <c r="A419" s="126" t="s">
        <v>262</v>
      </c>
      <c r="B419" s="126"/>
      <c r="C419" s="126"/>
      <c r="D419" s="126"/>
      <c r="E419" s="126"/>
      <c r="F419" s="126"/>
      <c r="G419" s="126"/>
      <c r="H419" s="126"/>
      <c r="I419" s="126"/>
      <c r="J419" s="126"/>
    </row>
    <row r="420" customFormat="false" ht="91" hidden="false" customHeight="true" outlineLevel="0" collapsed="false">
      <c r="A420" s="127" t="s">
        <v>511</v>
      </c>
      <c r="B420" s="127"/>
      <c r="C420" s="127"/>
      <c r="D420" s="127"/>
      <c r="E420" s="127"/>
      <c r="F420" s="127"/>
      <c r="G420" s="127"/>
      <c r="H420" s="127"/>
      <c r="I420" s="127"/>
      <c r="J420" s="127"/>
    </row>
    <row r="421" customFormat="false" ht="12.8" hidden="false" customHeight="false" outlineLevel="0" collapsed="false">
      <c r="A421" s="128"/>
      <c r="B421" s="128"/>
      <c r="C421" s="128"/>
      <c r="D421" s="128"/>
      <c r="E421" s="128"/>
      <c r="F421" s="128"/>
      <c r="G421" s="128"/>
      <c r="H421" s="128"/>
      <c r="I421" s="128"/>
      <c r="J421" s="128"/>
    </row>
    <row r="422" customFormat="false" ht="14.15" hidden="false" customHeight="true" outlineLevel="0" collapsed="false">
      <c r="A422" s="109" t="s">
        <v>199</v>
      </c>
      <c r="B422" s="110" t="s">
        <v>231</v>
      </c>
      <c r="C422" s="109" t="s">
        <v>232</v>
      </c>
      <c r="D422" s="109" t="s">
        <v>233</v>
      </c>
      <c r="E422" s="109" t="s">
        <v>234</v>
      </c>
      <c r="F422" s="109"/>
      <c r="G422" s="111" t="s">
        <v>235</v>
      </c>
      <c r="H422" s="110" t="s">
        <v>236</v>
      </c>
      <c r="I422" s="110" t="s">
        <v>237</v>
      </c>
      <c r="J422" s="110" t="s">
        <v>238</v>
      </c>
    </row>
    <row r="423" customFormat="false" ht="35.05" hidden="false" customHeight="true" outlineLevel="0" collapsed="false">
      <c r="A423" s="79" t="s">
        <v>239</v>
      </c>
      <c r="B423" s="81" t="s">
        <v>200</v>
      </c>
      <c r="C423" s="79" t="s">
        <v>62</v>
      </c>
      <c r="D423" s="79" t="s">
        <v>201</v>
      </c>
      <c r="E423" s="79" t="s">
        <v>306</v>
      </c>
      <c r="F423" s="79"/>
      <c r="G423" s="80" t="s">
        <v>202</v>
      </c>
      <c r="H423" s="112" t="n">
        <v>1</v>
      </c>
      <c r="I423" s="82" t="n">
        <v>21.23</v>
      </c>
      <c r="J423" s="82" t="n">
        <v>21.23</v>
      </c>
    </row>
    <row r="424" customFormat="false" ht="23.85" hidden="false" customHeight="true" outlineLevel="0" collapsed="false">
      <c r="A424" s="113" t="s">
        <v>241</v>
      </c>
      <c r="B424" s="114" t="s">
        <v>242</v>
      </c>
      <c r="C424" s="113" t="s">
        <v>67</v>
      </c>
      <c r="D424" s="113" t="s">
        <v>243</v>
      </c>
      <c r="E424" s="113" t="s">
        <v>244</v>
      </c>
      <c r="F424" s="113"/>
      <c r="G424" s="115" t="s">
        <v>245</v>
      </c>
      <c r="H424" s="116" t="n">
        <v>0.097</v>
      </c>
      <c r="I424" s="117" t="n">
        <v>23.65</v>
      </c>
      <c r="J424" s="117" t="n">
        <v>2.29</v>
      </c>
    </row>
    <row r="425" customFormat="false" ht="23.85" hidden="false" customHeight="true" outlineLevel="0" collapsed="false">
      <c r="A425" s="118" t="s">
        <v>248</v>
      </c>
      <c r="B425" s="119" t="s">
        <v>509</v>
      </c>
      <c r="C425" s="118" t="s">
        <v>295</v>
      </c>
      <c r="D425" s="118" t="s">
        <v>510</v>
      </c>
      <c r="E425" s="118" t="s">
        <v>297</v>
      </c>
      <c r="F425" s="118"/>
      <c r="G425" s="120" t="s">
        <v>245</v>
      </c>
      <c r="H425" s="121" t="n">
        <v>0.0485</v>
      </c>
      <c r="I425" s="122" t="n">
        <v>390.5763</v>
      </c>
      <c r="J425" s="122" t="n">
        <v>18.9429506</v>
      </c>
    </row>
    <row r="426" customFormat="false" ht="12.8" hidden="false" customHeight="false" outlineLevel="0" collapsed="false">
      <c r="A426" s="123"/>
      <c r="B426" s="123"/>
      <c r="C426" s="123"/>
      <c r="D426" s="123"/>
      <c r="E426" s="123" t="s">
        <v>257</v>
      </c>
      <c r="F426" s="124" t="n">
        <v>1.66</v>
      </c>
      <c r="G426" s="123" t="s">
        <v>258</v>
      </c>
      <c r="H426" s="124" t="n">
        <v>0</v>
      </c>
      <c r="I426" s="123" t="s">
        <v>259</v>
      </c>
      <c r="J426" s="124" t="n">
        <v>1.66</v>
      </c>
    </row>
    <row r="427" customFormat="false" ht="12.8" hidden="false" customHeight="true" outlineLevel="0" collapsed="false">
      <c r="A427" s="123"/>
      <c r="B427" s="123"/>
      <c r="C427" s="123"/>
      <c r="D427" s="123"/>
      <c r="E427" s="123" t="s">
        <v>260</v>
      </c>
      <c r="F427" s="124" t="n">
        <v>4.81</v>
      </c>
      <c r="G427" s="123"/>
      <c r="H427" s="125" t="s">
        <v>261</v>
      </c>
      <c r="I427" s="125"/>
      <c r="J427" s="124" t="n">
        <v>26.04</v>
      </c>
    </row>
    <row r="428" customFormat="false" ht="12.8" hidden="false" customHeight="true" outlineLevel="0" collapsed="false">
      <c r="A428" s="126" t="s">
        <v>262</v>
      </c>
      <c r="B428" s="126"/>
      <c r="C428" s="126"/>
      <c r="D428" s="126"/>
      <c r="E428" s="126"/>
      <c r="F428" s="126"/>
      <c r="G428" s="126"/>
      <c r="H428" s="126"/>
      <c r="I428" s="126"/>
      <c r="J428" s="126"/>
    </row>
    <row r="429" customFormat="false" ht="46.25" hidden="false" customHeight="true" outlineLevel="0" collapsed="false">
      <c r="A429" s="127" t="s">
        <v>512</v>
      </c>
      <c r="B429" s="127"/>
      <c r="C429" s="127"/>
      <c r="D429" s="127"/>
      <c r="E429" s="127"/>
      <c r="F429" s="127"/>
      <c r="G429" s="127"/>
      <c r="H429" s="127"/>
      <c r="I429" s="127"/>
      <c r="J429" s="127"/>
    </row>
    <row r="430" customFormat="false" ht="12.8" hidden="false" customHeight="false" outlineLevel="0" collapsed="false">
      <c r="A430" s="128"/>
      <c r="B430" s="128"/>
      <c r="C430" s="128"/>
      <c r="D430" s="128"/>
      <c r="E430" s="128"/>
      <c r="F430" s="128"/>
      <c r="G430" s="128"/>
      <c r="H430" s="128"/>
      <c r="I430" s="128"/>
      <c r="J430" s="128"/>
    </row>
    <row r="431" customFormat="false" ht="14.15" hidden="false" customHeight="true" outlineLevel="0" collapsed="false">
      <c r="A431" s="109" t="s">
        <v>203</v>
      </c>
      <c r="B431" s="110" t="s">
        <v>231</v>
      </c>
      <c r="C431" s="109" t="s">
        <v>232</v>
      </c>
      <c r="D431" s="109" t="s">
        <v>233</v>
      </c>
      <c r="E431" s="109" t="s">
        <v>234</v>
      </c>
      <c r="F431" s="109"/>
      <c r="G431" s="111" t="s">
        <v>235</v>
      </c>
      <c r="H431" s="110" t="s">
        <v>236</v>
      </c>
      <c r="I431" s="110" t="s">
        <v>237</v>
      </c>
      <c r="J431" s="110" t="s">
        <v>238</v>
      </c>
    </row>
    <row r="432" customFormat="false" ht="35.05" hidden="false" customHeight="true" outlineLevel="0" collapsed="false">
      <c r="A432" s="79" t="s">
        <v>239</v>
      </c>
      <c r="B432" s="81" t="s">
        <v>204</v>
      </c>
      <c r="C432" s="79" t="s">
        <v>67</v>
      </c>
      <c r="D432" s="79" t="s">
        <v>513</v>
      </c>
      <c r="E432" s="79" t="s">
        <v>318</v>
      </c>
      <c r="F432" s="79"/>
      <c r="G432" s="80" t="s">
        <v>206</v>
      </c>
      <c r="H432" s="112" t="n">
        <v>1</v>
      </c>
      <c r="I432" s="82" t="n">
        <v>2.94</v>
      </c>
      <c r="J432" s="82" t="n">
        <v>2.94</v>
      </c>
    </row>
    <row r="433" customFormat="false" ht="46.25" hidden="false" customHeight="true" outlineLevel="0" collapsed="false">
      <c r="A433" s="113" t="s">
        <v>241</v>
      </c>
      <c r="B433" s="114" t="s">
        <v>514</v>
      </c>
      <c r="C433" s="113" t="s">
        <v>67</v>
      </c>
      <c r="D433" s="113" t="s">
        <v>515</v>
      </c>
      <c r="E433" s="113" t="s">
        <v>287</v>
      </c>
      <c r="F433" s="113"/>
      <c r="G433" s="115" t="s">
        <v>288</v>
      </c>
      <c r="H433" s="116" t="n">
        <v>0.0096618</v>
      </c>
      <c r="I433" s="117" t="n">
        <v>276.63</v>
      </c>
      <c r="J433" s="117" t="n">
        <v>2.67</v>
      </c>
    </row>
    <row r="434" customFormat="false" ht="46.25" hidden="false" customHeight="true" outlineLevel="0" collapsed="false">
      <c r="A434" s="113" t="s">
        <v>241</v>
      </c>
      <c r="B434" s="114" t="s">
        <v>516</v>
      </c>
      <c r="C434" s="113" t="s">
        <v>67</v>
      </c>
      <c r="D434" s="113" t="s">
        <v>517</v>
      </c>
      <c r="E434" s="113" t="s">
        <v>287</v>
      </c>
      <c r="F434" s="113"/>
      <c r="G434" s="115" t="s">
        <v>311</v>
      </c>
      <c r="H434" s="116" t="n">
        <v>0.0036304</v>
      </c>
      <c r="I434" s="117" t="n">
        <v>74.62</v>
      </c>
      <c r="J434" s="117" t="n">
        <v>0.27</v>
      </c>
    </row>
    <row r="435" customFormat="false" ht="12.8" hidden="false" customHeight="false" outlineLevel="0" collapsed="false">
      <c r="A435" s="123"/>
      <c r="B435" s="123"/>
      <c r="C435" s="123"/>
      <c r="D435" s="123"/>
      <c r="E435" s="123" t="s">
        <v>257</v>
      </c>
      <c r="F435" s="124" t="n">
        <v>0.34</v>
      </c>
      <c r="G435" s="123" t="s">
        <v>258</v>
      </c>
      <c r="H435" s="124" t="n">
        <v>0</v>
      </c>
      <c r="I435" s="123" t="s">
        <v>259</v>
      </c>
      <c r="J435" s="124" t="n">
        <v>0.34</v>
      </c>
    </row>
    <row r="436" customFormat="false" ht="12.8" hidden="false" customHeight="true" outlineLevel="0" collapsed="false">
      <c r="A436" s="123"/>
      <c r="B436" s="123"/>
      <c r="C436" s="123"/>
      <c r="D436" s="123"/>
      <c r="E436" s="123" t="s">
        <v>260</v>
      </c>
      <c r="F436" s="124" t="n">
        <v>0.67</v>
      </c>
      <c r="G436" s="123"/>
      <c r="H436" s="125" t="s">
        <v>261</v>
      </c>
      <c r="I436" s="125"/>
      <c r="J436" s="124" t="n">
        <v>3.61</v>
      </c>
    </row>
    <row r="437" customFormat="false" ht="12.8" hidden="false" customHeight="false" outlineLevel="0" collapsed="false">
      <c r="A437" s="128"/>
      <c r="B437" s="128"/>
      <c r="C437" s="128"/>
      <c r="D437" s="128"/>
      <c r="E437" s="128"/>
      <c r="F437" s="128"/>
      <c r="G437" s="128"/>
      <c r="H437" s="128"/>
      <c r="I437" s="128"/>
      <c r="J437" s="128"/>
    </row>
    <row r="438" customFormat="false" ht="14.15" hidden="false" customHeight="true" outlineLevel="0" collapsed="false">
      <c r="A438" s="109" t="s">
        <v>207</v>
      </c>
      <c r="B438" s="110" t="s">
        <v>231</v>
      </c>
      <c r="C438" s="109" t="s">
        <v>232</v>
      </c>
      <c r="D438" s="109" t="s">
        <v>233</v>
      </c>
      <c r="E438" s="109" t="s">
        <v>234</v>
      </c>
      <c r="F438" s="109"/>
      <c r="G438" s="111" t="s">
        <v>235</v>
      </c>
      <c r="H438" s="110" t="s">
        <v>236</v>
      </c>
      <c r="I438" s="110" t="s">
        <v>237</v>
      </c>
      <c r="J438" s="110" t="s">
        <v>238</v>
      </c>
    </row>
    <row r="439" customFormat="false" ht="35.05" hidden="false" customHeight="true" outlineLevel="0" collapsed="false">
      <c r="A439" s="79" t="s">
        <v>239</v>
      </c>
      <c r="B439" s="81" t="s">
        <v>208</v>
      </c>
      <c r="C439" s="79" t="s">
        <v>67</v>
      </c>
      <c r="D439" s="79" t="s">
        <v>209</v>
      </c>
      <c r="E439" s="79" t="s">
        <v>518</v>
      </c>
      <c r="F439" s="79"/>
      <c r="G439" s="80" t="s">
        <v>89</v>
      </c>
      <c r="H439" s="112" t="n">
        <v>1</v>
      </c>
      <c r="I439" s="82" t="n">
        <v>22.07</v>
      </c>
      <c r="J439" s="82" t="n">
        <v>22.07</v>
      </c>
    </row>
    <row r="440" customFormat="false" ht="23.85" hidden="false" customHeight="true" outlineLevel="0" collapsed="false">
      <c r="A440" s="113" t="s">
        <v>241</v>
      </c>
      <c r="B440" s="114" t="s">
        <v>468</v>
      </c>
      <c r="C440" s="113" t="s">
        <v>67</v>
      </c>
      <c r="D440" s="113" t="s">
        <v>469</v>
      </c>
      <c r="E440" s="113" t="s">
        <v>244</v>
      </c>
      <c r="F440" s="113"/>
      <c r="G440" s="115" t="s">
        <v>245</v>
      </c>
      <c r="H440" s="116" t="n">
        <v>0.1524</v>
      </c>
      <c r="I440" s="117" t="n">
        <v>24.09</v>
      </c>
      <c r="J440" s="117" t="n">
        <v>3.67</v>
      </c>
    </row>
    <row r="441" customFormat="false" ht="23.85" hidden="false" customHeight="true" outlineLevel="0" collapsed="false">
      <c r="A441" s="113" t="s">
        <v>241</v>
      </c>
      <c r="B441" s="114" t="s">
        <v>470</v>
      </c>
      <c r="C441" s="113" t="s">
        <v>67</v>
      </c>
      <c r="D441" s="113" t="s">
        <v>471</v>
      </c>
      <c r="E441" s="113" t="s">
        <v>244</v>
      </c>
      <c r="F441" s="113"/>
      <c r="G441" s="115" t="s">
        <v>245</v>
      </c>
      <c r="H441" s="116" t="n">
        <v>0.1524</v>
      </c>
      <c r="I441" s="117" t="n">
        <v>28.03</v>
      </c>
      <c r="J441" s="117" t="n">
        <v>4.27</v>
      </c>
    </row>
    <row r="442" customFormat="false" ht="23.85" hidden="false" customHeight="true" outlineLevel="0" collapsed="false">
      <c r="A442" s="118" t="s">
        <v>248</v>
      </c>
      <c r="B442" s="119" t="s">
        <v>519</v>
      </c>
      <c r="C442" s="118" t="s">
        <v>67</v>
      </c>
      <c r="D442" s="118" t="s">
        <v>520</v>
      </c>
      <c r="E442" s="118" t="s">
        <v>251</v>
      </c>
      <c r="F442" s="118"/>
      <c r="G442" s="120" t="s">
        <v>89</v>
      </c>
      <c r="H442" s="121" t="n">
        <v>1.0549</v>
      </c>
      <c r="I442" s="122" t="n">
        <v>13.39</v>
      </c>
      <c r="J442" s="122" t="n">
        <v>14.125111</v>
      </c>
    </row>
    <row r="443" customFormat="false" ht="12.8" hidden="false" customHeight="true" outlineLevel="0" collapsed="false">
      <c r="A443" s="118" t="s">
        <v>248</v>
      </c>
      <c r="B443" s="119" t="s">
        <v>521</v>
      </c>
      <c r="C443" s="118" t="s">
        <v>67</v>
      </c>
      <c r="D443" s="118" t="s">
        <v>522</v>
      </c>
      <c r="E443" s="118" t="s">
        <v>251</v>
      </c>
      <c r="F443" s="118"/>
      <c r="G443" s="120" t="s">
        <v>64</v>
      </c>
      <c r="H443" s="121" t="n">
        <v>0.0085</v>
      </c>
      <c r="I443" s="122" t="n">
        <v>1.62</v>
      </c>
      <c r="J443" s="122" t="n">
        <v>0.01377</v>
      </c>
    </row>
    <row r="444" customFormat="false" ht="12.8" hidden="false" customHeight="false" outlineLevel="0" collapsed="false">
      <c r="A444" s="123"/>
      <c r="B444" s="123"/>
      <c r="C444" s="123"/>
      <c r="D444" s="123"/>
      <c r="E444" s="123" t="s">
        <v>257</v>
      </c>
      <c r="F444" s="124" t="n">
        <v>6.08</v>
      </c>
      <c r="G444" s="123" t="s">
        <v>258</v>
      </c>
      <c r="H444" s="124" t="n">
        <v>0</v>
      </c>
      <c r="I444" s="123" t="s">
        <v>259</v>
      </c>
      <c r="J444" s="124" t="n">
        <v>6.08</v>
      </c>
    </row>
    <row r="445" customFormat="false" ht="12.8" hidden="false" customHeight="true" outlineLevel="0" collapsed="false">
      <c r="A445" s="123"/>
      <c r="B445" s="123"/>
      <c r="C445" s="123"/>
      <c r="D445" s="123"/>
      <c r="E445" s="123" t="s">
        <v>260</v>
      </c>
      <c r="F445" s="124" t="n">
        <v>5.01</v>
      </c>
      <c r="G445" s="123"/>
      <c r="H445" s="125" t="s">
        <v>261</v>
      </c>
      <c r="I445" s="125"/>
      <c r="J445" s="124" t="n">
        <v>27.08</v>
      </c>
    </row>
    <row r="446" customFormat="false" ht="12.8" hidden="false" customHeight="false" outlineLevel="0" collapsed="false">
      <c r="A446" s="128"/>
      <c r="B446" s="128"/>
      <c r="C446" s="128"/>
      <c r="D446" s="128"/>
      <c r="E446" s="128"/>
      <c r="F446" s="128"/>
      <c r="G446" s="128"/>
      <c r="H446" s="128"/>
      <c r="I446" s="128"/>
      <c r="J446" s="128"/>
    </row>
    <row r="447" customFormat="false" ht="14.15" hidden="false" customHeight="true" outlineLevel="0" collapsed="false">
      <c r="A447" s="109" t="s">
        <v>210</v>
      </c>
      <c r="B447" s="110" t="s">
        <v>231</v>
      </c>
      <c r="C447" s="109" t="s">
        <v>232</v>
      </c>
      <c r="D447" s="109" t="s">
        <v>233</v>
      </c>
      <c r="E447" s="109" t="s">
        <v>234</v>
      </c>
      <c r="F447" s="109"/>
      <c r="G447" s="111" t="s">
        <v>235</v>
      </c>
      <c r="H447" s="110" t="s">
        <v>236</v>
      </c>
      <c r="I447" s="110" t="s">
        <v>237</v>
      </c>
      <c r="J447" s="110" t="s">
        <v>238</v>
      </c>
    </row>
    <row r="448" customFormat="false" ht="35.05" hidden="false" customHeight="true" outlineLevel="0" collapsed="false">
      <c r="A448" s="79" t="s">
        <v>239</v>
      </c>
      <c r="B448" s="81" t="s">
        <v>211</v>
      </c>
      <c r="C448" s="79" t="s">
        <v>67</v>
      </c>
      <c r="D448" s="79" t="s">
        <v>212</v>
      </c>
      <c r="E448" s="79" t="s">
        <v>518</v>
      </c>
      <c r="F448" s="79"/>
      <c r="G448" s="80" t="s">
        <v>89</v>
      </c>
      <c r="H448" s="112" t="n">
        <v>1</v>
      </c>
      <c r="I448" s="82" t="n">
        <v>28.65</v>
      </c>
      <c r="J448" s="82" t="n">
        <v>28.65</v>
      </c>
    </row>
    <row r="449" customFormat="false" ht="23.85" hidden="false" customHeight="true" outlineLevel="0" collapsed="false">
      <c r="A449" s="113" t="s">
        <v>241</v>
      </c>
      <c r="B449" s="114" t="s">
        <v>470</v>
      </c>
      <c r="C449" s="113" t="s">
        <v>67</v>
      </c>
      <c r="D449" s="113" t="s">
        <v>471</v>
      </c>
      <c r="E449" s="113" t="s">
        <v>244</v>
      </c>
      <c r="F449" s="113"/>
      <c r="G449" s="115" t="s">
        <v>245</v>
      </c>
      <c r="H449" s="116" t="n">
        <v>0.2632</v>
      </c>
      <c r="I449" s="117" t="n">
        <v>28.03</v>
      </c>
      <c r="J449" s="117" t="n">
        <v>7.37</v>
      </c>
    </row>
    <row r="450" customFormat="false" ht="23.85" hidden="false" customHeight="true" outlineLevel="0" collapsed="false">
      <c r="A450" s="113" t="s">
        <v>241</v>
      </c>
      <c r="B450" s="114" t="s">
        <v>468</v>
      </c>
      <c r="C450" s="113" t="s">
        <v>67</v>
      </c>
      <c r="D450" s="113" t="s">
        <v>469</v>
      </c>
      <c r="E450" s="113" t="s">
        <v>244</v>
      </c>
      <c r="F450" s="113"/>
      <c r="G450" s="115" t="s">
        <v>245</v>
      </c>
      <c r="H450" s="116" t="n">
        <v>0.2632</v>
      </c>
      <c r="I450" s="117" t="n">
        <v>24.09</v>
      </c>
      <c r="J450" s="117" t="n">
        <v>6.34</v>
      </c>
    </row>
    <row r="451" customFormat="false" ht="23.85" hidden="false" customHeight="true" outlineLevel="0" collapsed="false">
      <c r="A451" s="118" t="s">
        <v>248</v>
      </c>
      <c r="B451" s="119" t="s">
        <v>523</v>
      </c>
      <c r="C451" s="118" t="s">
        <v>67</v>
      </c>
      <c r="D451" s="118" t="s">
        <v>524</v>
      </c>
      <c r="E451" s="118" t="s">
        <v>251</v>
      </c>
      <c r="F451" s="118"/>
      <c r="G451" s="120" t="s">
        <v>89</v>
      </c>
      <c r="H451" s="121" t="n">
        <v>1.0549</v>
      </c>
      <c r="I451" s="122" t="n">
        <v>14.15</v>
      </c>
      <c r="J451" s="122" t="n">
        <v>14.926835</v>
      </c>
    </row>
    <row r="452" customFormat="false" ht="12.8" hidden="false" customHeight="true" outlineLevel="0" collapsed="false">
      <c r="A452" s="118" t="s">
        <v>248</v>
      </c>
      <c r="B452" s="119" t="s">
        <v>521</v>
      </c>
      <c r="C452" s="118" t="s">
        <v>67</v>
      </c>
      <c r="D452" s="118" t="s">
        <v>522</v>
      </c>
      <c r="E452" s="118" t="s">
        <v>251</v>
      </c>
      <c r="F452" s="118"/>
      <c r="G452" s="120" t="s">
        <v>64</v>
      </c>
      <c r="H452" s="121" t="n">
        <v>0.0146</v>
      </c>
      <c r="I452" s="122" t="n">
        <v>1.62</v>
      </c>
      <c r="J452" s="122" t="n">
        <v>0.023652</v>
      </c>
    </row>
    <row r="453" customFormat="false" ht="12.8" hidden="false" customHeight="false" outlineLevel="0" collapsed="false">
      <c r="A453" s="123"/>
      <c r="B453" s="123"/>
      <c r="C453" s="123"/>
      <c r="D453" s="123"/>
      <c r="E453" s="123" t="s">
        <v>257</v>
      </c>
      <c r="F453" s="124" t="n">
        <v>10.52</v>
      </c>
      <c r="G453" s="123" t="s">
        <v>258</v>
      </c>
      <c r="H453" s="124" t="n">
        <v>0</v>
      </c>
      <c r="I453" s="123" t="s">
        <v>259</v>
      </c>
      <c r="J453" s="124" t="n">
        <v>10.52</v>
      </c>
    </row>
    <row r="454" customFormat="false" ht="12.8" hidden="false" customHeight="true" outlineLevel="0" collapsed="false">
      <c r="A454" s="123"/>
      <c r="B454" s="123"/>
      <c r="C454" s="123"/>
      <c r="D454" s="123"/>
      <c r="E454" s="123" t="s">
        <v>260</v>
      </c>
      <c r="F454" s="124" t="n">
        <v>6.5</v>
      </c>
      <c r="G454" s="123"/>
      <c r="H454" s="125" t="s">
        <v>261</v>
      </c>
      <c r="I454" s="125"/>
      <c r="J454" s="124" t="n">
        <v>35.15</v>
      </c>
    </row>
    <row r="455" customFormat="false" ht="12.8" hidden="false" customHeight="false" outlineLevel="0" collapsed="false">
      <c r="A455" s="128"/>
      <c r="B455" s="128"/>
      <c r="C455" s="128"/>
      <c r="D455" s="128"/>
      <c r="E455" s="128"/>
      <c r="F455" s="128"/>
      <c r="G455" s="128"/>
      <c r="H455" s="128"/>
      <c r="I455" s="128"/>
      <c r="J455" s="128"/>
    </row>
    <row r="456" customFormat="false" ht="14.15" hidden="false" customHeight="true" outlineLevel="0" collapsed="false">
      <c r="A456" s="109" t="s">
        <v>214</v>
      </c>
      <c r="B456" s="110" t="s">
        <v>231</v>
      </c>
      <c r="C456" s="109" t="s">
        <v>232</v>
      </c>
      <c r="D456" s="109" t="s">
        <v>233</v>
      </c>
      <c r="E456" s="109" t="s">
        <v>234</v>
      </c>
      <c r="F456" s="109"/>
      <c r="G456" s="111" t="s">
        <v>235</v>
      </c>
      <c r="H456" s="110" t="s">
        <v>236</v>
      </c>
      <c r="I456" s="110" t="s">
        <v>237</v>
      </c>
      <c r="J456" s="110" t="s">
        <v>238</v>
      </c>
    </row>
    <row r="457" customFormat="false" ht="23.85" hidden="false" customHeight="true" outlineLevel="0" collapsed="false">
      <c r="A457" s="79" t="s">
        <v>239</v>
      </c>
      <c r="B457" s="81" t="s">
        <v>215</v>
      </c>
      <c r="C457" s="79" t="s">
        <v>62</v>
      </c>
      <c r="D457" s="79" t="s">
        <v>216</v>
      </c>
      <c r="E457" s="79" t="s">
        <v>306</v>
      </c>
      <c r="F457" s="79"/>
      <c r="G457" s="80" t="s">
        <v>64</v>
      </c>
      <c r="H457" s="112" t="n">
        <v>1</v>
      </c>
      <c r="I457" s="82" t="n">
        <v>3707.4</v>
      </c>
      <c r="J457" s="82" t="n">
        <v>3707.4</v>
      </c>
    </row>
    <row r="458" customFormat="false" ht="23.85" hidden="false" customHeight="true" outlineLevel="0" collapsed="false">
      <c r="A458" s="113" t="s">
        <v>241</v>
      </c>
      <c r="B458" s="114" t="s">
        <v>525</v>
      </c>
      <c r="C458" s="113" t="s">
        <v>62</v>
      </c>
      <c r="D458" s="113" t="s">
        <v>526</v>
      </c>
      <c r="E458" s="113" t="s">
        <v>306</v>
      </c>
      <c r="F458" s="113"/>
      <c r="G458" s="115" t="s">
        <v>527</v>
      </c>
      <c r="H458" s="116" t="n">
        <v>20</v>
      </c>
      <c r="I458" s="117" t="n">
        <v>12.76</v>
      </c>
      <c r="J458" s="117" t="n">
        <v>255.2</v>
      </c>
    </row>
    <row r="459" customFormat="false" ht="23.85" hidden="false" customHeight="true" outlineLevel="0" collapsed="false">
      <c r="A459" s="113" t="s">
        <v>241</v>
      </c>
      <c r="B459" s="114" t="s">
        <v>528</v>
      </c>
      <c r="C459" s="113" t="s">
        <v>62</v>
      </c>
      <c r="D459" s="113" t="s">
        <v>529</v>
      </c>
      <c r="E459" s="113" t="s">
        <v>306</v>
      </c>
      <c r="F459" s="113"/>
      <c r="G459" s="115" t="s">
        <v>527</v>
      </c>
      <c r="H459" s="116" t="n">
        <v>40</v>
      </c>
      <c r="I459" s="117" t="n">
        <v>13.27</v>
      </c>
      <c r="J459" s="117" t="n">
        <v>530.8</v>
      </c>
    </row>
    <row r="460" customFormat="false" ht="23.85" hidden="false" customHeight="true" outlineLevel="0" collapsed="false">
      <c r="A460" s="113" t="s">
        <v>241</v>
      </c>
      <c r="B460" s="114" t="s">
        <v>530</v>
      </c>
      <c r="C460" s="113" t="s">
        <v>62</v>
      </c>
      <c r="D460" s="113" t="s">
        <v>531</v>
      </c>
      <c r="E460" s="113" t="s">
        <v>240</v>
      </c>
      <c r="F460" s="113"/>
      <c r="G460" s="115" t="s">
        <v>527</v>
      </c>
      <c r="H460" s="116" t="n">
        <v>20</v>
      </c>
      <c r="I460" s="117" t="n">
        <v>12.69</v>
      </c>
      <c r="J460" s="117" t="n">
        <v>253.8</v>
      </c>
    </row>
    <row r="461" customFormat="false" ht="23.85" hidden="false" customHeight="true" outlineLevel="0" collapsed="false">
      <c r="A461" s="113" t="s">
        <v>241</v>
      </c>
      <c r="B461" s="114" t="s">
        <v>532</v>
      </c>
      <c r="C461" s="113" t="s">
        <v>62</v>
      </c>
      <c r="D461" s="113" t="s">
        <v>533</v>
      </c>
      <c r="E461" s="113" t="s">
        <v>306</v>
      </c>
      <c r="F461" s="113"/>
      <c r="G461" s="115" t="s">
        <v>527</v>
      </c>
      <c r="H461" s="116" t="n">
        <v>80</v>
      </c>
      <c r="I461" s="117" t="n">
        <v>13.27</v>
      </c>
      <c r="J461" s="117" t="n">
        <v>1061.6</v>
      </c>
    </row>
    <row r="462" customFormat="false" ht="23.85" hidden="false" customHeight="true" outlineLevel="0" collapsed="false">
      <c r="A462" s="113" t="s">
        <v>241</v>
      </c>
      <c r="B462" s="114" t="s">
        <v>534</v>
      </c>
      <c r="C462" s="113" t="s">
        <v>62</v>
      </c>
      <c r="D462" s="113" t="s">
        <v>535</v>
      </c>
      <c r="E462" s="113" t="s">
        <v>306</v>
      </c>
      <c r="F462" s="113"/>
      <c r="G462" s="115" t="s">
        <v>527</v>
      </c>
      <c r="H462" s="116" t="n">
        <v>20</v>
      </c>
      <c r="I462" s="117" t="n">
        <v>5.34</v>
      </c>
      <c r="J462" s="117" t="n">
        <v>106.8</v>
      </c>
    </row>
    <row r="463" customFormat="false" ht="23.85" hidden="false" customHeight="true" outlineLevel="0" collapsed="false">
      <c r="A463" s="113" t="s">
        <v>241</v>
      </c>
      <c r="B463" s="114" t="s">
        <v>536</v>
      </c>
      <c r="C463" s="113" t="s">
        <v>62</v>
      </c>
      <c r="D463" s="113" t="s">
        <v>537</v>
      </c>
      <c r="E463" s="113" t="s">
        <v>306</v>
      </c>
      <c r="F463" s="113"/>
      <c r="G463" s="115" t="s">
        <v>527</v>
      </c>
      <c r="H463" s="116" t="n">
        <v>20</v>
      </c>
      <c r="I463" s="117" t="n">
        <v>11.12</v>
      </c>
      <c r="J463" s="117" t="n">
        <v>222.4</v>
      </c>
    </row>
    <row r="464" customFormat="false" ht="23.85" hidden="false" customHeight="true" outlineLevel="0" collapsed="false">
      <c r="A464" s="113" t="s">
        <v>241</v>
      </c>
      <c r="B464" s="114" t="s">
        <v>538</v>
      </c>
      <c r="C464" s="113" t="s">
        <v>62</v>
      </c>
      <c r="D464" s="113" t="s">
        <v>539</v>
      </c>
      <c r="E464" s="113" t="s">
        <v>306</v>
      </c>
      <c r="F464" s="113"/>
      <c r="G464" s="115" t="s">
        <v>527</v>
      </c>
      <c r="H464" s="116" t="n">
        <v>20</v>
      </c>
      <c r="I464" s="117" t="n">
        <v>10.82</v>
      </c>
      <c r="J464" s="117" t="n">
        <v>216.4</v>
      </c>
    </row>
    <row r="465" customFormat="false" ht="23.85" hidden="false" customHeight="true" outlineLevel="0" collapsed="false">
      <c r="A465" s="113" t="s">
        <v>241</v>
      </c>
      <c r="B465" s="114" t="s">
        <v>540</v>
      </c>
      <c r="C465" s="113" t="s">
        <v>62</v>
      </c>
      <c r="D465" s="113" t="s">
        <v>541</v>
      </c>
      <c r="E465" s="113" t="s">
        <v>306</v>
      </c>
      <c r="F465" s="113"/>
      <c r="G465" s="115" t="s">
        <v>527</v>
      </c>
      <c r="H465" s="116" t="n">
        <v>40</v>
      </c>
      <c r="I465" s="117" t="n">
        <v>26.51</v>
      </c>
      <c r="J465" s="117" t="n">
        <v>1060.4</v>
      </c>
    </row>
    <row r="466" customFormat="false" ht="12.8" hidden="false" customHeight="false" outlineLevel="0" collapsed="false">
      <c r="A466" s="123"/>
      <c r="B466" s="123"/>
      <c r="C466" s="123"/>
      <c r="D466" s="123"/>
      <c r="E466" s="123" t="s">
        <v>257</v>
      </c>
      <c r="F466" s="124" t="n">
        <v>273.6</v>
      </c>
      <c r="G466" s="123" t="s">
        <v>258</v>
      </c>
      <c r="H466" s="124" t="n">
        <v>0</v>
      </c>
      <c r="I466" s="123" t="s">
        <v>259</v>
      </c>
      <c r="J466" s="124" t="n">
        <v>273.6</v>
      </c>
    </row>
    <row r="467" customFormat="false" ht="12.8" hidden="false" customHeight="true" outlineLevel="0" collapsed="false">
      <c r="A467" s="123"/>
      <c r="B467" s="123"/>
      <c r="C467" s="123"/>
      <c r="D467" s="123"/>
      <c r="E467" s="123" t="s">
        <v>260</v>
      </c>
      <c r="F467" s="124" t="n">
        <v>840.84</v>
      </c>
      <c r="G467" s="123"/>
      <c r="H467" s="125" t="s">
        <v>261</v>
      </c>
      <c r="I467" s="125"/>
      <c r="J467" s="124" t="n">
        <v>4548.24</v>
      </c>
    </row>
    <row r="468" customFormat="false" ht="12.8" hidden="false" customHeight="true" outlineLevel="0" collapsed="false">
      <c r="A468" s="126" t="s">
        <v>262</v>
      </c>
      <c r="B468" s="126"/>
      <c r="C468" s="126"/>
      <c r="D468" s="126"/>
      <c r="E468" s="126"/>
      <c r="F468" s="126"/>
      <c r="G468" s="126"/>
      <c r="H468" s="126"/>
      <c r="I468" s="126"/>
      <c r="J468" s="126"/>
    </row>
    <row r="469" customFormat="false" ht="35.05" hidden="false" customHeight="true" outlineLevel="0" collapsed="false">
      <c r="A469" s="127" t="s">
        <v>542</v>
      </c>
      <c r="B469" s="127"/>
      <c r="C469" s="127"/>
      <c r="D469" s="127"/>
      <c r="E469" s="127"/>
      <c r="F469" s="127"/>
      <c r="G469" s="127"/>
      <c r="H469" s="127"/>
      <c r="I469" s="127"/>
      <c r="J469" s="127"/>
    </row>
    <row r="470" customFormat="false" ht="12.8" hidden="false" customHeight="false" outlineLevel="0" collapsed="false">
      <c r="A470" s="128"/>
      <c r="B470" s="128"/>
      <c r="C470" s="128"/>
      <c r="D470" s="128"/>
      <c r="E470" s="128"/>
      <c r="F470" s="128"/>
      <c r="G470" s="128"/>
      <c r="H470" s="128"/>
      <c r="I470" s="128"/>
      <c r="J470" s="128"/>
    </row>
    <row r="471" customFormat="false" ht="14.15" hidden="false" customHeight="true" outlineLevel="0" collapsed="false">
      <c r="A471" s="109" t="s">
        <v>217</v>
      </c>
      <c r="B471" s="110" t="s">
        <v>231</v>
      </c>
      <c r="C471" s="109" t="s">
        <v>232</v>
      </c>
      <c r="D471" s="109" t="s">
        <v>233</v>
      </c>
      <c r="E471" s="109" t="s">
        <v>234</v>
      </c>
      <c r="F471" s="109"/>
      <c r="G471" s="111" t="s">
        <v>235</v>
      </c>
      <c r="H471" s="110" t="s">
        <v>236</v>
      </c>
      <c r="I471" s="110" t="s">
        <v>237</v>
      </c>
      <c r="J471" s="110" t="s">
        <v>238</v>
      </c>
    </row>
    <row r="472" customFormat="false" ht="23.85" hidden="false" customHeight="true" outlineLevel="0" collapsed="false">
      <c r="A472" s="79" t="s">
        <v>239</v>
      </c>
      <c r="B472" s="81" t="s">
        <v>218</v>
      </c>
      <c r="C472" s="79" t="s">
        <v>62</v>
      </c>
      <c r="D472" s="79" t="s">
        <v>219</v>
      </c>
      <c r="E472" s="79" t="s">
        <v>306</v>
      </c>
      <c r="F472" s="79"/>
      <c r="G472" s="80" t="s">
        <v>64</v>
      </c>
      <c r="H472" s="112" t="n">
        <v>1</v>
      </c>
      <c r="I472" s="82" t="n">
        <v>3707.4</v>
      </c>
      <c r="J472" s="82" t="n">
        <v>3707.4</v>
      </c>
    </row>
    <row r="473" customFormat="false" ht="23.85" hidden="false" customHeight="true" outlineLevel="0" collapsed="false">
      <c r="A473" s="113" t="s">
        <v>241</v>
      </c>
      <c r="B473" s="114" t="s">
        <v>528</v>
      </c>
      <c r="C473" s="113" t="s">
        <v>62</v>
      </c>
      <c r="D473" s="113" t="s">
        <v>529</v>
      </c>
      <c r="E473" s="113" t="s">
        <v>306</v>
      </c>
      <c r="F473" s="113"/>
      <c r="G473" s="115" t="s">
        <v>527</v>
      </c>
      <c r="H473" s="116" t="n">
        <v>40</v>
      </c>
      <c r="I473" s="117" t="n">
        <v>13.27</v>
      </c>
      <c r="J473" s="117" t="n">
        <v>530.8</v>
      </c>
    </row>
    <row r="474" customFormat="false" ht="23.85" hidden="false" customHeight="true" outlineLevel="0" collapsed="false">
      <c r="A474" s="113" t="s">
        <v>241</v>
      </c>
      <c r="B474" s="114" t="s">
        <v>538</v>
      </c>
      <c r="C474" s="113" t="s">
        <v>62</v>
      </c>
      <c r="D474" s="113" t="s">
        <v>539</v>
      </c>
      <c r="E474" s="113" t="s">
        <v>306</v>
      </c>
      <c r="F474" s="113"/>
      <c r="G474" s="115" t="s">
        <v>527</v>
      </c>
      <c r="H474" s="116" t="n">
        <v>20</v>
      </c>
      <c r="I474" s="117" t="n">
        <v>10.82</v>
      </c>
      <c r="J474" s="117" t="n">
        <v>216.4</v>
      </c>
    </row>
    <row r="475" customFormat="false" ht="23.85" hidden="false" customHeight="true" outlineLevel="0" collapsed="false">
      <c r="A475" s="113" t="s">
        <v>241</v>
      </c>
      <c r="B475" s="114" t="s">
        <v>525</v>
      </c>
      <c r="C475" s="113" t="s">
        <v>62</v>
      </c>
      <c r="D475" s="113" t="s">
        <v>526</v>
      </c>
      <c r="E475" s="113" t="s">
        <v>306</v>
      </c>
      <c r="F475" s="113"/>
      <c r="G475" s="115" t="s">
        <v>527</v>
      </c>
      <c r="H475" s="116" t="n">
        <v>20</v>
      </c>
      <c r="I475" s="117" t="n">
        <v>12.76</v>
      </c>
      <c r="J475" s="117" t="n">
        <v>255.2</v>
      </c>
    </row>
    <row r="476" customFormat="false" ht="23.85" hidden="false" customHeight="true" outlineLevel="0" collapsed="false">
      <c r="A476" s="113" t="s">
        <v>241</v>
      </c>
      <c r="B476" s="114" t="s">
        <v>530</v>
      </c>
      <c r="C476" s="113" t="s">
        <v>62</v>
      </c>
      <c r="D476" s="113" t="s">
        <v>531</v>
      </c>
      <c r="E476" s="113" t="s">
        <v>240</v>
      </c>
      <c r="F476" s="113"/>
      <c r="G476" s="115" t="s">
        <v>527</v>
      </c>
      <c r="H476" s="116" t="n">
        <v>20</v>
      </c>
      <c r="I476" s="117" t="n">
        <v>12.69</v>
      </c>
      <c r="J476" s="117" t="n">
        <v>253.8</v>
      </c>
    </row>
    <row r="477" customFormat="false" ht="23.85" hidden="false" customHeight="true" outlineLevel="0" collapsed="false">
      <c r="A477" s="113" t="s">
        <v>241</v>
      </c>
      <c r="B477" s="114" t="s">
        <v>532</v>
      </c>
      <c r="C477" s="113" t="s">
        <v>62</v>
      </c>
      <c r="D477" s="113" t="s">
        <v>533</v>
      </c>
      <c r="E477" s="113" t="s">
        <v>306</v>
      </c>
      <c r="F477" s="113"/>
      <c r="G477" s="115" t="s">
        <v>527</v>
      </c>
      <c r="H477" s="116" t="n">
        <v>80</v>
      </c>
      <c r="I477" s="117" t="n">
        <v>13.27</v>
      </c>
      <c r="J477" s="117" t="n">
        <v>1061.6</v>
      </c>
    </row>
    <row r="478" customFormat="false" ht="23.85" hidden="false" customHeight="true" outlineLevel="0" collapsed="false">
      <c r="A478" s="113" t="s">
        <v>241</v>
      </c>
      <c r="B478" s="114" t="s">
        <v>536</v>
      </c>
      <c r="C478" s="113" t="s">
        <v>62</v>
      </c>
      <c r="D478" s="113" t="s">
        <v>537</v>
      </c>
      <c r="E478" s="113" t="s">
        <v>306</v>
      </c>
      <c r="F478" s="113"/>
      <c r="G478" s="115" t="s">
        <v>527</v>
      </c>
      <c r="H478" s="116" t="n">
        <v>20</v>
      </c>
      <c r="I478" s="117" t="n">
        <v>11.12</v>
      </c>
      <c r="J478" s="117" t="n">
        <v>222.4</v>
      </c>
    </row>
    <row r="479" customFormat="false" ht="23.85" hidden="false" customHeight="true" outlineLevel="0" collapsed="false">
      <c r="A479" s="113" t="s">
        <v>241</v>
      </c>
      <c r="B479" s="114" t="s">
        <v>540</v>
      </c>
      <c r="C479" s="113" t="s">
        <v>62</v>
      </c>
      <c r="D479" s="113" t="s">
        <v>541</v>
      </c>
      <c r="E479" s="113" t="s">
        <v>306</v>
      </c>
      <c r="F479" s="113"/>
      <c r="G479" s="115" t="s">
        <v>527</v>
      </c>
      <c r="H479" s="116" t="n">
        <v>40</v>
      </c>
      <c r="I479" s="117" t="n">
        <v>26.51</v>
      </c>
      <c r="J479" s="117" t="n">
        <v>1060.4</v>
      </c>
    </row>
    <row r="480" customFormat="false" ht="23.85" hidden="false" customHeight="true" outlineLevel="0" collapsed="false">
      <c r="A480" s="113" t="s">
        <v>241</v>
      </c>
      <c r="B480" s="114" t="s">
        <v>534</v>
      </c>
      <c r="C480" s="113" t="s">
        <v>62</v>
      </c>
      <c r="D480" s="113" t="s">
        <v>535</v>
      </c>
      <c r="E480" s="113" t="s">
        <v>306</v>
      </c>
      <c r="F480" s="113"/>
      <c r="G480" s="115" t="s">
        <v>527</v>
      </c>
      <c r="H480" s="116" t="n">
        <v>20</v>
      </c>
      <c r="I480" s="117" t="n">
        <v>5.34</v>
      </c>
      <c r="J480" s="117" t="n">
        <v>106.8</v>
      </c>
    </row>
    <row r="481" customFormat="false" ht="12.8" hidden="false" customHeight="false" outlineLevel="0" collapsed="false">
      <c r="A481" s="123"/>
      <c r="B481" s="123"/>
      <c r="C481" s="123"/>
      <c r="D481" s="123"/>
      <c r="E481" s="123" t="s">
        <v>257</v>
      </c>
      <c r="F481" s="124" t="n">
        <v>273.6</v>
      </c>
      <c r="G481" s="123" t="s">
        <v>258</v>
      </c>
      <c r="H481" s="124" t="n">
        <v>0</v>
      </c>
      <c r="I481" s="123" t="s">
        <v>259</v>
      </c>
      <c r="J481" s="124" t="n">
        <v>273.6</v>
      </c>
    </row>
    <row r="482" customFormat="false" ht="12.8" hidden="false" customHeight="true" outlineLevel="0" collapsed="false">
      <c r="A482" s="123"/>
      <c r="B482" s="123"/>
      <c r="C482" s="123"/>
      <c r="D482" s="123"/>
      <c r="E482" s="123" t="s">
        <v>260</v>
      </c>
      <c r="F482" s="124" t="n">
        <v>840.84</v>
      </c>
      <c r="G482" s="123"/>
      <c r="H482" s="125" t="s">
        <v>261</v>
      </c>
      <c r="I482" s="125"/>
      <c r="J482" s="124" t="n">
        <v>4548.24</v>
      </c>
    </row>
    <row r="483" customFormat="false" ht="12.8" hidden="false" customHeight="true" outlineLevel="0" collapsed="false">
      <c r="A483" s="126" t="s">
        <v>262</v>
      </c>
      <c r="B483" s="126"/>
      <c r="C483" s="126"/>
      <c r="D483" s="126"/>
      <c r="E483" s="126"/>
      <c r="F483" s="126"/>
      <c r="G483" s="126"/>
      <c r="H483" s="126"/>
      <c r="I483" s="126"/>
      <c r="J483" s="126"/>
    </row>
    <row r="484" customFormat="false" ht="35.05" hidden="false" customHeight="true" outlineLevel="0" collapsed="false">
      <c r="A484" s="127" t="s">
        <v>542</v>
      </c>
      <c r="B484" s="127"/>
      <c r="C484" s="127"/>
      <c r="D484" s="127"/>
      <c r="E484" s="127"/>
      <c r="F484" s="127"/>
      <c r="G484" s="127"/>
      <c r="H484" s="127"/>
      <c r="I484" s="127"/>
      <c r="J484" s="127"/>
    </row>
    <row r="485" customFormat="false" ht="12.8" hidden="false" customHeight="false" outlineLevel="0" collapsed="false">
      <c r="A485" s="128"/>
      <c r="B485" s="128"/>
      <c r="C485" s="128"/>
      <c r="D485" s="128"/>
      <c r="E485" s="128"/>
      <c r="F485" s="128"/>
      <c r="G485" s="128"/>
      <c r="H485" s="128"/>
      <c r="I485" s="128"/>
      <c r="J485" s="128"/>
    </row>
    <row r="486" customFormat="false" ht="14.15" hidden="false" customHeight="true" outlineLevel="0" collapsed="false">
      <c r="A486" s="109" t="s">
        <v>221</v>
      </c>
      <c r="B486" s="110" t="s">
        <v>231</v>
      </c>
      <c r="C486" s="109" t="s">
        <v>232</v>
      </c>
      <c r="D486" s="109" t="s">
        <v>233</v>
      </c>
      <c r="E486" s="109" t="s">
        <v>234</v>
      </c>
      <c r="F486" s="109"/>
      <c r="G486" s="111" t="s">
        <v>235</v>
      </c>
      <c r="H486" s="110" t="s">
        <v>236</v>
      </c>
      <c r="I486" s="110" t="s">
        <v>237</v>
      </c>
      <c r="J486" s="110" t="s">
        <v>238</v>
      </c>
    </row>
    <row r="487" customFormat="false" ht="23.85" hidden="false" customHeight="true" outlineLevel="0" collapsed="false">
      <c r="A487" s="79" t="s">
        <v>239</v>
      </c>
      <c r="B487" s="81" t="s">
        <v>222</v>
      </c>
      <c r="C487" s="79" t="s">
        <v>62</v>
      </c>
      <c r="D487" s="79" t="s">
        <v>223</v>
      </c>
      <c r="E487" s="79" t="s">
        <v>240</v>
      </c>
      <c r="F487" s="79"/>
      <c r="G487" s="80" t="s">
        <v>224</v>
      </c>
      <c r="H487" s="112" t="n">
        <v>1</v>
      </c>
      <c r="I487" s="82" t="n">
        <v>23822.69</v>
      </c>
      <c r="J487" s="82" t="n">
        <v>23822.69</v>
      </c>
    </row>
    <row r="488" customFormat="false" ht="23.85" hidden="false" customHeight="true" outlineLevel="0" collapsed="false">
      <c r="A488" s="113" t="s">
        <v>241</v>
      </c>
      <c r="B488" s="114" t="s">
        <v>543</v>
      </c>
      <c r="C488" s="113" t="s">
        <v>67</v>
      </c>
      <c r="D488" s="113" t="s">
        <v>544</v>
      </c>
      <c r="E488" s="113" t="s">
        <v>244</v>
      </c>
      <c r="F488" s="113"/>
      <c r="G488" s="115" t="s">
        <v>224</v>
      </c>
      <c r="H488" s="116" t="n">
        <v>0.2</v>
      </c>
      <c r="I488" s="117" t="n">
        <v>3518</v>
      </c>
      <c r="J488" s="117" t="n">
        <v>703.6</v>
      </c>
    </row>
    <row r="489" customFormat="false" ht="23.85" hidden="false" customHeight="true" outlineLevel="0" collapsed="false">
      <c r="A489" s="113" t="s">
        <v>241</v>
      </c>
      <c r="B489" s="114" t="s">
        <v>545</v>
      </c>
      <c r="C489" s="113" t="s">
        <v>67</v>
      </c>
      <c r="D489" s="113" t="s">
        <v>546</v>
      </c>
      <c r="E489" s="113" t="s">
        <v>244</v>
      </c>
      <c r="F489" s="113"/>
      <c r="G489" s="115" t="s">
        <v>224</v>
      </c>
      <c r="H489" s="116" t="n">
        <v>0.2</v>
      </c>
      <c r="I489" s="117" t="n">
        <v>6795.76</v>
      </c>
      <c r="J489" s="117" t="n">
        <v>1359.15</v>
      </c>
    </row>
    <row r="490" customFormat="false" ht="23.85" hidden="false" customHeight="true" outlineLevel="0" collapsed="false">
      <c r="A490" s="113" t="s">
        <v>241</v>
      </c>
      <c r="B490" s="114" t="s">
        <v>547</v>
      </c>
      <c r="C490" s="113" t="s">
        <v>67</v>
      </c>
      <c r="D490" s="113" t="s">
        <v>548</v>
      </c>
      <c r="E490" s="113" t="s">
        <v>244</v>
      </c>
      <c r="F490" s="113"/>
      <c r="G490" s="115" t="s">
        <v>224</v>
      </c>
      <c r="H490" s="116" t="n">
        <v>0.2</v>
      </c>
      <c r="I490" s="117" t="n">
        <v>6721.31</v>
      </c>
      <c r="J490" s="117" t="n">
        <v>1344.26</v>
      </c>
    </row>
    <row r="491" customFormat="false" ht="23.85" hidden="false" customHeight="true" outlineLevel="0" collapsed="false">
      <c r="A491" s="113" t="s">
        <v>241</v>
      </c>
      <c r="B491" s="114" t="s">
        <v>549</v>
      </c>
      <c r="C491" s="113" t="s">
        <v>67</v>
      </c>
      <c r="D491" s="113" t="s">
        <v>550</v>
      </c>
      <c r="E491" s="113" t="s">
        <v>244</v>
      </c>
      <c r="F491" s="113"/>
      <c r="G491" s="115" t="s">
        <v>224</v>
      </c>
      <c r="H491" s="116" t="n">
        <v>0.54</v>
      </c>
      <c r="I491" s="117" t="n">
        <v>25705.38</v>
      </c>
      <c r="J491" s="117" t="n">
        <v>13880.9</v>
      </c>
    </row>
    <row r="492" customFormat="false" ht="23.85" hidden="false" customHeight="true" outlineLevel="0" collapsed="false">
      <c r="A492" s="113" t="s">
        <v>241</v>
      </c>
      <c r="B492" s="114" t="s">
        <v>551</v>
      </c>
      <c r="C492" s="113" t="s">
        <v>67</v>
      </c>
      <c r="D492" s="113" t="s">
        <v>552</v>
      </c>
      <c r="E492" s="113" t="s">
        <v>244</v>
      </c>
      <c r="F492" s="113"/>
      <c r="G492" s="115" t="s">
        <v>224</v>
      </c>
      <c r="H492" s="116" t="n">
        <v>1</v>
      </c>
      <c r="I492" s="117" t="n">
        <v>4957.12</v>
      </c>
      <c r="J492" s="117" t="n">
        <v>4957.12</v>
      </c>
    </row>
    <row r="493" customFormat="false" ht="35.05" hidden="false" customHeight="true" outlineLevel="0" collapsed="false">
      <c r="A493" s="118" t="s">
        <v>248</v>
      </c>
      <c r="B493" s="119" t="s">
        <v>553</v>
      </c>
      <c r="C493" s="118" t="s">
        <v>62</v>
      </c>
      <c r="D493" s="118" t="s">
        <v>554</v>
      </c>
      <c r="E493" s="118" t="s">
        <v>282</v>
      </c>
      <c r="F493" s="118"/>
      <c r="G493" s="120" t="s">
        <v>224</v>
      </c>
      <c r="H493" s="121" t="n">
        <v>0.54</v>
      </c>
      <c r="I493" s="122" t="n">
        <v>2921.61</v>
      </c>
      <c r="J493" s="122" t="n">
        <v>1577.6694</v>
      </c>
    </row>
    <row r="494" customFormat="false" ht="12.8" hidden="false" customHeight="false" outlineLevel="0" collapsed="false">
      <c r="A494" s="123"/>
      <c r="B494" s="123"/>
      <c r="C494" s="123"/>
      <c r="D494" s="123"/>
      <c r="E494" s="123" t="s">
        <v>257</v>
      </c>
      <c r="F494" s="124" t="n">
        <v>20406.35</v>
      </c>
      <c r="G494" s="123" t="s">
        <v>258</v>
      </c>
      <c r="H494" s="124" t="n">
        <v>0</v>
      </c>
      <c r="I494" s="123" t="s">
        <v>259</v>
      </c>
      <c r="J494" s="124" t="n">
        <v>20406.35</v>
      </c>
    </row>
    <row r="495" customFormat="false" ht="12.8" hidden="false" customHeight="true" outlineLevel="0" collapsed="false">
      <c r="A495" s="123"/>
      <c r="B495" s="123"/>
      <c r="C495" s="123"/>
      <c r="D495" s="123"/>
      <c r="E495" s="123" t="s">
        <v>260</v>
      </c>
      <c r="F495" s="124" t="n">
        <v>5402.99</v>
      </c>
      <c r="G495" s="123"/>
      <c r="H495" s="125" t="s">
        <v>261</v>
      </c>
      <c r="I495" s="125"/>
      <c r="J495" s="124" t="n">
        <v>29225.68</v>
      </c>
    </row>
    <row r="496" customFormat="false" ht="12.8" hidden="false" customHeight="true" outlineLevel="0" collapsed="false">
      <c r="A496" s="126" t="s">
        <v>262</v>
      </c>
      <c r="B496" s="126"/>
      <c r="C496" s="126"/>
      <c r="D496" s="126"/>
      <c r="E496" s="126"/>
      <c r="F496" s="126"/>
      <c r="G496" s="126"/>
      <c r="H496" s="126"/>
      <c r="I496" s="126"/>
      <c r="J496" s="126"/>
    </row>
    <row r="497" customFormat="false" ht="79.85" hidden="false" customHeight="true" outlineLevel="0" collapsed="false">
      <c r="A497" s="127" t="s">
        <v>555</v>
      </c>
      <c r="B497" s="127"/>
      <c r="C497" s="127"/>
      <c r="D497" s="127"/>
      <c r="E497" s="127"/>
      <c r="F497" s="127"/>
      <c r="G497" s="127"/>
      <c r="H497" s="127"/>
      <c r="I497" s="127"/>
      <c r="J497" s="127"/>
    </row>
    <row r="498" customFormat="false" ht="12.8" hidden="false" customHeight="false" outlineLevel="0" collapsed="false">
      <c r="A498" s="128"/>
      <c r="B498" s="128"/>
      <c r="C498" s="128"/>
      <c r="D498" s="128"/>
      <c r="E498" s="128"/>
      <c r="F498" s="128"/>
      <c r="G498" s="128"/>
      <c r="H498" s="128"/>
      <c r="I498" s="128"/>
      <c r="J498" s="128"/>
    </row>
    <row r="499" customFormat="false" ht="14.15" hidden="false" customHeight="true" outlineLevel="0" collapsed="false">
      <c r="A499" s="129" t="s">
        <v>556</v>
      </c>
      <c r="B499" s="129"/>
      <c r="C499" s="129"/>
      <c r="D499" s="129"/>
      <c r="E499" s="129"/>
      <c r="F499" s="129"/>
      <c r="G499" s="129"/>
      <c r="H499" s="129"/>
      <c r="I499" s="129"/>
      <c r="J499" s="129"/>
    </row>
    <row r="500" customFormat="false" ht="14.15" hidden="false" customHeight="true" outlineLevel="0" collapsed="false">
      <c r="A500" s="109"/>
      <c r="B500" s="110" t="s">
        <v>231</v>
      </c>
      <c r="C500" s="109" t="s">
        <v>232</v>
      </c>
      <c r="D500" s="109" t="s">
        <v>233</v>
      </c>
      <c r="E500" s="109" t="s">
        <v>234</v>
      </c>
      <c r="F500" s="109"/>
      <c r="G500" s="111" t="s">
        <v>235</v>
      </c>
      <c r="H500" s="110" t="s">
        <v>236</v>
      </c>
      <c r="I500" s="110" t="s">
        <v>237</v>
      </c>
      <c r="J500" s="110" t="s">
        <v>238</v>
      </c>
    </row>
    <row r="501" customFormat="false" ht="35.05" hidden="false" customHeight="true" outlineLevel="0" collapsed="false">
      <c r="A501" s="79" t="s">
        <v>239</v>
      </c>
      <c r="B501" s="81" t="s">
        <v>412</v>
      </c>
      <c r="C501" s="79" t="s">
        <v>62</v>
      </c>
      <c r="D501" s="79" t="s">
        <v>413</v>
      </c>
      <c r="E501" s="79" t="s">
        <v>409</v>
      </c>
      <c r="F501" s="79"/>
      <c r="G501" s="80" t="s">
        <v>145</v>
      </c>
      <c r="H501" s="112" t="n">
        <v>1</v>
      </c>
      <c r="I501" s="82" t="n">
        <v>6.91</v>
      </c>
      <c r="J501" s="82" t="n">
        <v>6.91</v>
      </c>
    </row>
    <row r="502" customFormat="false" ht="23.85" hidden="false" customHeight="true" outlineLevel="0" collapsed="false">
      <c r="A502" s="113" t="s">
        <v>241</v>
      </c>
      <c r="B502" s="114" t="s">
        <v>557</v>
      </c>
      <c r="C502" s="113" t="s">
        <v>67</v>
      </c>
      <c r="D502" s="113" t="s">
        <v>558</v>
      </c>
      <c r="E502" s="113" t="s">
        <v>244</v>
      </c>
      <c r="F502" s="113"/>
      <c r="G502" s="115" t="s">
        <v>245</v>
      </c>
      <c r="H502" s="116" t="n">
        <v>0.0888889</v>
      </c>
      <c r="I502" s="117" t="n">
        <v>28.17</v>
      </c>
      <c r="J502" s="117" t="n">
        <v>2.5</v>
      </c>
    </row>
    <row r="503" customFormat="false" ht="23.85" hidden="false" customHeight="true" outlineLevel="0" collapsed="false">
      <c r="A503" s="113" t="s">
        <v>241</v>
      </c>
      <c r="B503" s="114" t="s">
        <v>242</v>
      </c>
      <c r="C503" s="113" t="s">
        <v>67</v>
      </c>
      <c r="D503" s="113" t="s">
        <v>243</v>
      </c>
      <c r="E503" s="113" t="s">
        <v>244</v>
      </c>
      <c r="F503" s="113"/>
      <c r="G503" s="115" t="s">
        <v>245</v>
      </c>
      <c r="H503" s="116" t="n">
        <v>0.1333</v>
      </c>
      <c r="I503" s="117" t="n">
        <v>23.65</v>
      </c>
      <c r="J503" s="117" t="n">
        <v>3.15</v>
      </c>
    </row>
    <row r="504" customFormat="false" ht="23.85" hidden="false" customHeight="true" outlineLevel="0" collapsed="false">
      <c r="A504" s="118" t="s">
        <v>248</v>
      </c>
      <c r="B504" s="119" t="s">
        <v>559</v>
      </c>
      <c r="C504" s="118" t="s">
        <v>399</v>
      </c>
      <c r="D504" s="118" t="s">
        <v>560</v>
      </c>
      <c r="E504" s="118" t="s">
        <v>297</v>
      </c>
      <c r="F504" s="118"/>
      <c r="G504" s="120" t="s">
        <v>561</v>
      </c>
      <c r="H504" s="121" t="n">
        <v>0.0444444</v>
      </c>
      <c r="I504" s="122" t="n">
        <v>7.83</v>
      </c>
      <c r="J504" s="122" t="n">
        <v>0.3479997</v>
      </c>
    </row>
    <row r="505" customFormat="false" ht="12.8" hidden="false" customHeight="true" outlineLevel="0" collapsed="false">
      <c r="A505" s="118" t="s">
        <v>248</v>
      </c>
      <c r="B505" s="119" t="s">
        <v>294</v>
      </c>
      <c r="C505" s="118" t="s">
        <v>295</v>
      </c>
      <c r="D505" s="118" t="s">
        <v>296</v>
      </c>
      <c r="E505" s="118" t="s">
        <v>297</v>
      </c>
      <c r="F505" s="118"/>
      <c r="G505" s="120" t="s">
        <v>245</v>
      </c>
      <c r="H505" s="121" t="n">
        <v>0.0444444</v>
      </c>
      <c r="I505" s="122" t="n">
        <v>20.728</v>
      </c>
      <c r="J505" s="122" t="n">
        <v>0.9212435</v>
      </c>
    </row>
    <row r="506" customFormat="false" ht="12.8" hidden="false" customHeight="false" outlineLevel="0" collapsed="false">
      <c r="A506" s="123"/>
      <c r="B506" s="123"/>
      <c r="C506" s="123"/>
      <c r="D506" s="123"/>
      <c r="E506" s="123" t="s">
        <v>257</v>
      </c>
      <c r="F506" s="124" t="n">
        <v>4.31</v>
      </c>
      <c r="G506" s="123" t="s">
        <v>258</v>
      </c>
      <c r="H506" s="124" t="n">
        <v>0</v>
      </c>
      <c r="I506" s="123" t="s">
        <v>259</v>
      </c>
      <c r="J506" s="124" t="n">
        <v>4.31</v>
      </c>
    </row>
    <row r="507" customFormat="false" ht="12.8" hidden="false" customHeight="true" outlineLevel="0" collapsed="false">
      <c r="A507" s="123"/>
      <c r="B507" s="123"/>
      <c r="C507" s="123"/>
      <c r="D507" s="123"/>
      <c r="E507" s="123" t="s">
        <v>260</v>
      </c>
      <c r="F507" s="124" t="n">
        <v>1.57</v>
      </c>
      <c r="G507" s="123"/>
      <c r="H507" s="125" t="s">
        <v>261</v>
      </c>
      <c r="I507" s="125"/>
      <c r="J507" s="124" t="n">
        <v>8.48</v>
      </c>
    </row>
    <row r="508" customFormat="false" ht="12.8" hidden="false" customHeight="true" outlineLevel="0" collapsed="false">
      <c r="A508" s="126" t="s">
        <v>262</v>
      </c>
      <c r="B508" s="126"/>
      <c r="C508" s="126"/>
      <c r="D508" s="126"/>
      <c r="E508" s="126"/>
      <c r="F508" s="126"/>
      <c r="G508" s="126"/>
      <c r="H508" s="126"/>
      <c r="I508" s="126"/>
      <c r="J508" s="126"/>
    </row>
    <row r="509" customFormat="false" ht="35.05" hidden="false" customHeight="true" outlineLevel="0" collapsed="false">
      <c r="A509" s="127" t="s">
        <v>562</v>
      </c>
      <c r="B509" s="127"/>
      <c r="C509" s="127"/>
      <c r="D509" s="127"/>
      <c r="E509" s="127"/>
      <c r="F509" s="127"/>
      <c r="G509" s="127"/>
      <c r="H509" s="127"/>
      <c r="I509" s="127"/>
      <c r="J509" s="127"/>
    </row>
    <row r="510" customFormat="false" ht="12.8" hidden="false" customHeight="false" outlineLevel="0" collapsed="false">
      <c r="A510" s="128"/>
      <c r="B510" s="128"/>
      <c r="C510" s="128"/>
      <c r="D510" s="128"/>
      <c r="E510" s="128"/>
      <c r="F510" s="128"/>
      <c r="G510" s="128"/>
      <c r="H510" s="128"/>
      <c r="I510" s="128"/>
      <c r="J510" s="128"/>
    </row>
    <row r="511" customFormat="false" ht="14.15" hidden="false" customHeight="true" outlineLevel="0" collapsed="false">
      <c r="A511" s="109"/>
      <c r="B511" s="110" t="s">
        <v>231</v>
      </c>
      <c r="C511" s="109" t="s">
        <v>232</v>
      </c>
      <c r="D511" s="109" t="s">
        <v>233</v>
      </c>
      <c r="E511" s="109" t="s">
        <v>234</v>
      </c>
      <c r="F511" s="109"/>
      <c r="G511" s="111" t="s">
        <v>235</v>
      </c>
      <c r="H511" s="110" t="s">
        <v>236</v>
      </c>
      <c r="I511" s="110" t="s">
        <v>237</v>
      </c>
      <c r="J511" s="110" t="s">
        <v>238</v>
      </c>
    </row>
    <row r="512" customFormat="false" ht="23.85" hidden="false" customHeight="true" outlineLevel="0" collapsed="false">
      <c r="A512" s="79" t="s">
        <v>239</v>
      </c>
      <c r="B512" s="81" t="s">
        <v>563</v>
      </c>
      <c r="C512" s="79" t="s">
        <v>67</v>
      </c>
      <c r="D512" s="79" t="s">
        <v>564</v>
      </c>
      <c r="E512" s="79" t="s">
        <v>244</v>
      </c>
      <c r="F512" s="79"/>
      <c r="G512" s="80" t="s">
        <v>245</v>
      </c>
      <c r="H512" s="112" t="n">
        <v>1</v>
      </c>
      <c r="I512" s="82" t="n">
        <v>24.41</v>
      </c>
      <c r="J512" s="82" t="n">
        <v>24.41</v>
      </c>
    </row>
    <row r="513" customFormat="false" ht="23.85" hidden="false" customHeight="true" outlineLevel="0" collapsed="false">
      <c r="A513" s="113" t="s">
        <v>241</v>
      </c>
      <c r="B513" s="114" t="s">
        <v>565</v>
      </c>
      <c r="C513" s="113" t="s">
        <v>67</v>
      </c>
      <c r="D513" s="113" t="s">
        <v>566</v>
      </c>
      <c r="E513" s="113" t="s">
        <v>244</v>
      </c>
      <c r="F513" s="113"/>
      <c r="G513" s="115" t="s">
        <v>245</v>
      </c>
      <c r="H513" s="116" t="n">
        <v>1</v>
      </c>
      <c r="I513" s="117" t="n">
        <v>0.2</v>
      </c>
      <c r="J513" s="117" t="n">
        <v>0.2</v>
      </c>
    </row>
    <row r="514" customFormat="false" ht="23.85" hidden="false" customHeight="false" outlineLevel="0" collapsed="false">
      <c r="A514" s="118" t="s">
        <v>248</v>
      </c>
      <c r="B514" s="119" t="s">
        <v>567</v>
      </c>
      <c r="C514" s="118" t="s">
        <v>67</v>
      </c>
      <c r="D514" s="118" t="s">
        <v>568</v>
      </c>
      <c r="E514" s="118" t="n">
        <v>0</v>
      </c>
      <c r="F514" s="118"/>
      <c r="G514" s="120" t="s">
        <v>245</v>
      </c>
      <c r="H514" s="121" t="n">
        <v>1</v>
      </c>
      <c r="I514" s="122" t="n">
        <v>0.01</v>
      </c>
      <c r="J514" s="122" t="n">
        <v>0.01</v>
      </c>
    </row>
    <row r="515" customFormat="false" ht="23.85" hidden="false" customHeight="false" outlineLevel="0" collapsed="false">
      <c r="A515" s="118" t="s">
        <v>248</v>
      </c>
      <c r="B515" s="119" t="s">
        <v>569</v>
      </c>
      <c r="C515" s="118" t="s">
        <v>67</v>
      </c>
      <c r="D515" s="118" t="s">
        <v>570</v>
      </c>
      <c r="E515" s="118" t="n">
        <v>0</v>
      </c>
      <c r="F515" s="118"/>
      <c r="G515" s="120" t="s">
        <v>245</v>
      </c>
      <c r="H515" s="121" t="n">
        <v>1</v>
      </c>
      <c r="I515" s="122" t="n">
        <v>1.56</v>
      </c>
      <c r="J515" s="122" t="n">
        <v>1.56</v>
      </c>
    </row>
    <row r="516" customFormat="false" ht="23.85" hidden="false" customHeight="false" outlineLevel="0" collapsed="false">
      <c r="A516" s="118" t="s">
        <v>248</v>
      </c>
      <c r="B516" s="119" t="s">
        <v>571</v>
      </c>
      <c r="C516" s="118" t="s">
        <v>67</v>
      </c>
      <c r="D516" s="118" t="s">
        <v>572</v>
      </c>
      <c r="E516" s="118" t="n">
        <v>0</v>
      </c>
      <c r="F516" s="118"/>
      <c r="G516" s="120" t="s">
        <v>245</v>
      </c>
      <c r="H516" s="121" t="n">
        <v>1</v>
      </c>
      <c r="I516" s="122" t="n">
        <v>0.63</v>
      </c>
      <c r="J516" s="122" t="n">
        <v>0.63</v>
      </c>
    </row>
    <row r="517" customFormat="false" ht="23.85" hidden="false" customHeight="false" outlineLevel="0" collapsed="false">
      <c r="A517" s="118" t="s">
        <v>248</v>
      </c>
      <c r="B517" s="119" t="s">
        <v>573</v>
      </c>
      <c r="C517" s="118" t="s">
        <v>67</v>
      </c>
      <c r="D517" s="118" t="s">
        <v>574</v>
      </c>
      <c r="E517" s="118" t="n">
        <v>0</v>
      </c>
      <c r="F517" s="118"/>
      <c r="G517" s="120" t="s">
        <v>245</v>
      </c>
      <c r="H517" s="121" t="n">
        <v>1</v>
      </c>
      <c r="I517" s="122" t="n">
        <v>0.78</v>
      </c>
      <c r="J517" s="122" t="n">
        <v>0.78</v>
      </c>
    </row>
    <row r="518" customFormat="false" ht="23.85" hidden="false" customHeight="false" outlineLevel="0" collapsed="false">
      <c r="A518" s="118" t="s">
        <v>248</v>
      </c>
      <c r="B518" s="119" t="s">
        <v>575</v>
      </c>
      <c r="C518" s="118" t="s">
        <v>67</v>
      </c>
      <c r="D518" s="118" t="s">
        <v>576</v>
      </c>
      <c r="E518" s="118" t="n">
        <v>0</v>
      </c>
      <c r="F518" s="118"/>
      <c r="G518" s="120" t="s">
        <v>245</v>
      </c>
      <c r="H518" s="121" t="n">
        <v>1</v>
      </c>
      <c r="I518" s="122" t="n">
        <v>1.68</v>
      </c>
      <c r="J518" s="122" t="n">
        <v>1.68</v>
      </c>
    </row>
    <row r="519" customFormat="false" ht="12.8" hidden="false" customHeight="true" outlineLevel="0" collapsed="false">
      <c r="A519" s="118" t="s">
        <v>248</v>
      </c>
      <c r="B519" s="119" t="s">
        <v>577</v>
      </c>
      <c r="C519" s="118" t="s">
        <v>67</v>
      </c>
      <c r="D519" s="118" t="s">
        <v>578</v>
      </c>
      <c r="E519" s="118" t="s">
        <v>579</v>
      </c>
      <c r="F519" s="118"/>
      <c r="G519" s="120" t="s">
        <v>245</v>
      </c>
      <c r="H519" s="121" t="n">
        <v>1</v>
      </c>
      <c r="I519" s="122" t="n">
        <v>17.73</v>
      </c>
      <c r="J519" s="122" t="n">
        <v>17.73</v>
      </c>
    </row>
    <row r="520" customFormat="false" ht="23.85" hidden="false" customHeight="false" outlineLevel="0" collapsed="false">
      <c r="A520" s="118" t="s">
        <v>248</v>
      </c>
      <c r="B520" s="119" t="s">
        <v>580</v>
      </c>
      <c r="C520" s="118" t="s">
        <v>67</v>
      </c>
      <c r="D520" s="118" t="s">
        <v>581</v>
      </c>
      <c r="E520" s="118" t="n">
        <v>0</v>
      </c>
      <c r="F520" s="118"/>
      <c r="G520" s="120" t="s">
        <v>245</v>
      </c>
      <c r="H520" s="121" t="n">
        <v>1</v>
      </c>
      <c r="I520" s="122" t="n">
        <v>1.82</v>
      </c>
      <c r="J520" s="122" t="n">
        <v>1.82</v>
      </c>
    </row>
    <row r="521" customFormat="false" ht="12.8" hidden="false" customHeight="false" outlineLevel="0" collapsed="false">
      <c r="A521" s="123"/>
      <c r="B521" s="123"/>
      <c r="C521" s="123"/>
      <c r="D521" s="123"/>
      <c r="E521" s="123" t="s">
        <v>257</v>
      </c>
      <c r="F521" s="124" t="n">
        <v>17.93</v>
      </c>
      <c r="G521" s="123" t="s">
        <v>258</v>
      </c>
      <c r="H521" s="124" t="n">
        <v>0</v>
      </c>
      <c r="I521" s="123" t="s">
        <v>259</v>
      </c>
      <c r="J521" s="124" t="n">
        <v>17.93</v>
      </c>
    </row>
    <row r="522" customFormat="false" ht="12.8" hidden="false" customHeight="true" outlineLevel="0" collapsed="false">
      <c r="A522" s="123"/>
      <c r="B522" s="123"/>
      <c r="C522" s="123"/>
      <c r="D522" s="123"/>
      <c r="E522" s="123" t="s">
        <v>260</v>
      </c>
      <c r="F522" s="124" t="n">
        <v>5.54</v>
      </c>
      <c r="G522" s="123"/>
      <c r="H522" s="125" t="s">
        <v>261</v>
      </c>
      <c r="I522" s="125"/>
      <c r="J522" s="124" t="n">
        <v>29.95</v>
      </c>
    </row>
    <row r="523" customFormat="false" ht="12.8" hidden="false" customHeight="false" outlineLevel="0" collapsed="false">
      <c r="A523" s="128"/>
      <c r="B523" s="128"/>
      <c r="C523" s="128"/>
      <c r="D523" s="128"/>
      <c r="E523" s="128"/>
      <c r="F523" s="128"/>
      <c r="G523" s="128"/>
      <c r="H523" s="128"/>
      <c r="I523" s="128"/>
      <c r="J523" s="128"/>
    </row>
    <row r="524" customFormat="false" ht="14.15" hidden="false" customHeight="true" outlineLevel="0" collapsed="false">
      <c r="A524" s="109"/>
      <c r="B524" s="110" t="s">
        <v>231</v>
      </c>
      <c r="C524" s="109" t="s">
        <v>232</v>
      </c>
      <c r="D524" s="109" t="s">
        <v>233</v>
      </c>
      <c r="E524" s="109" t="s">
        <v>234</v>
      </c>
      <c r="F524" s="109"/>
      <c r="G524" s="111" t="s">
        <v>235</v>
      </c>
      <c r="H524" s="110" t="s">
        <v>236</v>
      </c>
      <c r="I524" s="110" t="s">
        <v>237</v>
      </c>
      <c r="J524" s="110" t="s">
        <v>238</v>
      </c>
    </row>
    <row r="525" customFormat="false" ht="46.25" hidden="false" customHeight="true" outlineLevel="0" collapsed="false">
      <c r="A525" s="79" t="s">
        <v>239</v>
      </c>
      <c r="B525" s="81" t="s">
        <v>484</v>
      </c>
      <c r="C525" s="79" t="s">
        <v>67</v>
      </c>
      <c r="D525" s="79" t="s">
        <v>485</v>
      </c>
      <c r="E525" s="79" t="s">
        <v>348</v>
      </c>
      <c r="F525" s="79"/>
      <c r="G525" s="80" t="s">
        <v>111</v>
      </c>
      <c r="H525" s="112" t="n">
        <v>1</v>
      </c>
      <c r="I525" s="82" t="n">
        <v>608.97</v>
      </c>
      <c r="J525" s="82" t="n">
        <v>608.97</v>
      </c>
    </row>
    <row r="526" customFormat="false" ht="35.05" hidden="false" customHeight="true" outlineLevel="0" collapsed="false">
      <c r="A526" s="113" t="s">
        <v>241</v>
      </c>
      <c r="B526" s="114" t="s">
        <v>582</v>
      </c>
      <c r="C526" s="113" t="s">
        <v>67</v>
      </c>
      <c r="D526" s="113" t="s">
        <v>583</v>
      </c>
      <c r="E526" s="113" t="s">
        <v>287</v>
      </c>
      <c r="F526" s="113"/>
      <c r="G526" s="115" t="s">
        <v>311</v>
      </c>
      <c r="H526" s="116" t="n">
        <v>3.45</v>
      </c>
      <c r="I526" s="117" t="n">
        <v>0.4</v>
      </c>
      <c r="J526" s="117" t="n">
        <v>1.38</v>
      </c>
    </row>
    <row r="527" customFormat="false" ht="23.85" hidden="false" customHeight="true" outlineLevel="0" collapsed="false">
      <c r="A527" s="113" t="s">
        <v>241</v>
      </c>
      <c r="B527" s="114" t="s">
        <v>383</v>
      </c>
      <c r="C527" s="113" t="s">
        <v>67</v>
      </c>
      <c r="D527" s="113" t="s">
        <v>384</v>
      </c>
      <c r="E527" s="113" t="s">
        <v>244</v>
      </c>
      <c r="F527" s="113"/>
      <c r="G527" s="115" t="s">
        <v>245</v>
      </c>
      <c r="H527" s="116" t="n">
        <v>4.5</v>
      </c>
      <c r="I527" s="117" t="n">
        <v>19.83</v>
      </c>
      <c r="J527" s="117" t="n">
        <v>89.23</v>
      </c>
    </row>
    <row r="528" customFormat="false" ht="35.05" hidden="false" customHeight="true" outlineLevel="0" collapsed="false">
      <c r="A528" s="113" t="s">
        <v>241</v>
      </c>
      <c r="B528" s="114" t="s">
        <v>584</v>
      </c>
      <c r="C528" s="113" t="s">
        <v>67</v>
      </c>
      <c r="D528" s="113" t="s">
        <v>585</v>
      </c>
      <c r="E528" s="113" t="s">
        <v>287</v>
      </c>
      <c r="F528" s="113"/>
      <c r="G528" s="115" t="s">
        <v>288</v>
      </c>
      <c r="H528" s="116" t="n">
        <v>1.05</v>
      </c>
      <c r="I528" s="117" t="n">
        <v>1.86</v>
      </c>
      <c r="J528" s="117" t="n">
        <v>1.95</v>
      </c>
    </row>
    <row r="529" customFormat="false" ht="12.8" hidden="false" customHeight="true" outlineLevel="0" collapsed="false">
      <c r="A529" s="118" t="s">
        <v>248</v>
      </c>
      <c r="B529" s="119" t="s">
        <v>387</v>
      </c>
      <c r="C529" s="118" t="s">
        <v>67</v>
      </c>
      <c r="D529" s="118" t="s">
        <v>388</v>
      </c>
      <c r="E529" s="118" t="s">
        <v>251</v>
      </c>
      <c r="F529" s="118"/>
      <c r="G529" s="120" t="s">
        <v>256</v>
      </c>
      <c r="H529" s="121" t="n">
        <v>195.86</v>
      </c>
      <c r="I529" s="122" t="n">
        <v>0.83</v>
      </c>
      <c r="J529" s="122" t="n">
        <v>162.5638</v>
      </c>
    </row>
    <row r="530" customFormat="false" ht="12.8" hidden="false" customHeight="true" outlineLevel="0" collapsed="false">
      <c r="A530" s="118" t="s">
        <v>248</v>
      </c>
      <c r="B530" s="119" t="s">
        <v>586</v>
      </c>
      <c r="C530" s="118" t="s">
        <v>67</v>
      </c>
      <c r="D530" s="118" t="s">
        <v>587</v>
      </c>
      <c r="E530" s="118" t="s">
        <v>251</v>
      </c>
      <c r="F530" s="118"/>
      <c r="G530" s="120" t="s">
        <v>256</v>
      </c>
      <c r="H530" s="121" t="n">
        <v>174.1</v>
      </c>
      <c r="I530" s="122" t="n">
        <v>1.1</v>
      </c>
      <c r="J530" s="122" t="n">
        <v>191.51</v>
      </c>
    </row>
    <row r="531" customFormat="false" ht="23.85" hidden="false" customHeight="true" outlineLevel="0" collapsed="false">
      <c r="A531" s="118" t="s">
        <v>248</v>
      </c>
      <c r="B531" s="119" t="s">
        <v>366</v>
      </c>
      <c r="C531" s="118" t="s">
        <v>67</v>
      </c>
      <c r="D531" s="118" t="s">
        <v>367</v>
      </c>
      <c r="E531" s="118" t="s">
        <v>251</v>
      </c>
      <c r="F531" s="118"/>
      <c r="G531" s="120" t="s">
        <v>111</v>
      </c>
      <c r="H531" s="121" t="n">
        <v>1.16</v>
      </c>
      <c r="I531" s="122" t="n">
        <v>139.95</v>
      </c>
      <c r="J531" s="122" t="n">
        <v>162.342</v>
      </c>
    </row>
    <row r="532" customFormat="false" ht="12.8" hidden="false" customHeight="false" outlineLevel="0" collapsed="false">
      <c r="A532" s="123"/>
      <c r="B532" s="123"/>
      <c r="C532" s="123"/>
      <c r="D532" s="123"/>
      <c r="E532" s="123" t="s">
        <v>257</v>
      </c>
      <c r="F532" s="124" t="n">
        <v>65.61</v>
      </c>
      <c r="G532" s="123" t="s">
        <v>258</v>
      </c>
      <c r="H532" s="124" t="n">
        <v>0</v>
      </c>
      <c r="I532" s="123" t="s">
        <v>259</v>
      </c>
      <c r="J532" s="124" t="n">
        <v>65.61</v>
      </c>
    </row>
    <row r="533" customFormat="false" ht="12.8" hidden="false" customHeight="true" outlineLevel="0" collapsed="false">
      <c r="A533" s="123"/>
      <c r="B533" s="123"/>
      <c r="C533" s="123"/>
      <c r="D533" s="123"/>
      <c r="E533" s="123" t="s">
        <v>260</v>
      </c>
      <c r="F533" s="124" t="n">
        <v>138.11</v>
      </c>
      <c r="G533" s="123"/>
      <c r="H533" s="125" t="s">
        <v>261</v>
      </c>
      <c r="I533" s="125"/>
      <c r="J533" s="124" t="n">
        <v>747.08</v>
      </c>
    </row>
    <row r="534" customFormat="false" ht="12.8" hidden="false" customHeight="false" outlineLevel="0" collapsed="false">
      <c r="A534" s="128"/>
      <c r="B534" s="128"/>
      <c r="C534" s="128"/>
      <c r="D534" s="128"/>
      <c r="E534" s="128"/>
      <c r="F534" s="128"/>
      <c r="G534" s="128"/>
      <c r="H534" s="128"/>
      <c r="I534" s="128"/>
      <c r="J534" s="128"/>
    </row>
    <row r="535" customFormat="false" ht="14.15" hidden="false" customHeight="true" outlineLevel="0" collapsed="false">
      <c r="A535" s="109"/>
      <c r="B535" s="110" t="s">
        <v>231</v>
      </c>
      <c r="C535" s="109" t="s">
        <v>232</v>
      </c>
      <c r="D535" s="109" t="s">
        <v>233</v>
      </c>
      <c r="E535" s="109" t="s">
        <v>234</v>
      </c>
      <c r="F535" s="109"/>
      <c r="G535" s="111" t="s">
        <v>235</v>
      </c>
      <c r="H535" s="110" t="s">
        <v>236</v>
      </c>
      <c r="I535" s="110" t="s">
        <v>237</v>
      </c>
      <c r="J535" s="110" t="s">
        <v>238</v>
      </c>
    </row>
    <row r="536" customFormat="false" ht="35.05" hidden="false" customHeight="true" outlineLevel="0" collapsed="false">
      <c r="A536" s="79" t="s">
        <v>239</v>
      </c>
      <c r="B536" s="81" t="s">
        <v>495</v>
      </c>
      <c r="C536" s="79" t="s">
        <v>67</v>
      </c>
      <c r="D536" s="79" t="s">
        <v>496</v>
      </c>
      <c r="E536" s="79" t="s">
        <v>348</v>
      </c>
      <c r="F536" s="79"/>
      <c r="G536" s="80" t="s">
        <v>111</v>
      </c>
      <c r="H536" s="112" t="n">
        <v>1</v>
      </c>
      <c r="I536" s="82" t="n">
        <v>577.52</v>
      </c>
      <c r="J536" s="82" t="n">
        <v>577.52</v>
      </c>
    </row>
    <row r="537" customFormat="false" ht="35.05" hidden="false" customHeight="true" outlineLevel="0" collapsed="false">
      <c r="A537" s="113" t="s">
        <v>241</v>
      </c>
      <c r="B537" s="114" t="s">
        <v>584</v>
      </c>
      <c r="C537" s="113" t="s">
        <v>67</v>
      </c>
      <c r="D537" s="113" t="s">
        <v>585</v>
      </c>
      <c r="E537" s="113" t="s">
        <v>287</v>
      </c>
      <c r="F537" s="113"/>
      <c r="G537" s="115" t="s">
        <v>288</v>
      </c>
      <c r="H537" s="116" t="n">
        <v>1.01</v>
      </c>
      <c r="I537" s="117" t="n">
        <v>1.86</v>
      </c>
      <c r="J537" s="117" t="n">
        <v>1.87</v>
      </c>
    </row>
    <row r="538" customFormat="false" ht="35.05" hidden="false" customHeight="true" outlineLevel="0" collapsed="false">
      <c r="A538" s="113" t="s">
        <v>241</v>
      </c>
      <c r="B538" s="114" t="s">
        <v>582</v>
      </c>
      <c r="C538" s="113" t="s">
        <v>67</v>
      </c>
      <c r="D538" s="113" t="s">
        <v>583</v>
      </c>
      <c r="E538" s="113" t="s">
        <v>287</v>
      </c>
      <c r="F538" s="113"/>
      <c r="G538" s="115" t="s">
        <v>311</v>
      </c>
      <c r="H538" s="116" t="n">
        <v>3.31</v>
      </c>
      <c r="I538" s="117" t="n">
        <v>0.4</v>
      </c>
      <c r="J538" s="117" t="n">
        <v>1.32</v>
      </c>
    </row>
    <row r="539" customFormat="false" ht="23.85" hidden="false" customHeight="true" outlineLevel="0" collapsed="false">
      <c r="A539" s="113" t="s">
        <v>241</v>
      </c>
      <c r="B539" s="114" t="s">
        <v>383</v>
      </c>
      <c r="C539" s="113" t="s">
        <v>67</v>
      </c>
      <c r="D539" s="113" t="s">
        <v>384</v>
      </c>
      <c r="E539" s="113" t="s">
        <v>244</v>
      </c>
      <c r="F539" s="113"/>
      <c r="G539" s="115" t="s">
        <v>245</v>
      </c>
      <c r="H539" s="116" t="n">
        <v>4.32</v>
      </c>
      <c r="I539" s="117" t="n">
        <v>19.83</v>
      </c>
      <c r="J539" s="117" t="n">
        <v>85.66</v>
      </c>
    </row>
    <row r="540" customFormat="false" ht="23.85" hidden="false" customHeight="true" outlineLevel="0" collapsed="false">
      <c r="A540" s="118" t="s">
        <v>248</v>
      </c>
      <c r="B540" s="119" t="s">
        <v>355</v>
      </c>
      <c r="C540" s="118" t="s">
        <v>67</v>
      </c>
      <c r="D540" s="118" t="s">
        <v>356</v>
      </c>
      <c r="E540" s="118" t="s">
        <v>251</v>
      </c>
      <c r="F540" s="118"/>
      <c r="G540" s="120" t="s">
        <v>111</v>
      </c>
      <c r="H540" s="121" t="n">
        <v>0.95</v>
      </c>
      <c r="I540" s="122" t="n">
        <v>141.78</v>
      </c>
      <c r="J540" s="122" t="n">
        <v>134.691</v>
      </c>
    </row>
    <row r="541" customFormat="false" ht="12.8" hidden="false" customHeight="true" outlineLevel="0" collapsed="false">
      <c r="A541" s="118" t="s">
        <v>248</v>
      </c>
      <c r="B541" s="119" t="s">
        <v>387</v>
      </c>
      <c r="C541" s="118" t="s">
        <v>67</v>
      </c>
      <c r="D541" s="118" t="s">
        <v>388</v>
      </c>
      <c r="E541" s="118" t="s">
        <v>251</v>
      </c>
      <c r="F541" s="118"/>
      <c r="G541" s="120" t="s">
        <v>256</v>
      </c>
      <c r="H541" s="121" t="n">
        <v>426.49</v>
      </c>
      <c r="I541" s="122" t="n">
        <v>0.83</v>
      </c>
      <c r="J541" s="122" t="n">
        <v>353.9867</v>
      </c>
    </row>
    <row r="542" customFormat="false" ht="12.8" hidden="false" customHeight="false" outlineLevel="0" collapsed="false">
      <c r="A542" s="123"/>
      <c r="B542" s="123"/>
      <c r="C542" s="123"/>
      <c r="D542" s="123"/>
      <c r="E542" s="123" t="s">
        <v>257</v>
      </c>
      <c r="F542" s="124" t="n">
        <v>62.98</v>
      </c>
      <c r="G542" s="123" t="s">
        <v>258</v>
      </c>
      <c r="H542" s="124" t="n">
        <v>0</v>
      </c>
      <c r="I542" s="123" t="s">
        <v>259</v>
      </c>
      <c r="J542" s="124" t="n">
        <v>62.98</v>
      </c>
    </row>
    <row r="543" customFormat="false" ht="12.8" hidden="false" customHeight="true" outlineLevel="0" collapsed="false">
      <c r="A543" s="123"/>
      <c r="B543" s="123"/>
      <c r="C543" s="123"/>
      <c r="D543" s="123"/>
      <c r="E543" s="123" t="s">
        <v>260</v>
      </c>
      <c r="F543" s="124" t="n">
        <v>130.98</v>
      </c>
      <c r="G543" s="123"/>
      <c r="H543" s="125" t="s">
        <v>261</v>
      </c>
      <c r="I543" s="125"/>
      <c r="J543" s="124" t="n">
        <v>708.5</v>
      </c>
    </row>
    <row r="544" customFormat="false" ht="12.8" hidden="false" customHeight="false" outlineLevel="0" collapsed="false">
      <c r="A544" s="128"/>
      <c r="B544" s="128"/>
      <c r="C544" s="128"/>
      <c r="D544" s="128"/>
      <c r="E544" s="128"/>
      <c r="F544" s="128"/>
      <c r="G544" s="128"/>
      <c r="H544" s="128"/>
      <c r="I544" s="128"/>
      <c r="J544" s="128"/>
    </row>
    <row r="545" customFormat="false" ht="14.15" hidden="false" customHeight="true" outlineLevel="0" collapsed="false">
      <c r="A545" s="109"/>
      <c r="B545" s="110" t="s">
        <v>231</v>
      </c>
      <c r="C545" s="109" t="s">
        <v>232</v>
      </c>
      <c r="D545" s="109" t="s">
        <v>233</v>
      </c>
      <c r="E545" s="109" t="s">
        <v>234</v>
      </c>
      <c r="F545" s="109"/>
      <c r="G545" s="111" t="s">
        <v>235</v>
      </c>
      <c r="H545" s="110" t="s">
        <v>236</v>
      </c>
      <c r="I545" s="110" t="s">
        <v>237</v>
      </c>
      <c r="J545" s="110" t="s">
        <v>238</v>
      </c>
    </row>
    <row r="546" customFormat="false" ht="23.85" hidden="false" customHeight="true" outlineLevel="0" collapsed="false">
      <c r="A546" s="79" t="s">
        <v>239</v>
      </c>
      <c r="B546" s="81" t="s">
        <v>362</v>
      </c>
      <c r="C546" s="79" t="s">
        <v>67</v>
      </c>
      <c r="D546" s="79" t="s">
        <v>363</v>
      </c>
      <c r="E546" s="79" t="s">
        <v>348</v>
      </c>
      <c r="F546" s="79"/>
      <c r="G546" s="80" t="s">
        <v>111</v>
      </c>
      <c r="H546" s="112" t="n">
        <v>1</v>
      </c>
      <c r="I546" s="82" t="n">
        <v>753.27</v>
      </c>
      <c r="J546" s="82" t="n">
        <v>753.27</v>
      </c>
    </row>
    <row r="547" customFormat="false" ht="23.85" hidden="false" customHeight="true" outlineLevel="0" collapsed="false">
      <c r="A547" s="113" t="s">
        <v>241</v>
      </c>
      <c r="B547" s="114" t="s">
        <v>242</v>
      </c>
      <c r="C547" s="113" t="s">
        <v>67</v>
      </c>
      <c r="D547" s="113" t="s">
        <v>243</v>
      </c>
      <c r="E547" s="113" t="s">
        <v>244</v>
      </c>
      <c r="F547" s="113"/>
      <c r="G547" s="115" t="s">
        <v>245</v>
      </c>
      <c r="H547" s="116" t="n">
        <v>8.57</v>
      </c>
      <c r="I547" s="117" t="n">
        <v>23.65</v>
      </c>
      <c r="J547" s="117" t="n">
        <v>202.68</v>
      </c>
    </row>
    <row r="548" customFormat="false" ht="23.85" hidden="false" customHeight="true" outlineLevel="0" collapsed="false">
      <c r="A548" s="118" t="s">
        <v>248</v>
      </c>
      <c r="B548" s="119" t="s">
        <v>366</v>
      </c>
      <c r="C548" s="118" t="s">
        <v>67</v>
      </c>
      <c r="D548" s="118" t="s">
        <v>367</v>
      </c>
      <c r="E548" s="118" t="s">
        <v>251</v>
      </c>
      <c r="F548" s="118"/>
      <c r="G548" s="120" t="s">
        <v>111</v>
      </c>
      <c r="H548" s="121" t="n">
        <v>1.07</v>
      </c>
      <c r="I548" s="122" t="n">
        <v>139.95</v>
      </c>
      <c r="J548" s="122" t="n">
        <v>149.7465</v>
      </c>
    </row>
    <row r="549" customFormat="false" ht="12.8" hidden="false" customHeight="true" outlineLevel="0" collapsed="false">
      <c r="A549" s="118" t="s">
        <v>248</v>
      </c>
      <c r="B549" s="119" t="s">
        <v>387</v>
      </c>
      <c r="C549" s="118" t="s">
        <v>67</v>
      </c>
      <c r="D549" s="118" t="s">
        <v>388</v>
      </c>
      <c r="E549" s="118" t="s">
        <v>251</v>
      </c>
      <c r="F549" s="118"/>
      <c r="G549" s="120" t="s">
        <v>256</v>
      </c>
      <c r="H549" s="121" t="n">
        <v>482.96</v>
      </c>
      <c r="I549" s="122" t="n">
        <v>0.83</v>
      </c>
      <c r="J549" s="122" t="n">
        <v>400.8568</v>
      </c>
    </row>
    <row r="550" customFormat="false" ht="12.8" hidden="false" customHeight="false" outlineLevel="0" collapsed="false">
      <c r="A550" s="123"/>
      <c r="B550" s="123"/>
      <c r="C550" s="123"/>
      <c r="D550" s="123"/>
      <c r="E550" s="123" t="s">
        <v>257</v>
      </c>
      <c r="F550" s="124" t="n">
        <v>146.97</v>
      </c>
      <c r="G550" s="123" t="s">
        <v>258</v>
      </c>
      <c r="H550" s="124" t="n">
        <v>0</v>
      </c>
      <c r="I550" s="123" t="s">
        <v>259</v>
      </c>
      <c r="J550" s="124" t="n">
        <v>146.97</v>
      </c>
    </row>
    <row r="551" customFormat="false" ht="12.8" hidden="false" customHeight="true" outlineLevel="0" collapsed="false">
      <c r="A551" s="123"/>
      <c r="B551" s="123"/>
      <c r="C551" s="123"/>
      <c r="D551" s="123"/>
      <c r="E551" s="123" t="s">
        <v>260</v>
      </c>
      <c r="F551" s="124" t="n">
        <v>170.84</v>
      </c>
      <c r="G551" s="123"/>
      <c r="H551" s="125" t="s">
        <v>261</v>
      </c>
      <c r="I551" s="125"/>
      <c r="J551" s="124" t="n">
        <v>924.11</v>
      </c>
    </row>
    <row r="552" customFormat="false" ht="12.8" hidden="false" customHeight="false" outlineLevel="0" collapsed="false">
      <c r="A552" s="128"/>
      <c r="B552" s="128"/>
      <c r="C552" s="128"/>
      <c r="D552" s="128"/>
      <c r="E552" s="128"/>
      <c r="F552" s="128"/>
      <c r="G552" s="128"/>
      <c r="H552" s="128"/>
      <c r="I552" s="128"/>
      <c r="J552" s="128"/>
    </row>
    <row r="553" customFormat="false" ht="14.15" hidden="false" customHeight="true" outlineLevel="0" collapsed="false">
      <c r="A553" s="109"/>
      <c r="B553" s="110" t="s">
        <v>231</v>
      </c>
      <c r="C553" s="109" t="s">
        <v>232</v>
      </c>
      <c r="D553" s="109" t="s">
        <v>233</v>
      </c>
      <c r="E553" s="109" t="s">
        <v>234</v>
      </c>
      <c r="F553" s="109"/>
      <c r="G553" s="111" t="s">
        <v>235</v>
      </c>
      <c r="H553" s="110" t="s">
        <v>236</v>
      </c>
      <c r="I553" s="110" t="s">
        <v>237</v>
      </c>
      <c r="J553" s="110" t="s">
        <v>238</v>
      </c>
    </row>
    <row r="554" customFormat="false" ht="23.85" hidden="false" customHeight="true" outlineLevel="0" collapsed="false">
      <c r="A554" s="79" t="s">
        <v>239</v>
      </c>
      <c r="B554" s="81" t="s">
        <v>346</v>
      </c>
      <c r="C554" s="79" t="s">
        <v>67</v>
      </c>
      <c r="D554" s="79" t="s">
        <v>347</v>
      </c>
      <c r="E554" s="79" t="s">
        <v>348</v>
      </c>
      <c r="F554" s="79"/>
      <c r="G554" s="80" t="s">
        <v>111</v>
      </c>
      <c r="H554" s="112" t="n">
        <v>1</v>
      </c>
      <c r="I554" s="82" t="n">
        <v>621.54</v>
      </c>
      <c r="J554" s="82" t="n">
        <v>621.54</v>
      </c>
    </row>
    <row r="555" customFormat="false" ht="35.05" hidden="false" customHeight="true" outlineLevel="0" collapsed="false">
      <c r="A555" s="113" t="s">
        <v>241</v>
      </c>
      <c r="B555" s="114" t="s">
        <v>582</v>
      </c>
      <c r="C555" s="113" t="s">
        <v>67</v>
      </c>
      <c r="D555" s="113" t="s">
        <v>583</v>
      </c>
      <c r="E555" s="113" t="s">
        <v>287</v>
      </c>
      <c r="F555" s="113"/>
      <c r="G555" s="115" t="s">
        <v>311</v>
      </c>
      <c r="H555" s="116" t="n">
        <v>2.62</v>
      </c>
      <c r="I555" s="117" t="n">
        <v>0.4</v>
      </c>
      <c r="J555" s="117" t="n">
        <v>1.04</v>
      </c>
    </row>
    <row r="556" customFormat="false" ht="23.85" hidden="false" customHeight="true" outlineLevel="0" collapsed="false">
      <c r="A556" s="113" t="s">
        <v>241</v>
      </c>
      <c r="B556" s="114" t="s">
        <v>383</v>
      </c>
      <c r="C556" s="113" t="s">
        <v>67</v>
      </c>
      <c r="D556" s="113" t="s">
        <v>384</v>
      </c>
      <c r="E556" s="113" t="s">
        <v>244</v>
      </c>
      <c r="F556" s="113"/>
      <c r="G556" s="115" t="s">
        <v>245</v>
      </c>
      <c r="H556" s="116" t="n">
        <v>3.42</v>
      </c>
      <c r="I556" s="117" t="n">
        <v>19.83</v>
      </c>
      <c r="J556" s="117" t="n">
        <v>67.81</v>
      </c>
    </row>
    <row r="557" customFormat="false" ht="35.05" hidden="false" customHeight="true" outlineLevel="0" collapsed="false">
      <c r="A557" s="113" t="s">
        <v>241</v>
      </c>
      <c r="B557" s="114" t="s">
        <v>584</v>
      </c>
      <c r="C557" s="113" t="s">
        <v>67</v>
      </c>
      <c r="D557" s="113" t="s">
        <v>585</v>
      </c>
      <c r="E557" s="113" t="s">
        <v>287</v>
      </c>
      <c r="F557" s="113"/>
      <c r="G557" s="115" t="s">
        <v>288</v>
      </c>
      <c r="H557" s="116" t="n">
        <v>0.8</v>
      </c>
      <c r="I557" s="117" t="n">
        <v>1.86</v>
      </c>
      <c r="J557" s="117" t="n">
        <v>1.48</v>
      </c>
    </row>
    <row r="558" customFormat="false" ht="12.8" hidden="false" customHeight="true" outlineLevel="0" collapsed="false">
      <c r="A558" s="118" t="s">
        <v>248</v>
      </c>
      <c r="B558" s="119" t="s">
        <v>387</v>
      </c>
      <c r="C558" s="118" t="s">
        <v>67</v>
      </c>
      <c r="D558" s="118" t="s">
        <v>388</v>
      </c>
      <c r="E558" s="118" t="s">
        <v>251</v>
      </c>
      <c r="F558" s="118"/>
      <c r="G558" s="120" t="s">
        <v>256</v>
      </c>
      <c r="H558" s="121" t="n">
        <v>483.7</v>
      </c>
      <c r="I558" s="122" t="n">
        <v>0.83</v>
      </c>
      <c r="J558" s="122" t="n">
        <v>401.471</v>
      </c>
    </row>
    <row r="559" customFormat="false" ht="23.85" hidden="false" customHeight="true" outlineLevel="0" collapsed="false">
      <c r="A559" s="118" t="s">
        <v>248</v>
      </c>
      <c r="B559" s="119" t="s">
        <v>366</v>
      </c>
      <c r="C559" s="118" t="s">
        <v>67</v>
      </c>
      <c r="D559" s="118" t="s">
        <v>367</v>
      </c>
      <c r="E559" s="118" t="s">
        <v>251</v>
      </c>
      <c r="F559" s="118"/>
      <c r="G559" s="120" t="s">
        <v>111</v>
      </c>
      <c r="H559" s="121" t="n">
        <v>1.07</v>
      </c>
      <c r="I559" s="122" t="n">
        <v>139.95</v>
      </c>
      <c r="J559" s="122" t="n">
        <v>149.7465</v>
      </c>
    </row>
    <row r="560" customFormat="false" ht="12.8" hidden="false" customHeight="false" outlineLevel="0" collapsed="false">
      <c r="A560" s="123"/>
      <c r="B560" s="123"/>
      <c r="C560" s="123"/>
      <c r="D560" s="123"/>
      <c r="E560" s="123" t="s">
        <v>257</v>
      </c>
      <c r="F560" s="124" t="n">
        <v>49.86</v>
      </c>
      <c r="G560" s="123" t="s">
        <v>258</v>
      </c>
      <c r="H560" s="124" t="n">
        <v>0</v>
      </c>
      <c r="I560" s="123" t="s">
        <v>259</v>
      </c>
      <c r="J560" s="124" t="n">
        <v>49.86</v>
      </c>
    </row>
    <row r="561" customFormat="false" ht="12.8" hidden="false" customHeight="true" outlineLevel="0" collapsed="false">
      <c r="A561" s="123"/>
      <c r="B561" s="123"/>
      <c r="C561" s="123"/>
      <c r="D561" s="123"/>
      <c r="E561" s="123" t="s">
        <v>260</v>
      </c>
      <c r="F561" s="124" t="n">
        <v>140.97</v>
      </c>
      <c r="G561" s="123"/>
      <c r="H561" s="125" t="s">
        <v>261</v>
      </c>
      <c r="I561" s="125"/>
      <c r="J561" s="124" t="n">
        <v>762.51</v>
      </c>
    </row>
    <row r="562" customFormat="false" ht="12.8" hidden="false" customHeight="false" outlineLevel="0" collapsed="false">
      <c r="A562" s="128"/>
      <c r="B562" s="128"/>
      <c r="C562" s="128"/>
      <c r="D562" s="128"/>
      <c r="E562" s="128"/>
      <c r="F562" s="128"/>
      <c r="G562" s="128"/>
      <c r="H562" s="128"/>
      <c r="I562" s="128"/>
      <c r="J562" s="128"/>
    </row>
    <row r="563" customFormat="false" ht="14.15" hidden="false" customHeight="true" outlineLevel="0" collapsed="false">
      <c r="A563" s="109"/>
      <c r="B563" s="110" t="s">
        <v>231</v>
      </c>
      <c r="C563" s="109" t="s">
        <v>232</v>
      </c>
      <c r="D563" s="109" t="s">
        <v>233</v>
      </c>
      <c r="E563" s="109" t="s">
        <v>234</v>
      </c>
      <c r="F563" s="109"/>
      <c r="G563" s="111" t="s">
        <v>235</v>
      </c>
      <c r="H563" s="110" t="s">
        <v>236</v>
      </c>
      <c r="I563" s="110" t="s">
        <v>237</v>
      </c>
      <c r="J563" s="110" t="s">
        <v>238</v>
      </c>
    </row>
    <row r="564" customFormat="false" ht="23.85" hidden="false" customHeight="true" outlineLevel="0" collapsed="false">
      <c r="A564" s="79" t="s">
        <v>239</v>
      </c>
      <c r="B564" s="81" t="s">
        <v>588</v>
      </c>
      <c r="C564" s="79" t="s">
        <v>67</v>
      </c>
      <c r="D564" s="79" t="s">
        <v>589</v>
      </c>
      <c r="E564" s="79" t="s">
        <v>244</v>
      </c>
      <c r="F564" s="79"/>
      <c r="G564" s="80" t="s">
        <v>245</v>
      </c>
      <c r="H564" s="112" t="n">
        <v>1</v>
      </c>
      <c r="I564" s="82" t="n">
        <v>28.32</v>
      </c>
      <c r="J564" s="82" t="n">
        <v>28.32</v>
      </c>
    </row>
    <row r="565" customFormat="false" ht="23.85" hidden="false" customHeight="true" outlineLevel="0" collapsed="false">
      <c r="A565" s="113" t="s">
        <v>241</v>
      </c>
      <c r="B565" s="114" t="s">
        <v>590</v>
      </c>
      <c r="C565" s="113" t="s">
        <v>67</v>
      </c>
      <c r="D565" s="113" t="s">
        <v>591</v>
      </c>
      <c r="E565" s="113" t="s">
        <v>244</v>
      </c>
      <c r="F565" s="113"/>
      <c r="G565" s="115" t="s">
        <v>245</v>
      </c>
      <c r="H565" s="116" t="n">
        <v>1</v>
      </c>
      <c r="I565" s="117" t="n">
        <v>0.24</v>
      </c>
      <c r="J565" s="117" t="n">
        <v>0.24</v>
      </c>
    </row>
    <row r="566" customFormat="false" ht="23.85" hidden="false" customHeight="false" outlineLevel="0" collapsed="false">
      <c r="A566" s="118" t="s">
        <v>248</v>
      </c>
      <c r="B566" s="119" t="s">
        <v>567</v>
      </c>
      <c r="C566" s="118" t="s">
        <v>67</v>
      </c>
      <c r="D566" s="118" t="s">
        <v>568</v>
      </c>
      <c r="E566" s="118" t="n">
        <v>0</v>
      </c>
      <c r="F566" s="118"/>
      <c r="G566" s="120" t="s">
        <v>245</v>
      </c>
      <c r="H566" s="121" t="n">
        <v>1</v>
      </c>
      <c r="I566" s="122" t="n">
        <v>0.01</v>
      </c>
      <c r="J566" s="122" t="n">
        <v>0.01</v>
      </c>
    </row>
    <row r="567" customFormat="false" ht="23.85" hidden="false" customHeight="false" outlineLevel="0" collapsed="false">
      <c r="A567" s="118" t="s">
        <v>248</v>
      </c>
      <c r="B567" s="119" t="s">
        <v>569</v>
      </c>
      <c r="C567" s="118" t="s">
        <v>67</v>
      </c>
      <c r="D567" s="118" t="s">
        <v>570</v>
      </c>
      <c r="E567" s="118" t="n">
        <v>0</v>
      </c>
      <c r="F567" s="118"/>
      <c r="G567" s="120" t="s">
        <v>245</v>
      </c>
      <c r="H567" s="121" t="n">
        <v>1</v>
      </c>
      <c r="I567" s="122" t="n">
        <v>1.56</v>
      </c>
      <c r="J567" s="122" t="n">
        <v>1.56</v>
      </c>
    </row>
    <row r="568" customFormat="false" ht="23.85" hidden="false" customHeight="false" outlineLevel="0" collapsed="false">
      <c r="A568" s="118" t="s">
        <v>248</v>
      </c>
      <c r="B568" s="119" t="s">
        <v>575</v>
      </c>
      <c r="C568" s="118" t="s">
        <v>67</v>
      </c>
      <c r="D568" s="118" t="s">
        <v>576</v>
      </c>
      <c r="E568" s="118" t="n">
        <v>0</v>
      </c>
      <c r="F568" s="118"/>
      <c r="G568" s="120" t="s">
        <v>245</v>
      </c>
      <c r="H568" s="121" t="n">
        <v>1</v>
      </c>
      <c r="I568" s="122" t="n">
        <v>1.68</v>
      </c>
      <c r="J568" s="122" t="n">
        <v>1.68</v>
      </c>
    </row>
    <row r="569" customFormat="false" ht="23.85" hidden="false" customHeight="false" outlineLevel="0" collapsed="false">
      <c r="A569" s="118" t="s">
        <v>248</v>
      </c>
      <c r="B569" s="119" t="s">
        <v>573</v>
      </c>
      <c r="C569" s="118" t="s">
        <v>67</v>
      </c>
      <c r="D569" s="118" t="s">
        <v>574</v>
      </c>
      <c r="E569" s="118" t="n">
        <v>0</v>
      </c>
      <c r="F569" s="118"/>
      <c r="G569" s="120" t="s">
        <v>245</v>
      </c>
      <c r="H569" s="121" t="n">
        <v>1</v>
      </c>
      <c r="I569" s="122" t="n">
        <v>0.78</v>
      </c>
      <c r="J569" s="122" t="n">
        <v>0.78</v>
      </c>
    </row>
    <row r="570" customFormat="false" ht="23.85" hidden="false" customHeight="false" outlineLevel="0" collapsed="false">
      <c r="A570" s="118" t="s">
        <v>248</v>
      </c>
      <c r="B570" s="119" t="s">
        <v>571</v>
      </c>
      <c r="C570" s="118" t="s">
        <v>67</v>
      </c>
      <c r="D570" s="118" t="s">
        <v>572</v>
      </c>
      <c r="E570" s="118" t="n">
        <v>0</v>
      </c>
      <c r="F570" s="118"/>
      <c r="G570" s="120" t="s">
        <v>245</v>
      </c>
      <c r="H570" s="121" t="n">
        <v>1</v>
      </c>
      <c r="I570" s="122" t="n">
        <v>0.63</v>
      </c>
      <c r="J570" s="122" t="n">
        <v>0.63</v>
      </c>
    </row>
    <row r="571" customFormat="false" ht="12.8" hidden="false" customHeight="true" outlineLevel="0" collapsed="false">
      <c r="A571" s="118" t="s">
        <v>248</v>
      </c>
      <c r="B571" s="119" t="s">
        <v>592</v>
      </c>
      <c r="C571" s="118" t="s">
        <v>67</v>
      </c>
      <c r="D571" s="118" t="s">
        <v>593</v>
      </c>
      <c r="E571" s="118" t="s">
        <v>579</v>
      </c>
      <c r="F571" s="118"/>
      <c r="G571" s="120" t="s">
        <v>245</v>
      </c>
      <c r="H571" s="121" t="n">
        <v>1</v>
      </c>
      <c r="I571" s="122" t="n">
        <v>21.6</v>
      </c>
      <c r="J571" s="122" t="n">
        <v>21.6</v>
      </c>
    </row>
    <row r="572" customFormat="false" ht="23.85" hidden="false" customHeight="false" outlineLevel="0" collapsed="false">
      <c r="A572" s="118" t="s">
        <v>248</v>
      </c>
      <c r="B572" s="119" t="s">
        <v>580</v>
      </c>
      <c r="C572" s="118" t="s">
        <v>67</v>
      </c>
      <c r="D572" s="118" t="s">
        <v>581</v>
      </c>
      <c r="E572" s="118" t="n">
        <v>0</v>
      </c>
      <c r="F572" s="118"/>
      <c r="G572" s="120" t="s">
        <v>245</v>
      </c>
      <c r="H572" s="121" t="n">
        <v>1</v>
      </c>
      <c r="I572" s="122" t="n">
        <v>1.82</v>
      </c>
      <c r="J572" s="122" t="n">
        <v>1.82</v>
      </c>
    </row>
    <row r="573" customFormat="false" ht="12.8" hidden="false" customHeight="false" outlineLevel="0" collapsed="false">
      <c r="A573" s="123"/>
      <c r="B573" s="123"/>
      <c r="C573" s="123"/>
      <c r="D573" s="123"/>
      <c r="E573" s="123" t="s">
        <v>257</v>
      </c>
      <c r="F573" s="124" t="n">
        <v>21.84</v>
      </c>
      <c r="G573" s="123" t="s">
        <v>258</v>
      </c>
      <c r="H573" s="124" t="n">
        <v>0</v>
      </c>
      <c r="I573" s="123" t="s">
        <v>259</v>
      </c>
      <c r="J573" s="124" t="n">
        <v>21.84</v>
      </c>
    </row>
    <row r="574" customFormat="false" ht="12.8" hidden="false" customHeight="true" outlineLevel="0" collapsed="false">
      <c r="A574" s="123"/>
      <c r="B574" s="123"/>
      <c r="C574" s="123"/>
      <c r="D574" s="123"/>
      <c r="E574" s="123" t="s">
        <v>260</v>
      </c>
      <c r="F574" s="124" t="n">
        <v>6.42</v>
      </c>
      <c r="G574" s="123"/>
      <c r="H574" s="125" t="s">
        <v>261</v>
      </c>
      <c r="I574" s="125"/>
      <c r="J574" s="124" t="n">
        <v>34.74</v>
      </c>
    </row>
    <row r="575" customFormat="false" ht="12.8" hidden="false" customHeight="false" outlineLevel="0" collapsed="false">
      <c r="A575" s="128"/>
      <c r="B575" s="128"/>
      <c r="C575" s="128"/>
      <c r="D575" s="128"/>
      <c r="E575" s="128"/>
      <c r="F575" s="128"/>
      <c r="G575" s="128"/>
      <c r="H575" s="128"/>
      <c r="I575" s="128"/>
      <c r="J575" s="128"/>
    </row>
    <row r="576" customFormat="false" ht="14.15" hidden="false" customHeight="true" outlineLevel="0" collapsed="false">
      <c r="A576" s="109"/>
      <c r="B576" s="110" t="s">
        <v>231</v>
      </c>
      <c r="C576" s="109" t="s">
        <v>232</v>
      </c>
      <c r="D576" s="109" t="s">
        <v>233</v>
      </c>
      <c r="E576" s="109" t="s">
        <v>234</v>
      </c>
      <c r="F576" s="109"/>
      <c r="G576" s="111" t="s">
        <v>235</v>
      </c>
      <c r="H576" s="110" t="s">
        <v>236</v>
      </c>
      <c r="I576" s="110" t="s">
        <v>237</v>
      </c>
      <c r="J576" s="110" t="s">
        <v>238</v>
      </c>
    </row>
    <row r="577" customFormat="false" ht="35.05" hidden="false" customHeight="true" outlineLevel="0" collapsed="false">
      <c r="A577" s="79" t="s">
        <v>239</v>
      </c>
      <c r="B577" s="81" t="s">
        <v>594</v>
      </c>
      <c r="C577" s="79" t="s">
        <v>67</v>
      </c>
      <c r="D577" s="79" t="s">
        <v>595</v>
      </c>
      <c r="E577" s="79" t="s">
        <v>596</v>
      </c>
      <c r="F577" s="79"/>
      <c r="G577" s="80" t="s">
        <v>256</v>
      </c>
      <c r="H577" s="112" t="n">
        <v>1</v>
      </c>
      <c r="I577" s="82" t="n">
        <v>11.44</v>
      </c>
      <c r="J577" s="82" t="n">
        <v>11.44</v>
      </c>
    </row>
    <row r="578" customFormat="false" ht="23.85" hidden="false" customHeight="true" outlineLevel="0" collapsed="false">
      <c r="A578" s="113" t="s">
        <v>241</v>
      </c>
      <c r="B578" s="114" t="s">
        <v>597</v>
      </c>
      <c r="C578" s="113" t="s">
        <v>67</v>
      </c>
      <c r="D578" s="113" t="s">
        <v>598</v>
      </c>
      <c r="E578" s="113" t="s">
        <v>596</v>
      </c>
      <c r="F578" s="113"/>
      <c r="G578" s="115" t="s">
        <v>256</v>
      </c>
      <c r="H578" s="116" t="n">
        <v>1</v>
      </c>
      <c r="I578" s="117" t="n">
        <v>8.5</v>
      </c>
      <c r="J578" s="117" t="n">
        <v>8.5</v>
      </c>
    </row>
    <row r="579" customFormat="false" ht="23.85" hidden="false" customHeight="true" outlineLevel="0" collapsed="false">
      <c r="A579" s="113" t="s">
        <v>241</v>
      </c>
      <c r="B579" s="114" t="s">
        <v>588</v>
      </c>
      <c r="C579" s="113" t="s">
        <v>67</v>
      </c>
      <c r="D579" s="113" t="s">
        <v>589</v>
      </c>
      <c r="E579" s="113" t="s">
        <v>244</v>
      </c>
      <c r="F579" s="113"/>
      <c r="G579" s="115" t="s">
        <v>245</v>
      </c>
      <c r="H579" s="116" t="n">
        <v>0.0709</v>
      </c>
      <c r="I579" s="117" t="n">
        <v>28.32</v>
      </c>
      <c r="J579" s="117" t="n">
        <v>2</v>
      </c>
    </row>
    <row r="580" customFormat="false" ht="23.85" hidden="false" customHeight="true" outlineLevel="0" collapsed="false">
      <c r="A580" s="113" t="s">
        <v>241</v>
      </c>
      <c r="B580" s="114" t="s">
        <v>563</v>
      </c>
      <c r="C580" s="113" t="s">
        <v>67</v>
      </c>
      <c r="D580" s="113" t="s">
        <v>564</v>
      </c>
      <c r="E580" s="113" t="s">
        <v>244</v>
      </c>
      <c r="F580" s="113"/>
      <c r="G580" s="115" t="s">
        <v>245</v>
      </c>
      <c r="H580" s="116" t="n">
        <v>0.0116</v>
      </c>
      <c r="I580" s="117" t="n">
        <v>24.41</v>
      </c>
      <c r="J580" s="117" t="n">
        <v>0.28</v>
      </c>
    </row>
    <row r="581" customFormat="false" ht="23.85" hidden="false" customHeight="true" outlineLevel="0" collapsed="false">
      <c r="A581" s="118" t="s">
        <v>248</v>
      </c>
      <c r="B581" s="119" t="s">
        <v>599</v>
      </c>
      <c r="C581" s="118" t="s">
        <v>67</v>
      </c>
      <c r="D581" s="118" t="s">
        <v>600</v>
      </c>
      <c r="E581" s="118" t="s">
        <v>251</v>
      </c>
      <c r="F581" s="118"/>
      <c r="G581" s="120" t="s">
        <v>64</v>
      </c>
      <c r="H581" s="121" t="n">
        <v>0.543</v>
      </c>
      <c r="I581" s="122" t="n">
        <v>0.22</v>
      </c>
      <c r="J581" s="122" t="n">
        <v>0.11946</v>
      </c>
    </row>
    <row r="582" customFormat="false" ht="23.85" hidden="false" customHeight="true" outlineLevel="0" collapsed="false">
      <c r="A582" s="118" t="s">
        <v>248</v>
      </c>
      <c r="B582" s="119" t="s">
        <v>601</v>
      </c>
      <c r="C582" s="118" t="s">
        <v>67</v>
      </c>
      <c r="D582" s="118" t="s">
        <v>602</v>
      </c>
      <c r="E582" s="118" t="s">
        <v>251</v>
      </c>
      <c r="F582" s="118"/>
      <c r="G582" s="120" t="s">
        <v>256</v>
      </c>
      <c r="H582" s="121" t="n">
        <v>0.025</v>
      </c>
      <c r="I582" s="122" t="n">
        <v>22</v>
      </c>
      <c r="J582" s="122" t="n">
        <v>0.55</v>
      </c>
    </row>
    <row r="583" customFormat="false" ht="12.8" hidden="false" customHeight="false" outlineLevel="0" collapsed="false">
      <c r="A583" s="123"/>
      <c r="B583" s="123"/>
      <c r="C583" s="123"/>
      <c r="D583" s="123"/>
      <c r="E583" s="123" t="s">
        <v>257</v>
      </c>
      <c r="F583" s="124" t="n">
        <v>1.95</v>
      </c>
      <c r="G583" s="123" t="s">
        <v>258</v>
      </c>
      <c r="H583" s="124" t="n">
        <v>0</v>
      </c>
      <c r="I583" s="123" t="s">
        <v>259</v>
      </c>
      <c r="J583" s="124" t="n">
        <v>1.95</v>
      </c>
    </row>
    <row r="584" customFormat="false" ht="12.8" hidden="false" customHeight="true" outlineLevel="0" collapsed="false">
      <c r="A584" s="123"/>
      <c r="B584" s="123"/>
      <c r="C584" s="123"/>
      <c r="D584" s="123"/>
      <c r="E584" s="123" t="s">
        <v>260</v>
      </c>
      <c r="F584" s="124" t="n">
        <v>2.59</v>
      </c>
      <c r="G584" s="123"/>
      <c r="H584" s="125" t="s">
        <v>261</v>
      </c>
      <c r="I584" s="125"/>
      <c r="J584" s="124" t="n">
        <v>14.03</v>
      </c>
    </row>
    <row r="585" customFormat="false" ht="12.8" hidden="false" customHeight="false" outlineLevel="0" collapsed="false">
      <c r="A585" s="128"/>
      <c r="B585" s="128"/>
      <c r="C585" s="128"/>
      <c r="D585" s="128"/>
      <c r="E585" s="128"/>
      <c r="F585" s="128"/>
      <c r="G585" s="128"/>
      <c r="H585" s="128"/>
      <c r="I585" s="128"/>
      <c r="J585" s="128"/>
    </row>
    <row r="586" customFormat="false" ht="14.15" hidden="false" customHeight="true" outlineLevel="0" collapsed="false">
      <c r="A586" s="109"/>
      <c r="B586" s="110" t="s">
        <v>231</v>
      </c>
      <c r="C586" s="109" t="s">
        <v>232</v>
      </c>
      <c r="D586" s="109" t="s">
        <v>233</v>
      </c>
      <c r="E586" s="109" t="s">
        <v>234</v>
      </c>
      <c r="F586" s="109"/>
      <c r="G586" s="111" t="s">
        <v>235</v>
      </c>
      <c r="H586" s="110" t="s">
        <v>236</v>
      </c>
      <c r="I586" s="110" t="s">
        <v>237</v>
      </c>
      <c r="J586" s="110" t="s">
        <v>238</v>
      </c>
    </row>
    <row r="587" customFormat="false" ht="23.85" hidden="false" customHeight="true" outlineLevel="0" collapsed="false">
      <c r="A587" s="79" t="s">
        <v>239</v>
      </c>
      <c r="B587" s="81" t="s">
        <v>468</v>
      </c>
      <c r="C587" s="79" t="s">
        <v>67</v>
      </c>
      <c r="D587" s="79" t="s">
        <v>469</v>
      </c>
      <c r="E587" s="79" t="s">
        <v>244</v>
      </c>
      <c r="F587" s="79"/>
      <c r="G587" s="80" t="s">
        <v>245</v>
      </c>
      <c r="H587" s="112" t="n">
        <v>1</v>
      </c>
      <c r="I587" s="82" t="n">
        <v>24.09</v>
      </c>
      <c r="J587" s="82" t="n">
        <v>24.09</v>
      </c>
    </row>
    <row r="588" customFormat="false" ht="23.85" hidden="false" customHeight="true" outlineLevel="0" collapsed="false">
      <c r="A588" s="113" t="s">
        <v>241</v>
      </c>
      <c r="B588" s="114" t="s">
        <v>603</v>
      </c>
      <c r="C588" s="113" t="s">
        <v>67</v>
      </c>
      <c r="D588" s="113" t="s">
        <v>604</v>
      </c>
      <c r="E588" s="113" t="s">
        <v>244</v>
      </c>
      <c r="F588" s="113"/>
      <c r="G588" s="115" t="s">
        <v>245</v>
      </c>
      <c r="H588" s="116" t="n">
        <v>1</v>
      </c>
      <c r="I588" s="117" t="n">
        <v>0.31</v>
      </c>
      <c r="J588" s="117" t="n">
        <v>0.31</v>
      </c>
    </row>
    <row r="589" customFormat="false" ht="23.85" hidden="false" customHeight="false" outlineLevel="0" collapsed="false">
      <c r="A589" s="118" t="s">
        <v>248</v>
      </c>
      <c r="B589" s="119" t="s">
        <v>605</v>
      </c>
      <c r="C589" s="118" t="s">
        <v>67</v>
      </c>
      <c r="D589" s="118" t="s">
        <v>606</v>
      </c>
      <c r="E589" s="118" t="n">
        <v>0</v>
      </c>
      <c r="F589" s="118"/>
      <c r="G589" s="120" t="s">
        <v>245</v>
      </c>
      <c r="H589" s="121" t="n">
        <v>1</v>
      </c>
      <c r="I589" s="122" t="n">
        <v>1.41</v>
      </c>
      <c r="J589" s="122" t="n">
        <v>1.41</v>
      </c>
    </row>
    <row r="590" customFormat="false" ht="12.8" hidden="false" customHeight="true" outlineLevel="0" collapsed="false">
      <c r="A590" s="118" t="s">
        <v>248</v>
      </c>
      <c r="B590" s="119" t="s">
        <v>607</v>
      </c>
      <c r="C590" s="118" t="s">
        <v>67</v>
      </c>
      <c r="D590" s="118" t="s">
        <v>608</v>
      </c>
      <c r="E590" s="118" t="s">
        <v>579</v>
      </c>
      <c r="F590" s="118"/>
      <c r="G590" s="120" t="s">
        <v>245</v>
      </c>
      <c r="H590" s="121" t="n">
        <v>1</v>
      </c>
      <c r="I590" s="122" t="n">
        <v>17.73</v>
      </c>
      <c r="J590" s="122" t="n">
        <v>17.73</v>
      </c>
    </row>
    <row r="591" customFormat="false" ht="23.85" hidden="false" customHeight="false" outlineLevel="0" collapsed="false">
      <c r="A591" s="118" t="s">
        <v>248</v>
      </c>
      <c r="B591" s="119" t="s">
        <v>573</v>
      </c>
      <c r="C591" s="118" t="s">
        <v>67</v>
      </c>
      <c r="D591" s="118" t="s">
        <v>574</v>
      </c>
      <c r="E591" s="118" t="n">
        <v>0</v>
      </c>
      <c r="F591" s="118"/>
      <c r="G591" s="120" t="s">
        <v>245</v>
      </c>
      <c r="H591" s="121" t="n">
        <v>1</v>
      </c>
      <c r="I591" s="122" t="n">
        <v>0.78</v>
      </c>
      <c r="J591" s="122" t="n">
        <v>0.78</v>
      </c>
    </row>
    <row r="592" customFormat="false" ht="23.85" hidden="false" customHeight="false" outlineLevel="0" collapsed="false">
      <c r="A592" s="118" t="s">
        <v>248</v>
      </c>
      <c r="B592" s="119" t="s">
        <v>580</v>
      </c>
      <c r="C592" s="118" t="s">
        <v>67</v>
      </c>
      <c r="D592" s="118" t="s">
        <v>581</v>
      </c>
      <c r="E592" s="118" t="n">
        <v>0</v>
      </c>
      <c r="F592" s="118"/>
      <c r="G592" s="120" t="s">
        <v>245</v>
      </c>
      <c r="H592" s="121" t="n">
        <v>1</v>
      </c>
      <c r="I592" s="122" t="n">
        <v>1.82</v>
      </c>
      <c r="J592" s="122" t="n">
        <v>1.82</v>
      </c>
    </row>
    <row r="593" customFormat="false" ht="23.85" hidden="false" customHeight="false" outlineLevel="0" collapsed="false">
      <c r="A593" s="118" t="s">
        <v>248</v>
      </c>
      <c r="B593" s="119" t="s">
        <v>567</v>
      </c>
      <c r="C593" s="118" t="s">
        <v>67</v>
      </c>
      <c r="D593" s="118" t="s">
        <v>568</v>
      </c>
      <c r="E593" s="118" t="n">
        <v>0</v>
      </c>
      <c r="F593" s="118"/>
      <c r="G593" s="120" t="s">
        <v>245</v>
      </c>
      <c r="H593" s="121" t="n">
        <v>1</v>
      </c>
      <c r="I593" s="122" t="n">
        <v>0.01</v>
      </c>
      <c r="J593" s="122" t="n">
        <v>0.01</v>
      </c>
    </row>
    <row r="594" customFormat="false" ht="23.85" hidden="false" customHeight="false" outlineLevel="0" collapsed="false">
      <c r="A594" s="118" t="s">
        <v>248</v>
      </c>
      <c r="B594" s="119" t="s">
        <v>609</v>
      </c>
      <c r="C594" s="118" t="s">
        <v>67</v>
      </c>
      <c r="D594" s="118" t="s">
        <v>610</v>
      </c>
      <c r="E594" s="118" t="n">
        <v>0</v>
      </c>
      <c r="F594" s="118"/>
      <c r="G594" s="120" t="s">
        <v>245</v>
      </c>
      <c r="H594" s="121" t="n">
        <v>1</v>
      </c>
      <c r="I594" s="122" t="n">
        <v>0.47</v>
      </c>
      <c r="J594" s="122" t="n">
        <v>0.47</v>
      </c>
    </row>
    <row r="595" customFormat="false" ht="23.85" hidden="false" customHeight="false" outlineLevel="0" collapsed="false">
      <c r="A595" s="118" t="s">
        <v>248</v>
      </c>
      <c r="B595" s="119" t="s">
        <v>569</v>
      </c>
      <c r="C595" s="118" t="s">
        <v>67</v>
      </c>
      <c r="D595" s="118" t="s">
        <v>570</v>
      </c>
      <c r="E595" s="118" t="n">
        <v>0</v>
      </c>
      <c r="F595" s="118"/>
      <c r="G595" s="120" t="s">
        <v>245</v>
      </c>
      <c r="H595" s="121" t="n">
        <v>1</v>
      </c>
      <c r="I595" s="122" t="n">
        <v>1.56</v>
      </c>
      <c r="J595" s="122" t="n">
        <v>1.56</v>
      </c>
    </row>
    <row r="596" customFormat="false" ht="12.8" hidden="false" customHeight="false" outlineLevel="0" collapsed="false">
      <c r="A596" s="123"/>
      <c r="B596" s="123"/>
      <c r="C596" s="123"/>
      <c r="D596" s="123"/>
      <c r="E596" s="123" t="s">
        <v>257</v>
      </c>
      <c r="F596" s="124" t="n">
        <v>18.04</v>
      </c>
      <c r="G596" s="123" t="s">
        <v>258</v>
      </c>
      <c r="H596" s="124" t="n">
        <v>0</v>
      </c>
      <c r="I596" s="123" t="s">
        <v>259</v>
      </c>
      <c r="J596" s="124" t="n">
        <v>18.04</v>
      </c>
    </row>
    <row r="597" customFormat="false" ht="12.8" hidden="false" customHeight="true" outlineLevel="0" collapsed="false">
      <c r="A597" s="123"/>
      <c r="B597" s="123"/>
      <c r="C597" s="123"/>
      <c r="D597" s="123"/>
      <c r="E597" s="123" t="s">
        <v>260</v>
      </c>
      <c r="F597" s="124" t="n">
        <v>5.46</v>
      </c>
      <c r="G597" s="123"/>
      <c r="H597" s="125" t="s">
        <v>261</v>
      </c>
      <c r="I597" s="125"/>
      <c r="J597" s="124" t="n">
        <v>29.55</v>
      </c>
    </row>
    <row r="598" customFormat="false" ht="12.8" hidden="false" customHeight="false" outlineLevel="0" collapsed="false">
      <c r="A598" s="128"/>
      <c r="B598" s="128"/>
      <c r="C598" s="128"/>
      <c r="D598" s="128"/>
      <c r="E598" s="128"/>
      <c r="F598" s="128"/>
      <c r="G598" s="128"/>
      <c r="H598" s="128"/>
      <c r="I598" s="128"/>
      <c r="J598" s="128"/>
    </row>
    <row r="599" customFormat="false" ht="14.15" hidden="false" customHeight="true" outlineLevel="0" collapsed="false">
      <c r="A599" s="109"/>
      <c r="B599" s="110" t="s">
        <v>231</v>
      </c>
      <c r="C599" s="109" t="s">
        <v>232</v>
      </c>
      <c r="D599" s="109" t="s">
        <v>233</v>
      </c>
      <c r="E599" s="109" t="s">
        <v>234</v>
      </c>
      <c r="F599" s="109"/>
      <c r="G599" s="111" t="s">
        <v>235</v>
      </c>
      <c r="H599" s="110" t="s">
        <v>236</v>
      </c>
      <c r="I599" s="110" t="s">
        <v>237</v>
      </c>
      <c r="J599" s="110" t="s">
        <v>238</v>
      </c>
    </row>
    <row r="600" customFormat="false" ht="23.85" hidden="false" customHeight="true" outlineLevel="0" collapsed="false">
      <c r="A600" s="79" t="s">
        <v>239</v>
      </c>
      <c r="B600" s="81" t="s">
        <v>543</v>
      </c>
      <c r="C600" s="79" t="s">
        <v>67</v>
      </c>
      <c r="D600" s="79" t="s">
        <v>544</v>
      </c>
      <c r="E600" s="79" t="s">
        <v>244</v>
      </c>
      <c r="F600" s="79"/>
      <c r="G600" s="80" t="s">
        <v>224</v>
      </c>
      <c r="H600" s="112" t="n">
        <v>1</v>
      </c>
      <c r="I600" s="82" t="n">
        <v>3518</v>
      </c>
      <c r="J600" s="82" t="n">
        <v>3518</v>
      </c>
    </row>
    <row r="601" customFormat="false" ht="23.85" hidden="false" customHeight="false" outlineLevel="0" collapsed="false">
      <c r="A601" s="118" t="s">
        <v>248</v>
      </c>
      <c r="B601" s="119" t="s">
        <v>611</v>
      </c>
      <c r="C601" s="118" t="s">
        <v>67</v>
      </c>
      <c r="D601" s="118" t="s">
        <v>612</v>
      </c>
      <c r="E601" s="118" t="n">
        <v>0</v>
      </c>
      <c r="F601" s="118"/>
      <c r="G601" s="120" t="s">
        <v>224</v>
      </c>
      <c r="H601" s="121" t="n">
        <v>1</v>
      </c>
      <c r="I601" s="122" t="n">
        <v>128.53</v>
      </c>
      <c r="J601" s="122" t="n">
        <v>128.53</v>
      </c>
    </row>
    <row r="602" customFormat="false" ht="23.85" hidden="false" customHeight="false" outlineLevel="0" collapsed="false">
      <c r="A602" s="118" t="s">
        <v>248</v>
      </c>
      <c r="B602" s="119" t="s">
        <v>613</v>
      </c>
      <c r="C602" s="118" t="s">
        <v>67</v>
      </c>
      <c r="D602" s="118" t="s">
        <v>614</v>
      </c>
      <c r="E602" s="118" t="n">
        <v>0</v>
      </c>
      <c r="F602" s="118"/>
      <c r="G602" s="120" t="s">
        <v>224</v>
      </c>
      <c r="H602" s="121" t="n">
        <v>1</v>
      </c>
      <c r="I602" s="122" t="n">
        <v>140.42</v>
      </c>
      <c r="J602" s="122" t="n">
        <v>140.42</v>
      </c>
    </row>
    <row r="603" customFormat="false" ht="23.85" hidden="false" customHeight="false" outlineLevel="0" collapsed="false">
      <c r="A603" s="118" t="s">
        <v>248</v>
      </c>
      <c r="B603" s="119" t="s">
        <v>615</v>
      </c>
      <c r="C603" s="118" t="s">
        <v>67</v>
      </c>
      <c r="D603" s="118" t="s">
        <v>616</v>
      </c>
      <c r="E603" s="118" t="n">
        <v>0</v>
      </c>
      <c r="F603" s="118"/>
      <c r="G603" s="120" t="s">
        <v>224</v>
      </c>
      <c r="H603" s="121" t="n">
        <v>1</v>
      </c>
      <c r="I603" s="122" t="n">
        <v>298.75</v>
      </c>
      <c r="J603" s="122" t="n">
        <v>298.75</v>
      </c>
    </row>
    <row r="604" customFormat="false" ht="23.85" hidden="false" customHeight="false" outlineLevel="0" collapsed="false">
      <c r="A604" s="118" t="s">
        <v>248</v>
      </c>
      <c r="B604" s="119" t="s">
        <v>617</v>
      </c>
      <c r="C604" s="118" t="s">
        <v>67</v>
      </c>
      <c r="D604" s="118" t="s">
        <v>618</v>
      </c>
      <c r="E604" s="118" t="n">
        <v>0</v>
      </c>
      <c r="F604" s="118"/>
      <c r="G604" s="120" t="s">
        <v>224</v>
      </c>
      <c r="H604" s="121" t="n">
        <v>1</v>
      </c>
      <c r="I604" s="122" t="n">
        <v>11.47</v>
      </c>
      <c r="J604" s="122" t="n">
        <v>11.47</v>
      </c>
    </row>
    <row r="605" customFormat="false" ht="23.85" hidden="false" customHeight="false" outlineLevel="0" collapsed="false">
      <c r="A605" s="118" t="s">
        <v>248</v>
      </c>
      <c r="B605" s="119" t="s">
        <v>619</v>
      </c>
      <c r="C605" s="118" t="s">
        <v>67</v>
      </c>
      <c r="D605" s="118" t="s">
        <v>620</v>
      </c>
      <c r="E605" s="118" t="n">
        <v>0</v>
      </c>
      <c r="F605" s="118"/>
      <c r="G605" s="120" t="s">
        <v>224</v>
      </c>
      <c r="H605" s="121" t="n">
        <v>1</v>
      </c>
      <c r="I605" s="122" t="n">
        <v>256.71</v>
      </c>
      <c r="J605" s="122" t="n">
        <v>256.71</v>
      </c>
    </row>
    <row r="606" customFormat="false" ht="23.85" hidden="false" customHeight="false" outlineLevel="0" collapsed="false">
      <c r="A606" s="118" t="s">
        <v>248</v>
      </c>
      <c r="B606" s="119" t="s">
        <v>621</v>
      </c>
      <c r="C606" s="118" t="s">
        <v>67</v>
      </c>
      <c r="D606" s="118" t="s">
        <v>622</v>
      </c>
      <c r="E606" s="118" t="n">
        <v>0</v>
      </c>
      <c r="F606" s="118"/>
      <c r="G606" s="120" t="s">
        <v>224</v>
      </c>
      <c r="H606" s="121" t="n">
        <v>1</v>
      </c>
      <c r="I606" s="122" t="n">
        <v>0.01</v>
      </c>
      <c r="J606" s="122" t="n">
        <v>0.01</v>
      </c>
    </row>
    <row r="607" customFormat="false" ht="12.8" hidden="false" customHeight="true" outlineLevel="0" collapsed="false">
      <c r="A607" s="118" t="s">
        <v>248</v>
      </c>
      <c r="B607" s="119" t="s">
        <v>623</v>
      </c>
      <c r="C607" s="118" t="s">
        <v>67</v>
      </c>
      <c r="D607" s="118" t="s">
        <v>624</v>
      </c>
      <c r="E607" s="118" t="s">
        <v>579</v>
      </c>
      <c r="F607" s="118"/>
      <c r="G607" s="120" t="s">
        <v>224</v>
      </c>
      <c r="H607" s="121" t="n">
        <v>1</v>
      </c>
      <c r="I607" s="122" t="n">
        <v>2682.11</v>
      </c>
      <c r="J607" s="122" t="n">
        <v>2682.11</v>
      </c>
    </row>
    <row r="608" customFormat="false" ht="12.8" hidden="false" customHeight="false" outlineLevel="0" collapsed="false">
      <c r="A608" s="123"/>
      <c r="B608" s="123"/>
      <c r="C608" s="123"/>
      <c r="D608" s="123"/>
      <c r="E608" s="123" t="s">
        <v>257</v>
      </c>
      <c r="F608" s="124" t="n">
        <v>2682.11</v>
      </c>
      <c r="G608" s="123" t="s">
        <v>258</v>
      </c>
      <c r="H608" s="124" t="n">
        <v>0</v>
      </c>
      <c r="I608" s="123" t="s">
        <v>259</v>
      </c>
      <c r="J608" s="124" t="n">
        <v>2682.11</v>
      </c>
    </row>
    <row r="609" customFormat="false" ht="12.8" hidden="false" customHeight="true" outlineLevel="0" collapsed="false">
      <c r="A609" s="123"/>
      <c r="B609" s="123"/>
      <c r="C609" s="123"/>
      <c r="D609" s="123"/>
      <c r="E609" s="123" t="s">
        <v>260</v>
      </c>
      <c r="F609" s="124" t="n">
        <v>797.88</v>
      </c>
      <c r="G609" s="123"/>
      <c r="H609" s="125" t="s">
        <v>261</v>
      </c>
      <c r="I609" s="125"/>
      <c r="J609" s="124" t="n">
        <v>4315.88</v>
      </c>
    </row>
    <row r="610" customFormat="false" ht="12.8" hidden="false" customHeight="false" outlineLevel="0" collapsed="false">
      <c r="A610" s="128"/>
      <c r="B610" s="128"/>
      <c r="C610" s="128"/>
      <c r="D610" s="128"/>
      <c r="E610" s="128"/>
      <c r="F610" s="128"/>
      <c r="G610" s="128"/>
      <c r="H610" s="128"/>
      <c r="I610" s="128"/>
      <c r="J610" s="128"/>
    </row>
    <row r="611" customFormat="false" ht="14.15" hidden="false" customHeight="true" outlineLevel="0" collapsed="false">
      <c r="A611" s="109"/>
      <c r="B611" s="110" t="s">
        <v>231</v>
      </c>
      <c r="C611" s="109" t="s">
        <v>232</v>
      </c>
      <c r="D611" s="109" t="s">
        <v>233</v>
      </c>
      <c r="E611" s="109" t="s">
        <v>234</v>
      </c>
      <c r="F611" s="109"/>
      <c r="G611" s="111" t="s">
        <v>235</v>
      </c>
      <c r="H611" s="110" t="s">
        <v>236</v>
      </c>
      <c r="I611" s="110" t="s">
        <v>237</v>
      </c>
      <c r="J611" s="110" t="s">
        <v>238</v>
      </c>
    </row>
    <row r="612" customFormat="false" ht="35.05" hidden="false" customHeight="true" outlineLevel="0" collapsed="false">
      <c r="A612" s="79" t="s">
        <v>239</v>
      </c>
      <c r="B612" s="81" t="s">
        <v>582</v>
      </c>
      <c r="C612" s="79" t="s">
        <v>67</v>
      </c>
      <c r="D612" s="79" t="s">
        <v>583</v>
      </c>
      <c r="E612" s="79" t="s">
        <v>287</v>
      </c>
      <c r="F612" s="79"/>
      <c r="G612" s="80" t="s">
        <v>311</v>
      </c>
      <c r="H612" s="112" t="n">
        <v>1</v>
      </c>
      <c r="I612" s="82" t="n">
        <v>0.4</v>
      </c>
      <c r="J612" s="82" t="n">
        <v>0.4</v>
      </c>
    </row>
    <row r="613" customFormat="false" ht="46.25" hidden="false" customHeight="true" outlineLevel="0" collapsed="false">
      <c r="A613" s="113" t="s">
        <v>241</v>
      </c>
      <c r="B613" s="114" t="s">
        <v>625</v>
      </c>
      <c r="C613" s="113" t="s">
        <v>67</v>
      </c>
      <c r="D613" s="113" t="s">
        <v>626</v>
      </c>
      <c r="E613" s="113" t="s">
        <v>627</v>
      </c>
      <c r="F613" s="113"/>
      <c r="G613" s="115" t="s">
        <v>245</v>
      </c>
      <c r="H613" s="116" t="n">
        <v>1</v>
      </c>
      <c r="I613" s="117" t="n">
        <v>0.33</v>
      </c>
      <c r="J613" s="117" t="n">
        <v>0.33</v>
      </c>
    </row>
    <row r="614" customFormat="false" ht="46.25" hidden="false" customHeight="true" outlineLevel="0" collapsed="false">
      <c r="A614" s="113" t="s">
        <v>241</v>
      </c>
      <c r="B614" s="114" t="s">
        <v>628</v>
      </c>
      <c r="C614" s="113" t="s">
        <v>67</v>
      </c>
      <c r="D614" s="113" t="s">
        <v>629</v>
      </c>
      <c r="E614" s="113" t="s">
        <v>627</v>
      </c>
      <c r="F614" s="113"/>
      <c r="G614" s="115" t="s">
        <v>245</v>
      </c>
      <c r="H614" s="116" t="n">
        <v>1</v>
      </c>
      <c r="I614" s="117" t="n">
        <v>0.07</v>
      </c>
      <c r="J614" s="117" t="n">
        <v>0.07</v>
      </c>
    </row>
    <row r="615" customFormat="false" ht="12.8" hidden="false" customHeight="false" outlineLevel="0" collapsed="false">
      <c r="A615" s="123"/>
      <c r="B615" s="123"/>
      <c r="C615" s="123"/>
      <c r="D615" s="123"/>
      <c r="E615" s="123" t="s">
        <v>257</v>
      </c>
      <c r="F615" s="124" t="n">
        <v>0</v>
      </c>
      <c r="G615" s="123" t="s">
        <v>258</v>
      </c>
      <c r="H615" s="124" t="n">
        <v>0</v>
      </c>
      <c r="I615" s="123" t="s">
        <v>259</v>
      </c>
      <c r="J615" s="124" t="n">
        <v>0</v>
      </c>
    </row>
    <row r="616" customFormat="false" ht="12.8" hidden="false" customHeight="true" outlineLevel="0" collapsed="false">
      <c r="A616" s="123"/>
      <c r="B616" s="123"/>
      <c r="C616" s="123"/>
      <c r="D616" s="123"/>
      <c r="E616" s="123" t="s">
        <v>260</v>
      </c>
      <c r="F616" s="124" t="n">
        <v>0.09</v>
      </c>
      <c r="G616" s="123"/>
      <c r="H616" s="125" t="s">
        <v>261</v>
      </c>
      <c r="I616" s="125"/>
      <c r="J616" s="124" t="n">
        <v>0.49</v>
      </c>
    </row>
    <row r="617" customFormat="false" ht="12.8" hidden="false" customHeight="false" outlineLevel="0" collapsed="false">
      <c r="A617" s="128"/>
      <c r="B617" s="128"/>
      <c r="C617" s="128"/>
      <c r="D617" s="128"/>
      <c r="E617" s="128"/>
      <c r="F617" s="128"/>
      <c r="G617" s="128"/>
      <c r="H617" s="128"/>
      <c r="I617" s="128"/>
      <c r="J617" s="128"/>
    </row>
    <row r="618" customFormat="false" ht="14.15" hidden="false" customHeight="true" outlineLevel="0" collapsed="false">
      <c r="A618" s="109"/>
      <c r="B618" s="110" t="s">
        <v>231</v>
      </c>
      <c r="C618" s="109" t="s">
        <v>232</v>
      </c>
      <c r="D618" s="109" t="s">
        <v>233</v>
      </c>
      <c r="E618" s="109" t="s">
        <v>234</v>
      </c>
      <c r="F618" s="109"/>
      <c r="G618" s="111" t="s">
        <v>235</v>
      </c>
      <c r="H618" s="110" t="s">
        <v>236</v>
      </c>
      <c r="I618" s="110" t="s">
        <v>237</v>
      </c>
      <c r="J618" s="110" t="s">
        <v>238</v>
      </c>
    </row>
    <row r="619" customFormat="false" ht="35.05" hidden="false" customHeight="true" outlineLevel="0" collapsed="false">
      <c r="A619" s="79" t="s">
        <v>239</v>
      </c>
      <c r="B619" s="81" t="s">
        <v>584</v>
      </c>
      <c r="C619" s="79" t="s">
        <v>67</v>
      </c>
      <c r="D619" s="79" t="s">
        <v>585</v>
      </c>
      <c r="E619" s="79" t="s">
        <v>287</v>
      </c>
      <c r="F619" s="79"/>
      <c r="G619" s="80" t="s">
        <v>288</v>
      </c>
      <c r="H619" s="112" t="n">
        <v>1</v>
      </c>
      <c r="I619" s="82" t="n">
        <v>1.86</v>
      </c>
      <c r="J619" s="82" t="n">
        <v>1.86</v>
      </c>
    </row>
    <row r="620" customFormat="false" ht="46.25" hidden="false" customHeight="true" outlineLevel="0" collapsed="false">
      <c r="A620" s="113" t="s">
        <v>241</v>
      </c>
      <c r="B620" s="114" t="s">
        <v>630</v>
      </c>
      <c r="C620" s="113" t="s">
        <v>67</v>
      </c>
      <c r="D620" s="113" t="s">
        <v>631</v>
      </c>
      <c r="E620" s="113" t="s">
        <v>627</v>
      </c>
      <c r="F620" s="113"/>
      <c r="G620" s="115" t="s">
        <v>245</v>
      </c>
      <c r="H620" s="116" t="n">
        <v>1</v>
      </c>
      <c r="I620" s="117" t="n">
        <v>0.36</v>
      </c>
      <c r="J620" s="117" t="n">
        <v>0.36</v>
      </c>
    </row>
    <row r="621" customFormat="false" ht="46.25" hidden="false" customHeight="true" outlineLevel="0" collapsed="false">
      <c r="A621" s="113" t="s">
        <v>241</v>
      </c>
      <c r="B621" s="114" t="s">
        <v>632</v>
      </c>
      <c r="C621" s="113" t="s">
        <v>67</v>
      </c>
      <c r="D621" s="113" t="s">
        <v>633</v>
      </c>
      <c r="E621" s="113" t="s">
        <v>627</v>
      </c>
      <c r="F621" s="113"/>
      <c r="G621" s="115" t="s">
        <v>245</v>
      </c>
      <c r="H621" s="116" t="n">
        <v>1</v>
      </c>
      <c r="I621" s="117" t="n">
        <v>1.1</v>
      </c>
      <c r="J621" s="117" t="n">
        <v>1.1</v>
      </c>
    </row>
    <row r="622" customFormat="false" ht="46.25" hidden="false" customHeight="true" outlineLevel="0" collapsed="false">
      <c r="A622" s="113" t="s">
        <v>241</v>
      </c>
      <c r="B622" s="114" t="s">
        <v>625</v>
      </c>
      <c r="C622" s="113" t="s">
        <v>67</v>
      </c>
      <c r="D622" s="113" t="s">
        <v>626</v>
      </c>
      <c r="E622" s="113" t="s">
        <v>627</v>
      </c>
      <c r="F622" s="113"/>
      <c r="G622" s="115" t="s">
        <v>245</v>
      </c>
      <c r="H622" s="116" t="n">
        <v>1</v>
      </c>
      <c r="I622" s="117" t="n">
        <v>0.33</v>
      </c>
      <c r="J622" s="117" t="n">
        <v>0.33</v>
      </c>
    </row>
    <row r="623" customFormat="false" ht="46.25" hidden="false" customHeight="true" outlineLevel="0" collapsed="false">
      <c r="A623" s="113" t="s">
        <v>241</v>
      </c>
      <c r="B623" s="114" t="s">
        <v>628</v>
      </c>
      <c r="C623" s="113" t="s">
        <v>67</v>
      </c>
      <c r="D623" s="113" t="s">
        <v>629</v>
      </c>
      <c r="E623" s="113" t="s">
        <v>627</v>
      </c>
      <c r="F623" s="113"/>
      <c r="G623" s="115" t="s">
        <v>245</v>
      </c>
      <c r="H623" s="116" t="n">
        <v>1</v>
      </c>
      <c r="I623" s="117" t="n">
        <v>0.07</v>
      </c>
      <c r="J623" s="117" t="n">
        <v>0.07</v>
      </c>
    </row>
    <row r="624" customFormat="false" ht="12.8" hidden="false" customHeight="false" outlineLevel="0" collapsed="false">
      <c r="A624" s="123"/>
      <c r="B624" s="123"/>
      <c r="C624" s="123"/>
      <c r="D624" s="123"/>
      <c r="E624" s="123" t="s">
        <v>257</v>
      </c>
      <c r="F624" s="124" t="n">
        <v>0</v>
      </c>
      <c r="G624" s="123" t="s">
        <v>258</v>
      </c>
      <c r="H624" s="124" t="n">
        <v>0</v>
      </c>
      <c r="I624" s="123" t="s">
        <v>259</v>
      </c>
      <c r="J624" s="124" t="n">
        <v>0</v>
      </c>
    </row>
    <row r="625" customFormat="false" ht="12.8" hidden="false" customHeight="true" outlineLevel="0" collapsed="false">
      <c r="A625" s="123"/>
      <c r="B625" s="123"/>
      <c r="C625" s="123"/>
      <c r="D625" s="123"/>
      <c r="E625" s="123" t="s">
        <v>260</v>
      </c>
      <c r="F625" s="124" t="n">
        <v>0.42</v>
      </c>
      <c r="G625" s="123"/>
      <c r="H625" s="125" t="s">
        <v>261</v>
      </c>
      <c r="I625" s="125"/>
      <c r="J625" s="124" t="n">
        <v>2.28</v>
      </c>
    </row>
    <row r="626" customFormat="false" ht="12.8" hidden="false" customHeight="false" outlineLevel="0" collapsed="false">
      <c r="A626" s="128"/>
      <c r="B626" s="128"/>
      <c r="C626" s="128"/>
      <c r="D626" s="128"/>
      <c r="E626" s="128"/>
      <c r="F626" s="128"/>
      <c r="G626" s="128"/>
      <c r="H626" s="128"/>
      <c r="I626" s="128"/>
      <c r="J626" s="128"/>
    </row>
    <row r="627" customFormat="false" ht="14.15" hidden="false" customHeight="true" outlineLevel="0" collapsed="false">
      <c r="A627" s="109"/>
      <c r="B627" s="110" t="s">
        <v>231</v>
      </c>
      <c r="C627" s="109" t="s">
        <v>232</v>
      </c>
      <c r="D627" s="109" t="s">
        <v>233</v>
      </c>
      <c r="E627" s="109" t="s">
        <v>234</v>
      </c>
      <c r="F627" s="109"/>
      <c r="G627" s="111" t="s">
        <v>235</v>
      </c>
      <c r="H627" s="110" t="s">
        <v>236</v>
      </c>
      <c r="I627" s="110" t="s">
        <v>237</v>
      </c>
      <c r="J627" s="110" t="s">
        <v>238</v>
      </c>
    </row>
    <row r="628" customFormat="false" ht="46.25" hidden="false" customHeight="true" outlineLevel="0" collapsed="false">
      <c r="A628" s="79" t="s">
        <v>239</v>
      </c>
      <c r="B628" s="81" t="s">
        <v>625</v>
      </c>
      <c r="C628" s="79" t="s">
        <v>67</v>
      </c>
      <c r="D628" s="79" t="s">
        <v>626</v>
      </c>
      <c r="E628" s="79" t="s">
        <v>627</v>
      </c>
      <c r="F628" s="79"/>
      <c r="G628" s="80" t="s">
        <v>245</v>
      </c>
      <c r="H628" s="112" t="n">
        <v>1</v>
      </c>
      <c r="I628" s="82" t="n">
        <v>0.33</v>
      </c>
      <c r="J628" s="82" t="n">
        <v>0.33</v>
      </c>
    </row>
    <row r="629" customFormat="false" ht="35.05" hidden="false" customHeight="true" outlineLevel="0" collapsed="false">
      <c r="A629" s="118" t="s">
        <v>248</v>
      </c>
      <c r="B629" s="119" t="s">
        <v>634</v>
      </c>
      <c r="C629" s="118" t="s">
        <v>67</v>
      </c>
      <c r="D629" s="118" t="s">
        <v>635</v>
      </c>
      <c r="E629" s="118" t="s">
        <v>636</v>
      </c>
      <c r="F629" s="118"/>
      <c r="G629" s="120" t="s">
        <v>64</v>
      </c>
      <c r="H629" s="121" t="n">
        <v>6.4E-005</v>
      </c>
      <c r="I629" s="122" t="n">
        <v>5188.28</v>
      </c>
      <c r="J629" s="122" t="n">
        <v>0.3320499</v>
      </c>
    </row>
    <row r="630" customFormat="false" ht="12.8" hidden="false" customHeight="false" outlineLevel="0" collapsed="false">
      <c r="A630" s="123"/>
      <c r="B630" s="123"/>
      <c r="C630" s="123"/>
      <c r="D630" s="123"/>
      <c r="E630" s="123" t="s">
        <v>257</v>
      </c>
      <c r="F630" s="124" t="n">
        <v>0</v>
      </c>
      <c r="G630" s="123" t="s">
        <v>258</v>
      </c>
      <c r="H630" s="124" t="n">
        <v>0</v>
      </c>
      <c r="I630" s="123" t="s">
        <v>259</v>
      </c>
      <c r="J630" s="124" t="n">
        <v>0</v>
      </c>
    </row>
    <row r="631" customFormat="false" ht="12.8" hidden="false" customHeight="true" outlineLevel="0" collapsed="false">
      <c r="A631" s="123"/>
      <c r="B631" s="123"/>
      <c r="C631" s="123"/>
      <c r="D631" s="123"/>
      <c r="E631" s="123" t="s">
        <v>260</v>
      </c>
      <c r="F631" s="124" t="n">
        <v>0.07</v>
      </c>
      <c r="G631" s="123"/>
      <c r="H631" s="125" t="s">
        <v>261</v>
      </c>
      <c r="I631" s="125"/>
      <c r="J631" s="124" t="n">
        <v>0.4</v>
      </c>
    </row>
    <row r="632" customFormat="false" ht="12.8" hidden="false" customHeight="false" outlineLevel="0" collapsed="false">
      <c r="A632" s="128"/>
      <c r="B632" s="128"/>
      <c r="C632" s="128"/>
      <c r="D632" s="128"/>
      <c r="E632" s="128"/>
      <c r="F632" s="128"/>
      <c r="G632" s="128"/>
      <c r="H632" s="128"/>
      <c r="I632" s="128"/>
      <c r="J632" s="128"/>
    </row>
    <row r="633" customFormat="false" ht="14.15" hidden="false" customHeight="true" outlineLevel="0" collapsed="false">
      <c r="A633" s="109"/>
      <c r="B633" s="110" t="s">
        <v>231</v>
      </c>
      <c r="C633" s="109" t="s">
        <v>232</v>
      </c>
      <c r="D633" s="109" t="s">
        <v>233</v>
      </c>
      <c r="E633" s="109" t="s">
        <v>234</v>
      </c>
      <c r="F633" s="109"/>
      <c r="G633" s="111" t="s">
        <v>235</v>
      </c>
      <c r="H633" s="110" t="s">
        <v>236</v>
      </c>
      <c r="I633" s="110" t="s">
        <v>237</v>
      </c>
      <c r="J633" s="110" t="s">
        <v>238</v>
      </c>
    </row>
    <row r="634" customFormat="false" ht="46.25" hidden="false" customHeight="true" outlineLevel="0" collapsed="false">
      <c r="A634" s="79" t="s">
        <v>239</v>
      </c>
      <c r="B634" s="81" t="s">
        <v>628</v>
      </c>
      <c r="C634" s="79" t="s">
        <v>67</v>
      </c>
      <c r="D634" s="79" t="s">
        <v>629</v>
      </c>
      <c r="E634" s="79" t="s">
        <v>627</v>
      </c>
      <c r="F634" s="79"/>
      <c r="G634" s="80" t="s">
        <v>245</v>
      </c>
      <c r="H634" s="112" t="n">
        <v>1</v>
      </c>
      <c r="I634" s="82" t="n">
        <v>0.07</v>
      </c>
      <c r="J634" s="82" t="n">
        <v>0.07</v>
      </c>
    </row>
    <row r="635" customFormat="false" ht="35.05" hidden="false" customHeight="true" outlineLevel="0" collapsed="false">
      <c r="A635" s="118" t="s">
        <v>248</v>
      </c>
      <c r="B635" s="119" t="s">
        <v>634</v>
      </c>
      <c r="C635" s="118" t="s">
        <v>67</v>
      </c>
      <c r="D635" s="118" t="s">
        <v>635</v>
      </c>
      <c r="E635" s="118" t="s">
        <v>636</v>
      </c>
      <c r="F635" s="118"/>
      <c r="G635" s="120" t="s">
        <v>64</v>
      </c>
      <c r="H635" s="121" t="n">
        <v>1.48E-005</v>
      </c>
      <c r="I635" s="122" t="n">
        <v>5188.28</v>
      </c>
      <c r="J635" s="122" t="n">
        <v>0.0767865</v>
      </c>
    </row>
    <row r="636" customFormat="false" ht="12.8" hidden="false" customHeight="false" outlineLevel="0" collapsed="false">
      <c r="A636" s="123"/>
      <c r="B636" s="123"/>
      <c r="C636" s="123"/>
      <c r="D636" s="123"/>
      <c r="E636" s="123" t="s">
        <v>257</v>
      </c>
      <c r="F636" s="124" t="n">
        <v>0</v>
      </c>
      <c r="G636" s="123" t="s">
        <v>258</v>
      </c>
      <c r="H636" s="124" t="n">
        <v>0</v>
      </c>
      <c r="I636" s="123" t="s">
        <v>259</v>
      </c>
      <c r="J636" s="124" t="n">
        <v>0</v>
      </c>
    </row>
    <row r="637" customFormat="false" ht="12.8" hidden="false" customHeight="true" outlineLevel="0" collapsed="false">
      <c r="A637" s="123"/>
      <c r="B637" s="123"/>
      <c r="C637" s="123"/>
      <c r="D637" s="123"/>
      <c r="E637" s="123" t="s">
        <v>260</v>
      </c>
      <c r="F637" s="124" t="n">
        <v>0.02</v>
      </c>
      <c r="G637" s="123"/>
      <c r="H637" s="125" t="s">
        <v>261</v>
      </c>
      <c r="I637" s="125"/>
      <c r="J637" s="124" t="n">
        <v>0.09</v>
      </c>
    </row>
    <row r="638" customFormat="false" ht="12.8" hidden="false" customHeight="false" outlineLevel="0" collapsed="false">
      <c r="A638" s="128"/>
      <c r="B638" s="128"/>
      <c r="C638" s="128"/>
      <c r="D638" s="128"/>
      <c r="E638" s="128"/>
      <c r="F638" s="128"/>
      <c r="G638" s="128"/>
      <c r="H638" s="128"/>
      <c r="I638" s="128"/>
      <c r="J638" s="128"/>
    </row>
    <row r="639" customFormat="false" ht="14.15" hidden="false" customHeight="true" outlineLevel="0" collapsed="false">
      <c r="A639" s="109"/>
      <c r="B639" s="110" t="s">
        <v>231</v>
      </c>
      <c r="C639" s="109" t="s">
        <v>232</v>
      </c>
      <c r="D639" s="109" t="s">
        <v>233</v>
      </c>
      <c r="E639" s="109" t="s">
        <v>234</v>
      </c>
      <c r="F639" s="109"/>
      <c r="G639" s="111" t="s">
        <v>235</v>
      </c>
      <c r="H639" s="110" t="s">
        <v>236</v>
      </c>
      <c r="I639" s="110" t="s">
        <v>237</v>
      </c>
      <c r="J639" s="110" t="s">
        <v>238</v>
      </c>
    </row>
    <row r="640" customFormat="false" ht="46.25" hidden="false" customHeight="true" outlineLevel="0" collapsed="false">
      <c r="A640" s="79" t="s">
        <v>239</v>
      </c>
      <c r="B640" s="81" t="s">
        <v>630</v>
      </c>
      <c r="C640" s="79" t="s">
        <v>67</v>
      </c>
      <c r="D640" s="79" t="s">
        <v>631</v>
      </c>
      <c r="E640" s="79" t="s">
        <v>627</v>
      </c>
      <c r="F640" s="79"/>
      <c r="G640" s="80" t="s">
        <v>245</v>
      </c>
      <c r="H640" s="112" t="n">
        <v>1</v>
      </c>
      <c r="I640" s="82" t="n">
        <v>0.36</v>
      </c>
      <c r="J640" s="82" t="n">
        <v>0.36</v>
      </c>
    </row>
    <row r="641" customFormat="false" ht="35.05" hidden="false" customHeight="true" outlineLevel="0" collapsed="false">
      <c r="A641" s="118" t="s">
        <v>248</v>
      </c>
      <c r="B641" s="119" t="s">
        <v>634</v>
      </c>
      <c r="C641" s="118" t="s">
        <v>67</v>
      </c>
      <c r="D641" s="118" t="s">
        <v>635</v>
      </c>
      <c r="E641" s="118" t="s">
        <v>636</v>
      </c>
      <c r="F641" s="118"/>
      <c r="G641" s="120" t="s">
        <v>64</v>
      </c>
      <c r="H641" s="121" t="n">
        <v>7E-005</v>
      </c>
      <c r="I641" s="122" t="n">
        <v>5188.28</v>
      </c>
      <c r="J641" s="122" t="n">
        <v>0.3631796</v>
      </c>
    </row>
    <row r="642" customFormat="false" ht="12.8" hidden="false" customHeight="false" outlineLevel="0" collapsed="false">
      <c r="A642" s="123"/>
      <c r="B642" s="123"/>
      <c r="C642" s="123"/>
      <c r="D642" s="123"/>
      <c r="E642" s="123" t="s">
        <v>257</v>
      </c>
      <c r="F642" s="124" t="n">
        <v>0</v>
      </c>
      <c r="G642" s="123" t="s">
        <v>258</v>
      </c>
      <c r="H642" s="124" t="n">
        <v>0</v>
      </c>
      <c r="I642" s="123" t="s">
        <v>259</v>
      </c>
      <c r="J642" s="124" t="n">
        <v>0</v>
      </c>
    </row>
    <row r="643" customFormat="false" ht="12.8" hidden="false" customHeight="true" outlineLevel="0" collapsed="false">
      <c r="A643" s="123"/>
      <c r="B643" s="123"/>
      <c r="C643" s="123"/>
      <c r="D643" s="123"/>
      <c r="E643" s="123" t="s">
        <v>260</v>
      </c>
      <c r="F643" s="124" t="n">
        <v>0.08</v>
      </c>
      <c r="G643" s="123"/>
      <c r="H643" s="125" t="s">
        <v>261</v>
      </c>
      <c r="I643" s="125"/>
      <c r="J643" s="124" t="n">
        <v>0.44</v>
      </c>
    </row>
    <row r="644" customFormat="false" ht="12.8" hidden="false" customHeight="false" outlineLevel="0" collapsed="false">
      <c r="A644" s="128"/>
      <c r="B644" s="128"/>
      <c r="C644" s="128"/>
      <c r="D644" s="128"/>
      <c r="E644" s="128"/>
      <c r="F644" s="128"/>
      <c r="G644" s="128"/>
      <c r="H644" s="128"/>
      <c r="I644" s="128"/>
      <c r="J644" s="128"/>
    </row>
    <row r="645" customFormat="false" ht="14.15" hidden="false" customHeight="true" outlineLevel="0" collapsed="false">
      <c r="A645" s="109"/>
      <c r="B645" s="110" t="s">
        <v>231</v>
      </c>
      <c r="C645" s="109" t="s">
        <v>232</v>
      </c>
      <c r="D645" s="109" t="s">
        <v>233</v>
      </c>
      <c r="E645" s="109" t="s">
        <v>234</v>
      </c>
      <c r="F645" s="109"/>
      <c r="G645" s="111" t="s">
        <v>235</v>
      </c>
      <c r="H645" s="110" t="s">
        <v>236</v>
      </c>
      <c r="I645" s="110" t="s">
        <v>237</v>
      </c>
      <c r="J645" s="110" t="s">
        <v>238</v>
      </c>
    </row>
    <row r="646" customFormat="false" ht="46.25" hidden="false" customHeight="true" outlineLevel="0" collapsed="false">
      <c r="A646" s="79" t="s">
        <v>239</v>
      </c>
      <c r="B646" s="81" t="s">
        <v>632</v>
      </c>
      <c r="C646" s="79" t="s">
        <v>67</v>
      </c>
      <c r="D646" s="79" t="s">
        <v>633</v>
      </c>
      <c r="E646" s="79" t="s">
        <v>627</v>
      </c>
      <c r="F646" s="79"/>
      <c r="G646" s="80" t="s">
        <v>245</v>
      </c>
      <c r="H646" s="112" t="n">
        <v>1</v>
      </c>
      <c r="I646" s="82" t="n">
        <v>1.1</v>
      </c>
      <c r="J646" s="82" t="n">
        <v>1.1</v>
      </c>
    </row>
    <row r="647" customFormat="false" ht="12.8" hidden="false" customHeight="true" outlineLevel="0" collapsed="false">
      <c r="A647" s="118" t="s">
        <v>248</v>
      </c>
      <c r="B647" s="119" t="s">
        <v>637</v>
      </c>
      <c r="C647" s="118" t="s">
        <v>67</v>
      </c>
      <c r="D647" s="118" t="s">
        <v>638</v>
      </c>
      <c r="E647" s="118" t="s">
        <v>639</v>
      </c>
      <c r="F647" s="118"/>
      <c r="G647" s="120" t="s">
        <v>640</v>
      </c>
      <c r="H647" s="121" t="n">
        <v>1.25</v>
      </c>
      <c r="I647" s="122" t="n">
        <v>0.88</v>
      </c>
      <c r="J647" s="122" t="n">
        <v>1.1</v>
      </c>
    </row>
    <row r="648" customFormat="false" ht="12.8" hidden="false" customHeight="false" outlineLevel="0" collapsed="false">
      <c r="A648" s="123"/>
      <c r="B648" s="123"/>
      <c r="C648" s="123"/>
      <c r="D648" s="123"/>
      <c r="E648" s="123" t="s">
        <v>257</v>
      </c>
      <c r="F648" s="124" t="n">
        <v>0</v>
      </c>
      <c r="G648" s="123" t="s">
        <v>258</v>
      </c>
      <c r="H648" s="124" t="n">
        <v>0</v>
      </c>
      <c r="I648" s="123" t="s">
        <v>259</v>
      </c>
      <c r="J648" s="124" t="n">
        <v>0</v>
      </c>
    </row>
    <row r="649" customFormat="false" ht="12.8" hidden="false" customHeight="true" outlineLevel="0" collapsed="false">
      <c r="A649" s="123"/>
      <c r="B649" s="123"/>
      <c r="C649" s="123"/>
      <c r="D649" s="123"/>
      <c r="E649" s="123" t="s">
        <v>260</v>
      </c>
      <c r="F649" s="124" t="n">
        <v>0.25</v>
      </c>
      <c r="G649" s="123"/>
      <c r="H649" s="125" t="s">
        <v>261</v>
      </c>
      <c r="I649" s="125"/>
      <c r="J649" s="124" t="n">
        <v>1.35</v>
      </c>
    </row>
    <row r="650" customFormat="false" ht="12.8" hidden="false" customHeight="false" outlineLevel="0" collapsed="false">
      <c r="A650" s="128"/>
      <c r="B650" s="128"/>
      <c r="C650" s="128"/>
      <c r="D650" s="128"/>
      <c r="E650" s="128"/>
      <c r="F650" s="128"/>
      <c r="G650" s="128"/>
      <c r="H650" s="128"/>
      <c r="I650" s="128"/>
      <c r="J650" s="128"/>
    </row>
    <row r="651" customFormat="false" ht="14.15" hidden="false" customHeight="true" outlineLevel="0" collapsed="false">
      <c r="A651" s="109"/>
      <c r="B651" s="110" t="s">
        <v>231</v>
      </c>
      <c r="C651" s="109" t="s">
        <v>232</v>
      </c>
      <c r="D651" s="109" t="s">
        <v>233</v>
      </c>
      <c r="E651" s="109" t="s">
        <v>234</v>
      </c>
      <c r="F651" s="109"/>
      <c r="G651" s="111" t="s">
        <v>235</v>
      </c>
      <c r="H651" s="110" t="s">
        <v>236</v>
      </c>
      <c r="I651" s="110" t="s">
        <v>237</v>
      </c>
      <c r="J651" s="110" t="s">
        <v>238</v>
      </c>
    </row>
    <row r="652" customFormat="false" ht="35.05" hidden="false" customHeight="true" outlineLevel="0" collapsed="false">
      <c r="A652" s="79" t="s">
        <v>239</v>
      </c>
      <c r="B652" s="81" t="s">
        <v>385</v>
      </c>
      <c r="C652" s="79" t="s">
        <v>67</v>
      </c>
      <c r="D652" s="79" t="s">
        <v>386</v>
      </c>
      <c r="E652" s="79" t="s">
        <v>287</v>
      </c>
      <c r="F652" s="79"/>
      <c r="G652" s="80" t="s">
        <v>311</v>
      </c>
      <c r="H652" s="112" t="n">
        <v>1</v>
      </c>
      <c r="I652" s="82" t="n">
        <v>1.66</v>
      </c>
      <c r="J652" s="82" t="n">
        <v>1.66</v>
      </c>
    </row>
    <row r="653" customFormat="false" ht="46.25" hidden="false" customHeight="true" outlineLevel="0" collapsed="false">
      <c r="A653" s="113" t="s">
        <v>241</v>
      </c>
      <c r="B653" s="114" t="s">
        <v>641</v>
      </c>
      <c r="C653" s="113" t="s">
        <v>67</v>
      </c>
      <c r="D653" s="113" t="s">
        <v>642</v>
      </c>
      <c r="E653" s="113" t="s">
        <v>627</v>
      </c>
      <c r="F653" s="113"/>
      <c r="G653" s="115" t="s">
        <v>245</v>
      </c>
      <c r="H653" s="116" t="n">
        <v>1</v>
      </c>
      <c r="I653" s="117" t="n">
        <v>1.35</v>
      </c>
      <c r="J653" s="117" t="n">
        <v>1.35</v>
      </c>
    </row>
    <row r="654" customFormat="false" ht="46.25" hidden="false" customHeight="true" outlineLevel="0" collapsed="false">
      <c r="A654" s="113" t="s">
        <v>241</v>
      </c>
      <c r="B654" s="114" t="s">
        <v>643</v>
      </c>
      <c r="C654" s="113" t="s">
        <v>67</v>
      </c>
      <c r="D654" s="113" t="s">
        <v>644</v>
      </c>
      <c r="E654" s="113" t="s">
        <v>627</v>
      </c>
      <c r="F654" s="113"/>
      <c r="G654" s="115" t="s">
        <v>245</v>
      </c>
      <c r="H654" s="116" t="n">
        <v>1</v>
      </c>
      <c r="I654" s="117" t="n">
        <v>0.31</v>
      </c>
      <c r="J654" s="117" t="n">
        <v>0.31</v>
      </c>
    </row>
    <row r="655" customFormat="false" ht="12.8" hidden="false" customHeight="false" outlineLevel="0" collapsed="false">
      <c r="A655" s="123"/>
      <c r="B655" s="123"/>
      <c r="C655" s="123"/>
      <c r="D655" s="123"/>
      <c r="E655" s="123" t="s">
        <v>257</v>
      </c>
      <c r="F655" s="124" t="n">
        <v>0</v>
      </c>
      <c r="G655" s="123" t="s">
        <v>258</v>
      </c>
      <c r="H655" s="124" t="n">
        <v>0</v>
      </c>
      <c r="I655" s="123" t="s">
        <v>259</v>
      </c>
      <c r="J655" s="124" t="n">
        <v>0</v>
      </c>
    </row>
    <row r="656" customFormat="false" ht="12.8" hidden="false" customHeight="true" outlineLevel="0" collapsed="false">
      <c r="A656" s="123"/>
      <c r="B656" s="123"/>
      <c r="C656" s="123"/>
      <c r="D656" s="123"/>
      <c r="E656" s="123" t="s">
        <v>260</v>
      </c>
      <c r="F656" s="124" t="n">
        <v>0.38</v>
      </c>
      <c r="G656" s="123"/>
      <c r="H656" s="125" t="s">
        <v>261</v>
      </c>
      <c r="I656" s="125"/>
      <c r="J656" s="124" t="n">
        <v>2.04</v>
      </c>
    </row>
    <row r="657" customFormat="false" ht="12.8" hidden="false" customHeight="false" outlineLevel="0" collapsed="false">
      <c r="A657" s="128"/>
      <c r="B657" s="128"/>
      <c r="C657" s="128"/>
      <c r="D657" s="128"/>
      <c r="E657" s="128"/>
      <c r="F657" s="128"/>
      <c r="G657" s="128"/>
      <c r="H657" s="128"/>
      <c r="I657" s="128"/>
      <c r="J657" s="128"/>
    </row>
    <row r="658" customFormat="false" ht="14.15" hidden="false" customHeight="true" outlineLevel="0" collapsed="false">
      <c r="A658" s="109"/>
      <c r="B658" s="110" t="s">
        <v>231</v>
      </c>
      <c r="C658" s="109" t="s">
        <v>232</v>
      </c>
      <c r="D658" s="109" t="s">
        <v>233</v>
      </c>
      <c r="E658" s="109" t="s">
        <v>234</v>
      </c>
      <c r="F658" s="109"/>
      <c r="G658" s="111" t="s">
        <v>235</v>
      </c>
      <c r="H658" s="110" t="s">
        <v>236</v>
      </c>
      <c r="I658" s="110" t="s">
        <v>237</v>
      </c>
      <c r="J658" s="110" t="s">
        <v>238</v>
      </c>
    </row>
    <row r="659" customFormat="false" ht="35.05" hidden="false" customHeight="true" outlineLevel="0" collapsed="false">
      <c r="A659" s="79" t="s">
        <v>239</v>
      </c>
      <c r="B659" s="81" t="s">
        <v>381</v>
      </c>
      <c r="C659" s="79" t="s">
        <v>67</v>
      </c>
      <c r="D659" s="79" t="s">
        <v>382</v>
      </c>
      <c r="E659" s="79" t="s">
        <v>287</v>
      </c>
      <c r="F659" s="79"/>
      <c r="G659" s="80" t="s">
        <v>288</v>
      </c>
      <c r="H659" s="112" t="n">
        <v>1</v>
      </c>
      <c r="I659" s="82" t="n">
        <v>5.33</v>
      </c>
      <c r="J659" s="82" t="n">
        <v>5.33</v>
      </c>
    </row>
    <row r="660" customFormat="false" ht="46.25" hidden="false" customHeight="true" outlineLevel="0" collapsed="false">
      <c r="A660" s="113" t="s">
        <v>241</v>
      </c>
      <c r="B660" s="114" t="s">
        <v>645</v>
      </c>
      <c r="C660" s="113" t="s">
        <v>67</v>
      </c>
      <c r="D660" s="113" t="s">
        <v>646</v>
      </c>
      <c r="E660" s="113" t="s">
        <v>627</v>
      </c>
      <c r="F660" s="113"/>
      <c r="G660" s="115" t="s">
        <v>245</v>
      </c>
      <c r="H660" s="116" t="n">
        <v>1</v>
      </c>
      <c r="I660" s="117" t="n">
        <v>1.47</v>
      </c>
      <c r="J660" s="117" t="n">
        <v>1.47</v>
      </c>
    </row>
    <row r="661" customFormat="false" ht="46.25" hidden="false" customHeight="true" outlineLevel="0" collapsed="false">
      <c r="A661" s="113" t="s">
        <v>241</v>
      </c>
      <c r="B661" s="114" t="s">
        <v>641</v>
      </c>
      <c r="C661" s="113" t="s">
        <v>67</v>
      </c>
      <c r="D661" s="113" t="s">
        <v>642</v>
      </c>
      <c r="E661" s="113" t="s">
        <v>627</v>
      </c>
      <c r="F661" s="113"/>
      <c r="G661" s="115" t="s">
        <v>245</v>
      </c>
      <c r="H661" s="116" t="n">
        <v>1</v>
      </c>
      <c r="I661" s="117" t="n">
        <v>1.35</v>
      </c>
      <c r="J661" s="117" t="n">
        <v>1.35</v>
      </c>
    </row>
    <row r="662" customFormat="false" ht="46.25" hidden="false" customHeight="true" outlineLevel="0" collapsed="false">
      <c r="A662" s="113" t="s">
        <v>241</v>
      </c>
      <c r="B662" s="114" t="s">
        <v>647</v>
      </c>
      <c r="C662" s="113" t="s">
        <v>67</v>
      </c>
      <c r="D662" s="113" t="s">
        <v>648</v>
      </c>
      <c r="E662" s="113" t="s">
        <v>627</v>
      </c>
      <c r="F662" s="113"/>
      <c r="G662" s="115" t="s">
        <v>245</v>
      </c>
      <c r="H662" s="116" t="n">
        <v>1</v>
      </c>
      <c r="I662" s="117" t="n">
        <v>2.2</v>
      </c>
      <c r="J662" s="117" t="n">
        <v>2.2</v>
      </c>
    </row>
    <row r="663" customFormat="false" ht="46.25" hidden="false" customHeight="true" outlineLevel="0" collapsed="false">
      <c r="A663" s="113" t="s">
        <v>241</v>
      </c>
      <c r="B663" s="114" t="s">
        <v>643</v>
      </c>
      <c r="C663" s="113" t="s">
        <v>67</v>
      </c>
      <c r="D663" s="113" t="s">
        <v>644</v>
      </c>
      <c r="E663" s="113" t="s">
        <v>627</v>
      </c>
      <c r="F663" s="113"/>
      <c r="G663" s="115" t="s">
        <v>245</v>
      </c>
      <c r="H663" s="116" t="n">
        <v>1</v>
      </c>
      <c r="I663" s="117" t="n">
        <v>0.31</v>
      </c>
      <c r="J663" s="117" t="n">
        <v>0.31</v>
      </c>
    </row>
    <row r="664" customFormat="false" ht="12.8" hidden="false" customHeight="false" outlineLevel="0" collapsed="false">
      <c r="A664" s="123"/>
      <c r="B664" s="123"/>
      <c r="C664" s="123"/>
      <c r="D664" s="123"/>
      <c r="E664" s="123" t="s">
        <v>257</v>
      </c>
      <c r="F664" s="124" t="n">
        <v>0</v>
      </c>
      <c r="G664" s="123" t="s">
        <v>258</v>
      </c>
      <c r="H664" s="124" t="n">
        <v>0</v>
      </c>
      <c r="I664" s="123" t="s">
        <v>259</v>
      </c>
      <c r="J664" s="124" t="n">
        <v>0</v>
      </c>
    </row>
    <row r="665" customFormat="false" ht="12.8" hidden="false" customHeight="true" outlineLevel="0" collapsed="false">
      <c r="A665" s="123"/>
      <c r="B665" s="123"/>
      <c r="C665" s="123"/>
      <c r="D665" s="123"/>
      <c r="E665" s="123" t="s">
        <v>260</v>
      </c>
      <c r="F665" s="124" t="n">
        <v>1.21</v>
      </c>
      <c r="G665" s="123"/>
      <c r="H665" s="125" t="s">
        <v>261</v>
      </c>
      <c r="I665" s="125"/>
      <c r="J665" s="124" t="n">
        <v>6.54</v>
      </c>
    </row>
    <row r="666" customFormat="false" ht="12.8" hidden="false" customHeight="false" outlineLevel="0" collapsed="false">
      <c r="A666" s="128"/>
      <c r="B666" s="128"/>
      <c r="C666" s="128"/>
      <c r="D666" s="128"/>
      <c r="E666" s="128"/>
      <c r="F666" s="128"/>
      <c r="G666" s="128"/>
      <c r="H666" s="128"/>
      <c r="I666" s="128"/>
      <c r="J666" s="128"/>
    </row>
    <row r="667" customFormat="false" ht="14.15" hidden="false" customHeight="true" outlineLevel="0" collapsed="false">
      <c r="A667" s="109"/>
      <c r="B667" s="110" t="s">
        <v>231</v>
      </c>
      <c r="C667" s="109" t="s">
        <v>232</v>
      </c>
      <c r="D667" s="109" t="s">
        <v>233</v>
      </c>
      <c r="E667" s="109" t="s">
        <v>234</v>
      </c>
      <c r="F667" s="109"/>
      <c r="G667" s="111" t="s">
        <v>235</v>
      </c>
      <c r="H667" s="110" t="s">
        <v>236</v>
      </c>
      <c r="I667" s="110" t="s">
        <v>237</v>
      </c>
      <c r="J667" s="110" t="s">
        <v>238</v>
      </c>
    </row>
    <row r="668" customFormat="false" ht="46.25" hidden="false" customHeight="true" outlineLevel="0" collapsed="false">
      <c r="A668" s="79" t="s">
        <v>239</v>
      </c>
      <c r="B668" s="81" t="s">
        <v>641</v>
      </c>
      <c r="C668" s="79" t="s">
        <v>67</v>
      </c>
      <c r="D668" s="79" t="s">
        <v>642</v>
      </c>
      <c r="E668" s="79" t="s">
        <v>627</v>
      </c>
      <c r="F668" s="79"/>
      <c r="G668" s="80" t="s">
        <v>245</v>
      </c>
      <c r="H668" s="112" t="n">
        <v>1</v>
      </c>
      <c r="I668" s="82" t="n">
        <v>1.35</v>
      </c>
      <c r="J668" s="82" t="n">
        <v>1.35</v>
      </c>
    </row>
    <row r="669" customFormat="false" ht="35.05" hidden="false" customHeight="true" outlineLevel="0" collapsed="false">
      <c r="A669" s="118" t="s">
        <v>248</v>
      </c>
      <c r="B669" s="119" t="s">
        <v>649</v>
      </c>
      <c r="C669" s="118" t="s">
        <v>67</v>
      </c>
      <c r="D669" s="118" t="s">
        <v>650</v>
      </c>
      <c r="E669" s="118" t="s">
        <v>636</v>
      </c>
      <c r="F669" s="118"/>
      <c r="G669" s="120" t="s">
        <v>64</v>
      </c>
      <c r="H669" s="121" t="n">
        <v>6.4E-005</v>
      </c>
      <c r="I669" s="122" t="n">
        <v>21104.86</v>
      </c>
      <c r="J669" s="122" t="n">
        <v>1.350711</v>
      </c>
    </row>
    <row r="670" customFormat="false" ht="12.8" hidden="false" customHeight="false" outlineLevel="0" collapsed="false">
      <c r="A670" s="123"/>
      <c r="B670" s="123"/>
      <c r="C670" s="123"/>
      <c r="D670" s="123"/>
      <c r="E670" s="123" t="s">
        <v>257</v>
      </c>
      <c r="F670" s="124" t="n">
        <v>0</v>
      </c>
      <c r="G670" s="123" t="s">
        <v>258</v>
      </c>
      <c r="H670" s="124" t="n">
        <v>0</v>
      </c>
      <c r="I670" s="123" t="s">
        <v>259</v>
      </c>
      <c r="J670" s="124" t="n">
        <v>0</v>
      </c>
    </row>
    <row r="671" customFormat="false" ht="12.8" hidden="false" customHeight="true" outlineLevel="0" collapsed="false">
      <c r="A671" s="123"/>
      <c r="B671" s="123"/>
      <c r="C671" s="123"/>
      <c r="D671" s="123"/>
      <c r="E671" s="123" t="s">
        <v>260</v>
      </c>
      <c r="F671" s="124" t="n">
        <v>0.31</v>
      </c>
      <c r="G671" s="123"/>
      <c r="H671" s="125" t="s">
        <v>261</v>
      </c>
      <c r="I671" s="125"/>
      <c r="J671" s="124" t="n">
        <v>1.66</v>
      </c>
    </row>
    <row r="672" customFormat="false" ht="12.8" hidden="false" customHeight="false" outlineLevel="0" collapsed="false">
      <c r="A672" s="128"/>
      <c r="B672" s="128"/>
      <c r="C672" s="128"/>
      <c r="D672" s="128"/>
      <c r="E672" s="128"/>
      <c r="F672" s="128"/>
      <c r="G672" s="128"/>
      <c r="H672" s="128"/>
      <c r="I672" s="128"/>
      <c r="J672" s="128"/>
    </row>
    <row r="673" customFormat="false" ht="14.15" hidden="false" customHeight="true" outlineLevel="0" collapsed="false">
      <c r="A673" s="109"/>
      <c r="B673" s="110" t="s">
        <v>231</v>
      </c>
      <c r="C673" s="109" t="s">
        <v>232</v>
      </c>
      <c r="D673" s="109" t="s">
        <v>233</v>
      </c>
      <c r="E673" s="109" t="s">
        <v>234</v>
      </c>
      <c r="F673" s="109"/>
      <c r="G673" s="111" t="s">
        <v>235</v>
      </c>
      <c r="H673" s="110" t="s">
        <v>236</v>
      </c>
      <c r="I673" s="110" t="s">
        <v>237</v>
      </c>
      <c r="J673" s="110" t="s">
        <v>238</v>
      </c>
    </row>
    <row r="674" customFormat="false" ht="46.25" hidden="false" customHeight="true" outlineLevel="0" collapsed="false">
      <c r="A674" s="79" t="s">
        <v>239</v>
      </c>
      <c r="B674" s="81" t="s">
        <v>643</v>
      </c>
      <c r="C674" s="79" t="s">
        <v>67</v>
      </c>
      <c r="D674" s="79" t="s">
        <v>644</v>
      </c>
      <c r="E674" s="79" t="s">
        <v>627</v>
      </c>
      <c r="F674" s="79"/>
      <c r="G674" s="80" t="s">
        <v>245</v>
      </c>
      <c r="H674" s="112" t="n">
        <v>1</v>
      </c>
      <c r="I674" s="82" t="n">
        <v>0.31</v>
      </c>
      <c r="J674" s="82" t="n">
        <v>0.31</v>
      </c>
    </row>
    <row r="675" customFormat="false" ht="35.05" hidden="false" customHeight="true" outlineLevel="0" collapsed="false">
      <c r="A675" s="118" t="s">
        <v>248</v>
      </c>
      <c r="B675" s="119" t="s">
        <v>649</v>
      </c>
      <c r="C675" s="118" t="s">
        <v>67</v>
      </c>
      <c r="D675" s="118" t="s">
        <v>650</v>
      </c>
      <c r="E675" s="118" t="s">
        <v>636</v>
      </c>
      <c r="F675" s="118"/>
      <c r="G675" s="120" t="s">
        <v>64</v>
      </c>
      <c r="H675" s="121" t="n">
        <v>1.48E-005</v>
      </c>
      <c r="I675" s="122" t="n">
        <v>21104.86</v>
      </c>
      <c r="J675" s="122" t="n">
        <v>0.3123519</v>
      </c>
    </row>
    <row r="676" customFormat="false" ht="12.8" hidden="false" customHeight="false" outlineLevel="0" collapsed="false">
      <c r="A676" s="123"/>
      <c r="B676" s="123"/>
      <c r="C676" s="123"/>
      <c r="D676" s="123"/>
      <c r="E676" s="123" t="s">
        <v>257</v>
      </c>
      <c r="F676" s="124" t="n">
        <v>0</v>
      </c>
      <c r="G676" s="123" t="s">
        <v>258</v>
      </c>
      <c r="H676" s="124" t="n">
        <v>0</v>
      </c>
      <c r="I676" s="123" t="s">
        <v>259</v>
      </c>
      <c r="J676" s="124" t="n">
        <v>0</v>
      </c>
    </row>
    <row r="677" customFormat="false" ht="12.8" hidden="false" customHeight="true" outlineLevel="0" collapsed="false">
      <c r="A677" s="123"/>
      <c r="B677" s="123"/>
      <c r="C677" s="123"/>
      <c r="D677" s="123"/>
      <c r="E677" s="123" t="s">
        <v>260</v>
      </c>
      <c r="F677" s="124" t="n">
        <v>0.07</v>
      </c>
      <c r="G677" s="123"/>
      <c r="H677" s="125" t="s">
        <v>261</v>
      </c>
      <c r="I677" s="125"/>
      <c r="J677" s="124" t="n">
        <v>0.38</v>
      </c>
    </row>
    <row r="678" customFormat="false" ht="12.8" hidden="false" customHeight="false" outlineLevel="0" collapsed="false">
      <c r="A678" s="128"/>
      <c r="B678" s="128"/>
      <c r="C678" s="128"/>
      <c r="D678" s="128"/>
      <c r="E678" s="128"/>
      <c r="F678" s="128"/>
      <c r="G678" s="128"/>
      <c r="H678" s="128"/>
      <c r="I678" s="128"/>
      <c r="J678" s="128"/>
    </row>
    <row r="679" customFormat="false" ht="14.15" hidden="false" customHeight="true" outlineLevel="0" collapsed="false">
      <c r="A679" s="109"/>
      <c r="B679" s="110" t="s">
        <v>231</v>
      </c>
      <c r="C679" s="109" t="s">
        <v>232</v>
      </c>
      <c r="D679" s="109" t="s">
        <v>233</v>
      </c>
      <c r="E679" s="109" t="s">
        <v>234</v>
      </c>
      <c r="F679" s="109"/>
      <c r="G679" s="111" t="s">
        <v>235</v>
      </c>
      <c r="H679" s="110" t="s">
        <v>236</v>
      </c>
      <c r="I679" s="110" t="s">
        <v>237</v>
      </c>
      <c r="J679" s="110" t="s">
        <v>238</v>
      </c>
    </row>
    <row r="680" customFormat="false" ht="46.25" hidden="false" customHeight="true" outlineLevel="0" collapsed="false">
      <c r="A680" s="79" t="s">
        <v>239</v>
      </c>
      <c r="B680" s="81" t="s">
        <v>645</v>
      </c>
      <c r="C680" s="79" t="s">
        <v>67</v>
      </c>
      <c r="D680" s="79" t="s">
        <v>646</v>
      </c>
      <c r="E680" s="79" t="s">
        <v>627</v>
      </c>
      <c r="F680" s="79"/>
      <c r="G680" s="80" t="s">
        <v>245</v>
      </c>
      <c r="H680" s="112" t="n">
        <v>1</v>
      </c>
      <c r="I680" s="82" t="n">
        <v>1.47</v>
      </c>
      <c r="J680" s="82" t="n">
        <v>1.47</v>
      </c>
    </row>
    <row r="681" customFormat="false" ht="35.05" hidden="false" customHeight="true" outlineLevel="0" collapsed="false">
      <c r="A681" s="118" t="s">
        <v>248</v>
      </c>
      <c r="B681" s="119" t="s">
        <v>649</v>
      </c>
      <c r="C681" s="118" t="s">
        <v>67</v>
      </c>
      <c r="D681" s="118" t="s">
        <v>650</v>
      </c>
      <c r="E681" s="118" t="s">
        <v>636</v>
      </c>
      <c r="F681" s="118"/>
      <c r="G681" s="120" t="s">
        <v>64</v>
      </c>
      <c r="H681" s="121" t="n">
        <v>7E-005</v>
      </c>
      <c r="I681" s="122" t="n">
        <v>21104.86</v>
      </c>
      <c r="J681" s="122" t="n">
        <v>1.4773402</v>
      </c>
    </row>
    <row r="682" customFormat="false" ht="12.8" hidden="false" customHeight="false" outlineLevel="0" collapsed="false">
      <c r="A682" s="123"/>
      <c r="B682" s="123"/>
      <c r="C682" s="123"/>
      <c r="D682" s="123"/>
      <c r="E682" s="123" t="s">
        <v>257</v>
      </c>
      <c r="F682" s="124" t="n">
        <v>0</v>
      </c>
      <c r="G682" s="123" t="s">
        <v>258</v>
      </c>
      <c r="H682" s="124" t="n">
        <v>0</v>
      </c>
      <c r="I682" s="123" t="s">
        <v>259</v>
      </c>
      <c r="J682" s="124" t="n">
        <v>0</v>
      </c>
    </row>
    <row r="683" customFormat="false" ht="12.8" hidden="false" customHeight="true" outlineLevel="0" collapsed="false">
      <c r="A683" s="123"/>
      <c r="B683" s="123"/>
      <c r="C683" s="123"/>
      <c r="D683" s="123"/>
      <c r="E683" s="123" t="s">
        <v>260</v>
      </c>
      <c r="F683" s="124" t="n">
        <v>0.33</v>
      </c>
      <c r="G683" s="123"/>
      <c r="H683" s="125" t="s">
        <v>261</v>
      </c>
      <c r="I683" s="125"/>
      <c r="J683" s="124" t="n">
        <v>1.8</v>
      </c>
    </row>
    <row r="684" customFormat="false" ht="12.8" hidden="false" customHeight="false" outlineLevel="0" collapsed="false">
      <c r="A684" s="128"/>
      <c r="B684" s="128"/>
      <c r="C684" s="128"/>
      <c r="D684" s="128"/>
      <c r="E684" s="128"/>
      <c r="F684" s="128"/>
      <c r="G684" s="128"/>
      <c r="H684" s="128"/>
      <c r="I684" s="128"/>
      <c r="J684" s="128"/>
    </row>
    <row r="685" customFormat="false" ht="14.15" hidden="false" customHeight="true" outlineLevel="0" collapsed="false">
      <c r="A685" s="109"/>
      <c r="B685" s="110" t="s">
        <v>231</v>
      </c>
      <c r="C685" s="109" t="s">
        <v>232</v>
      </c>
      <c r="D685" s="109" t="s">
        <v>233</v>
      </c>
      <c r="E685" s="109" t="s">
        <v>234</v>
      </c>
      <c r="F685" s="109"/>
      <c r="G685" s="111" t="s">
        <v>235</v>
      </c>
      <c r="H685" s="110" t="s">
        <v>236</v>
      </c>
      <c r="I685" s="110" t="s">
        <v>237</v>
      </c>
      <c r="J685" s="110" t="s">
        <v>238</v>
      </c>
    </row>
    <row r="686" customFormat="false" ht="46.25" hidden="false" customHeight="true" outlineLevel="0" collapsed="false">
      <c r="A686" s="79" t="s">
        <v>239</v>
      </c>
      <c r="B686" s="81" t="s">
        <v>647</v>
      </c>
      <c r="C686" s="79" t="s">
        <v>67</v>
      </c>
      <c r="D686" s="79" t="s">
        <v>648</v>
      </c>
      <c r="E686" s="79" t="s">
        <v>627</v>
      </c>
      <c r="F686" s="79"/>
      <c r="G686" s="80" t="s">
        <v>245</v>
      </c>
      <c r="H686" s="112" t="n">
        <v>1</v>
      </c>
      <c r="I686" s="82" t="n">
        <v>2.2</v>
      </c>
      <c r="J686" s="82" t="n">
        <v>2.2</v>
      </c>
    </row>
    <row r="687" customFormat="false" ht="12.8" hidden="false" customHeight="true" outlineLevel="0" collapsed="false">
      <c r="A687" s="118" t="s">
        <v>248</v>
      </c>
      <c r="B687" s="119" t="s">
        <v>637</v>
      </c>
      <c r="C687" s="118" t="s">
        <v>67</v>
      </c>
      <c r="D687" s="118" t="s">
        <v>638</v>
      </c>
      <c r="E687" s="118" t="s">
        <v>639</v>
      </c>
      <c r="F687" s="118"/>
      <c r="G687" s="120" t="s">
        <v>640</v>
      </c>
      <c r="H687" s="121" t="n">
        <v>2.5</v>
      </c>
      <c r="I687" s="122" t="n">
        <v>0.88</v>
      </c>
      <c r="J687" s="122" t="n">
        <v>2.2</v>
      </c>
    </row>
    <row r="688" customFormat="false" ht="12.8" hidden="false" customHeight="false" outlineLevel="0" collapsed="false">
      <c r="A688" s="123"/>
      <c r="B688" s="123"/>
      <c r="C688" s="123"/>
      <c r="D688" s="123"/>
      <c r="E688" s="123" t="s">
        <v>257</v>
      </c>
      <c r="F688" s="124" t="n">
        <v>0</v>
      </c>
      <c r="G688" s="123" t="s">
        <v>258</v>
      </c>
      <c r="H688" s="124" t="n">
        <v>0</v>
      </c>
      <c r="I688" s="123" t="s">
        <v>259</v>
      </c>
      <c r="J688" s="124" t="n">
        <v>0</v>
      </c>
    </row>
    <row r="689" customFormat="false" ht="12.8" hidden="false" customHeight="true" outlineLevel="0" collapsed="false">
      <c r="A689" s="123"/>
      <c r="B689" s="123"/>
      <c r="C689" s="123"/>
      <c r="D689" s="123"/>
      <c r="E689" s="123" t="s">
        <v>260</v>
      </c>
      <c r="F689" s="124" t="n">
        <v>0.5</v>
      </c>
      <c r="G689" s="123"/>
      <c r="H689" s="125" t="s">
        <v>261</v>
      </c>
      <c r="I689" s="125"/>
      <c r="J689" s="124" t="n">
        <v>2.7</v>
      </c>
    </row>
    <row r="690" customFormat="false" ht="12.8" hidden="false" customHeight="false" outlineLevel="0" collapsed="false">
      <c r="A690" s="128"/>
      <c r="B690" s="128"/>
      <c r="C690" s="128"/>
      <c r="D690" s="128"/>
      <c r="E690" s="128"/>
      <c r="F690" s="128"/>
      <c r="G690" s="128"/>
      <c r="H690" s="128"/>
      <c r="I690" s="128"/>
      <c r="J690" s="128"/>
    </row>
    <row r="691" customFormat="false" ht="14.15" hidden="false" customHeight="true" outlineLevel="0" collapsed="false">
      <c r="A691" s="109"/>
      <c r="B691" s="110" t="s">
        <v>231</v>
      </c>
      <c r="C691" s="109" t="s">
        <v>232</v>
      </c>
      <c r="D691" s="109" t="s">
        <v>233</v>
      </c>
      <c r="E691" s="109" t="s">
        <v>234</v>
      </c>
      <c r="F691" s="109"/>
      <c r="G691" s="111" t="s">
        <v>235</v>
      </c>
      <c r="H691" s="110" t="s">
        <v>236</v>
      </c>
      <c r="I691" s="110" t="s">
        <v>237</v>
      </c>
      <c r="J691" s="110" t="s">
        <v>238</v>
      </c>
    </row>
    <row r="692" customFormat="false" ht="23.85" hidden="false" customHeight="true" outlineLevel="0" collapsed="false">
      <c r="A692" s="79" t="s">
        <v>239</v>
      </c>
      <c r="B692" s="81" t="s">
        <v>353</v>
      </c>
      <c r="C692" s="79" t="s">
        <v>67</v>
      </c>
      <c r="D692" s="79" t="s">
        <v>354</v>
      </c>
      <c r="E692" s="79" t="s">
        <v>244</v>
      </c>
      <c r="F692" s="79"/>
      <c r="G692" s="80" t="s">
        <v>245</v>
      </c>
      <c r="H692" s="112" t="n">
        <v>1</v>
      </c>
      <c r="I692" s="82" t="n">
        <v>28.32</v>
      </c>
      <c r="J692" s="82" t="n">
        <v>28.32</v>
      </c>
    </row>
    <row r="693" customFormat="false" ht="23.85" hidden="false" customHeight="true" outlineLevel="0" collapsed="false">
      <c r="A693" s="113" t="s">
        <v>241</v>
      </c>
      <c r="B693" s="114" t="s">
        <v>651</v>
      </c>
      <c r="C693" s="113" t="s">
        <v>67</v>
      </c>
      <c r="D693" s="113" t="s">
        <v>652</v>
      </c>
      <c r="E693" s="113" t="s">
        <v>244</v>
      </c>
      <c r="F693" s="113"/>
      <c r="G693" s="115" t="s">
        <v>245</v>
      </c>
      <c r="H693" s="116" t="n">
        <v>1</v>
      </c>
      <c r="I693" s="117" t="n">
        <v>0.24</v>
      </c>
      <c r="J693" s="117" t="n">
        <v>0.24</v>
      </c>
    </row>
    <row r="694" customFormat="false" ht="23.85" hidden="false" customHeight="false" outlineLevel="0" collapsed="false">
      <c r="A694" s="118" t="s">
        <v>248</v>
      </c>
      <c r="B694" s="119" t="s">
        <v>569</v>
      </c>
      <c r="C694" s="118" t="s">
        <v>67</v>
      </c>
      <c r="D694" s="118" t="s">
        <v>570</v>
      </c>
      <c r="E694" s="118" t="n">
        <v>0</v>
      </c>
      <c r="F694" s="118"/>
      <c r="G694" s="120" t="s">
        <v>245</v>
      </c>
      <c r="H694" s="121" t="n">
        <v>1</v>
      </c>
      <c r="I694" s="122" t="n">
        <v>1.56</v>
      </c>
      <c r="J694" s="122" t="n">
        <v>1.56</v>
      </c>
    </row>
    <row r="695" customFormat="false" ht="23.85" hidden="false" customHeight="false" outlineLevel="0" collapsed="false">
      <c r="A695" s="118" t="s">
        <v>248</v>
      </c>
      <c r="B695" s="119" t="s">
        <v>580</v>
      </c>
      <c r="C695" s="118" t="s">
        <v>67</v>
      </c>
      <c r="D695" s="118" t="s">
        <v>581</v>
      </c>
      <c r="E695" s="118" t="n">
        <v>0</v>
      </c>
      <c r="F695" s="118"/>
      <c r="G695" s="120" t="s">
        <v>245</v>
      </c>
      <c r="H695" s="121" t="n">
        <v>1</v>
      </c>
      <c r="I695" s="122" t="n">
        <v>1.82</v>
      </c>
      <c r="J695" s="122" t="n">
        <v>1.82</v>
      </c>
    </row>
    <row r="696" customFormat="false" ht="23.85" hidden="false" customHeight="false" outlineLevel="0" collapsed="false">
      <c r="A696" s="118" t="s">
        <v>248</v>
      </c>
      <c r="B696" s="119" t="s">
        <v>571</v>
      </c>
      <c r="C696" s="118" t="s">
        <v>67</v>
      </c>
      <c r="D696" s="118" t="s">
        <v>572</v>
      </c>
      <c r="E696" s="118" t="n">
        <v>0</v>
      </c>
      <c r="F696" s="118"/>
      <c r="G696" s="120" t="s">
        <v>245</v>
      </c>
      <c r="H696" s="121" t="n">
        <v>1</v>
      </c>
      <c r="I696" s="122" t="n">
        <v>0.63</v>
      </c>
      <c r="J696" s="122" t="n">
        <v>0.63</v>
      </c>
    </row>
    <row r="697" customFormat="false" ht="12.8" hidden="false" customHeight="true" outlineLevel="0" collapsed="false">
      <c r="A697" s="118" t="s">
        <v>248</v>
      </c>
      <c r="B697" s="119" t="s">
        <v>653</v>
      </c>
      <c r="C697" s="118" t="s">
        <v>67</v>
      </c>
      <c r="D697" s="118" t="s">
        <v>654</v>
      </c>
      <c r="E697" s="118" t="s">
        <v>579</v>
      </c>
      <c r="F697" s="118"/>
      <c r="G697" s="120" t="s">
        <v>245</v>
      </c>
      <c r="H697" s="121" t="n">
        <v>1</v>
      </c>
      <c r="I697" s="122" t="n">
        <v>21.6</v>
      </c>
      <c r="J697" s="122" t="n">
        <v>21.6</v>
      </c>
    </row>
    <row r="698" customFormat="false" ht="23.85" hidden="false" customHeight="false" outlineLevel="0" collapsed="false">
      <c r="A698" s="118" t="s">
        <v>248</v>
      </c>
      <c r="B698" s="119" t="s">
        <v>567</v>
      </c>
      <c r="C698" s="118" t="s">
        <v>67</v>
      </c>
      <c r="D698" s="118" t="s">
        <v>568</v>
      </c>
      <c r="E698" s="118" t="n">
        <v>0</v>
      </c>
      <c r="F698" s="118"/>
      <c r="G698" s="120" t="s">
        <v>245</v>
      </c>
      <c r="H698" s="121" t="n">
        <v>1</v>
      </c>
      <c r="I698" s="122" t="n">
        <v>0.01</v>
      </c>
      <c r="J698" s="122" t="n">
        <v>0.01</v>
      </c>
    </row>
    <row r="699" customFormat="false" ht="23.85" hidden="false" customHeight="false" outlineLevel="0" collapsed="false">
      <c r="A699" s="118" t="s">
        <v>248</v>
      </c>
      <c r="B699" s="119" t="s">
        <v>575</v>
      </c>
      <c r="C699" s="118" t="s">
        <v>67</v>
      </c>
      <c r="D699" s="118" t="s">
        <v>576</v>
      </c>
      <c r="E699" s="118" t="n">
        <v>0</v>
      </c>
      <c r="F699" s="118"/>
      <c r="G699" s="120" t="s">
        <v>245</v>
      </c>
      <c r="H699" s="121" t="n">
        <v>1</v>
      </c>
      <c r="I699" s="122" t="n">
        <v>1.68</v>
      </c>
      <c r="J699" s="122" t="n">
        <v>1.68</v>
      </c>
    </row>
    <row r="700" customFormat="false" ht="23.85" hidden="false" customHeight="false" outlineLevel="0" collapsed="false">
      <c r="A700" s="118" t="s">
        <v>248</v>
      </c>
      <c r="B700" s="119" t="s">
        <v>573</v>
      </c>
      <c r="C700" s="118" t="s">
        <v>67</v>
      </c>
      <c r="D700" s="118" t="s">
        <v>574</v>
      </c>
      <c r="E700" s="118" t="n">
        <v>0</v>
      </c>
      <c r="F700" s="118"/>
      <c r="G700" s="120" t="s">
        <v>245</v>
      </c>
      <c r="H700" s="121" t="n">
        <v>1</v>
      </c>
      <c r="I700" s="122" t="n">
        <v>0.78</v>
      </c>
      <c r="J700" s="122" t="n">
        <v>0.78</v>
      </c>
    </row>
    <row r="701" customFormat="false" ht="12.8" hidden="false" customHeight="false" outlineLevel="0" collapsed="false">
      <c r="A701" s="123"/>
      <c r="B701" s="123"/>
      <c r="C701" s="123"/>
      <c r="D701" s="123"/>
      <c r="E701" s="123" t="s">
        <v>257</v>
      </c>
      <c r="F701" s="124" t="n">
        <v>21.84</v>
      </c>
      <c r="G701" s="123" t="s">
        <v>258</v>
      </c>
      <c r="H701" s="124" t="n">
        <v>0</v>
      </c>
      <c r="I701" s="123" t="s">
        <v>259</v>
      </c>
      <c r="J701" s="124" t="n">
        <v>21.84</v>
      </c>
    </row>
    <row r="702" customFormat="false" ht="12.8" hidden="false" customHeight="true" outlineLevel="0" collapsed="false">
      <c r="A702" s="123"/>
      <c r="B702" s="123"/>
      <c r="C702" s="123"/>
      <c r="D702" s="123"/>
      <c r="E702" s="123" t="s">
        <v>260</v>
      </c>
      <c r="F702" s="124" t="n">
        <v>6.42</v>
      </c>
      <c r="G702" s="123"/>
      <c r="H702" s="125" t="s">
        <v>261</v>
      </c>
      <c r="I702" s="125"/>
      <c r="J702" s="124" t="n">
        <v>34.74</v>
      </c>
    </row>
    <row r="703" customFormat="false" ht="12.8" hidden="false" customHeight="false" outlineLevel="0" collapsed="false">
      <c r="A703" s="128"/>
      <c r="B703" s="128"/>
      <c r="C703" s="128"/>
      <c r="D703" s="128"/>
      <c r="E703" s="128"/>
      <c r="F703" s="128"/>
      <c r="G703" s="128"/>
      <c r="H703" s="128"/>
      <c r="I703" s="128"/>
      <c r="J703" s="128"/>
    </row>
    <row r="704" customFormat="false" ht="14.15" hidden="false" customHeight="true" outlineLevel="0" collapsed="false">
      <c r="A704" s="109"/>
      <c r="B704" s="110" t="s">
        <v>231</v>
      </c>
      <c r="C704" s="109" t="s">
        <v>232</v>
      </c>
      <c r="D704" s="109" t="s">
        <v>233</v>
      </c>
      <c r="E704" s="109" t="s">
        <v>234</v>
      </c>
      <c r="F704" s="109"/>
      <c r="G704" s="111" t="s">
        <v>235</v>
      </c>
      <c r="H704" s="110" t="s">
        <v>236</v>
      </c>
      <c r="I704" s="110" t="s">
        <v>237</v>
      </c>
      <c r="J704" s="110" t="s">
        <v>238</v>
      </c>
    </row>
    <row r="705" customFormat="false" ht="23.85" hidden="false" customHeight="true" outlineLevel="0" collapsed="false">
      <c r="A705" s="79" t="s">
        <v>239</v>
      </c>
      <c r="B705" s="81" t="s">
        <v>410</v>
      </c>
      <c r="C705" s="79" t="s">
        <v>67</v>
      </c>
      <c r="D705" s="79" t="s">
        <v>411</v>
      </c>
      <c r="E705" s="79" t="s">
        <v>404</v>
      </c>
      <c r="F705" s="79"/>
      <c r="G705" s="80" t="s">
        <v>69</v>
      </c>
      <c r="H705" s="112" t="n">
        <v>1</v>
      </c>
      <c r="I705" s="82" t="n">
        <v>2.11</v>
      </c>
      <c r="J705" s="82" t="n">
        <v>2.11</v>
      </c>
    </row>
    <row r="706" customFormat="false" ht="23.85" hidden="false" customHeight="true" outlineLevel="0" collapsed="false">
      <c r="A706" s="113" t="s">
        <v>241</v>
      </c>
      <c r="B706" s="114" t="s">
        <v>242</v>
      </c>
      <c r="C706" s="113" t="s">
        <v>67</v>
      </c>
      <c r="D706" s="113" t="s">
        <v>243</v>
      </c>
      <c r="E706" s="113" t="s">
        <v>244</v>
      </c>
      <c r="F706" s="113"/>
      <c r="G706" s="115" t="s">
        <v>245</v>
      </c>
      <c r="H706" s="116" t="n">
        <v>0.005</v>
      </c>
      <c r="I706" s="117" t="n">
        <v>23.65</v>
      </c>
      <c r="J706" s="117" t="n">
        <v>0.11</v>
      </c>
    </row>
    <row r="707" customFormat="false" ht="23.85" hidden="false" customHeight="true" outlineLevel="0" collapsed="false">
      <c r="A707" s="113" t="s">
        <v>241</v>
      </c>
      <c r="B707" s="114" t="s">
        <v>364</v>
      </c>
      <c r="C707" s="113" t="s">
        <v>67</v>
      </c>
      <c r="D707" s="113" t="s">
        <v>365</v>
      </c>
      <c r="E707" s="113" t="s">
        <v>244</v>
      </c>
      <c r="F707" s="113"/>
      <c r="G707" s="115" t="s">
        <v>245</v>
      </c>
      <c r="H707" s="116" t="n">
        <v>0.014</v>
      </c>
      <c r="I707" s="117" t="n">
        <v>28.53</v>
      </c>
      <c r="J707" s="117" t="n">
        <v>0.39</v>
      </c>
    </row>
    <row r="708" customFormat="false" ht="12.8" hidden="false" customHeight="true" outlineLevel="0" collapsed="false">
      <c r="A708" s="118" t="s">
        <v>248</v>
      </c>
      <c r="B708" s="119" t="s">
        <v>655</v>
      </c>
      <c r="C708" s="118" t="s">
        <v>67</v>
      </c>
      <c r="D708" s="118" t="s">
        <v>656</v>
      </c>
      <c r="E708" s="118" t="s">
        <v>251</v>
      </c>
      <c r="F708" s="118"/>
      <c r="G708" s="120" t="s">
        <v>69</v>
      </c>
      <c r="H708" s="121" t="n">
        <v>1.04</v>
      </c>
      <c r="I708" s="122" t="n">
        <v>1.55</v>
      </c>
      <c r="J708" s="122" t="n">
        <v>1.612</v>
      </c>
    </row>
    <row r="709" customFormat="false" ht="12.8" hidden="false" customHeight="false" outlineLevel="0" collapsed="false">
      <c r="A709" s="123"/>
      <c r="B709" s="123"/>
      <c r="C709" s="123"/>
      <c r="D709" s="123"/>
      <c r="E709" s="123" t="s">
        <v>257</v>
      </c>
      <c r="F709" s="124" t="n">
        <v>0.38</v>
      </c>
      <c r="G709" s="123" t="s">
        <v>258</v>
      </c>
      <c r="H709" s="124" t="n">
        <v>0</v>
      </c>
      <c r="I709" s="123" t="s">
        <v>259</v>
      </c>
      <c r="J709" s="124" t="n">
        <v>0.38</v>
      </c>
    </row>
    <row r="710" customFormat="false" ht="12.8" hidden="false" customHeight="true" outlineLevel="0" collapsed="false">
      <c r="A710" s="123"/>
      <c r="B710" s="123"/>
      <c r="C710" s="123"/>
      <c r="D710" s="123"/>
      <c r="E710" s="123" t="s">
        <v>260</v>
      </c>
      <c r="F710" s="124" t="n">
        <v>0.48</v>
      </c>
      <c r="G710" s="123"/>
      <c r="H710" s="125" t="s">
        <v>261</v>
      </c>
      <c r="I710" s="125"/>
      <c r="J710" s="124" t="n">
        <v>2.59</v>
      </c>
    </row>
    <row r="711" customFormat="false" ht="12.8" hidden="false" customHeight="false" outlineLevel="0" collapsed="false">
      <c r="A711" s="128"/>
      <c r="B711" s="128"/>
      <c r="C711" s="128"/>
      <c r="D711" s="128"/>
      <c r="E711" s="128"/>
      <c r="F711" s="128"/>
      <c r="G711" s="128"/>
      <c r="H711" s="128"/>
      <c r="I711" s="128"/>
      <c r="J711" s="128"/>
    </row>
    <row r="712" customFormat="false" ht="14.15" hidden="false" customHeight="true" outlineLevel="0" collapsed="false">
      <c r="A712" s="109"/>
      <c r="B712" s="110" t="s">
        <v>231</v>
      </c>
      <c r="C712" s="109" t="s">
        <v>232</v>
      </c>
      <c r="D712" s="109" t="s">
        <v>233</v>
      </c>
      <c r="E712" s="109" t="s">
        <v>234</v>
      </c>
      <c r="F712" s="109"/>
      <c r="G712" s="111" t="s">
        <v>235</v>
      </c>
      <c r="H712" s="110" t="s">
        <v>236</v>
      </c>
      <c r="I712" s="110" t="s">
        <v>237</v>
      </c>
      <c r="J712" s="110" t="s">
        <v>238</v>
      </c>
    </row>
    <row r="713" customFormat="false" ht="46.25" hidden="false" customHeight="true" outlineLevel="0" collapsed="false">
      <c r="A713" s="79" t="s">
        <v>239</v>
      </c>
      <c r="B713" s="81" t="s">
        <v>309</v>
      </c>
      <c r="C713" s="79" t="s">
        <v>67</v>
      </c>
      <c r="D713" s="79" t="s">
        <v>310</v>
      </c>
      <c r="E713" s="79" t="s">
        <v>287</v>
      </c>
      <c r="F713" s="79"/>
      <c r="G713" s="80" t="s">
        <v>311</v>
      </c>
      <c r="H713" s="112" t="n">
        <v>1</v>
      </c>
      <c r="I713" s="82" t="n">
        <v>76.41</v>
      </c>
      <c r="J713" s="82" t="n">
        <v>76.41</v>
      </c>
    </row>
    <row r="714" customFormat="false" ht="23.85" hidden="false" customHeight="true" outlineLevel="0" collapsed="false">
      <c r="A714" s="113" t="s">
        <v>241</v>
      </c>
      <c r="B714" s="114" t="s">
        <v>657</v>
      </c>
      <c r="C714" s="113" t="s">
        <v>67</v>
      </c>
      <c r="D714" s="113" t="s">
        <v>658</v>
      </c>
      <c r="E714" s="113" t="s">
        <v>244</v>
      </c>
      <c r="F714" s="113"/>
      <c r="G714" s="115" t="s">
        <v>245</v>
      </c>
      <c r="H714" s="116" t="n">
        <v>1</v>
      </c>
      <c r="I714" s="117" t="n">
        <v>29.58</v>
      </c>
      <c r="J714" s="117" t="n">
        <v>29.58</v>
      </c>
    </row>
    <row r="715" customFormat="false" ht="46.25" hidden="false" customHeight="true" outlineLevel="0" collapsed="false">
      <c r="A715" s="113" t="s">
        <v>241</v>
      </c>
      <c r="B715" s="114" t="s">
        <v>659</v>
      </c>
      <c r="C715" s="113" t="s">
        <v>67</v>
      </c>
      <c r="D715" s="113" t="s">
        <v>660</v>
      </c>
      <c r="E715" s="113" t="s">
        <v>627</v>
      </c>
      <c r="F715" s="113"/>
      <c r="G715" s="115" t="s">
        <v>245</v>
      </c>
      <c r="H715" s="116" t="n">
        <v>1</v>
      </c>
      <c r="I715" s="117" t="n">
        <v>30.41</v>
      </c>
      <c r="J715" s="117" t="n">
        <v>30.41</v>
      </c>
    </row>
    <row r="716" customFormat="false" ht="46.25" hidden="false" customHeight="true" outlineLevel="0" collapsed="false">
      <c r="A716" s="113" t="s">
        <v>241</v>
      </c>
      <c r="B716" s="114" t="s">
        <v>661</v>
      </c>
      <c r="C716" s="113" t="s">
        <v>67</v>
      </c>
      <c r="D716" s="113" t="s">
        <v>662</v>
      </c>
      <c r="E716" s="113" t="s">
        <v>627</v>
      </c>
      <c r="F716" s="113"/>
      <c r="G716" s="115" t="s">
        <v>245</v>
      </c>
      <c r="H716" s="116" t="n">
        <v>1</v>
      </c>
      <c r="I716" s="117" t="n">
        <v>4.72</v>
      </c>
      <c r="J716" s="117" t="n">
        <v>4.72</v>
      </c>
    </row>
    <row r="717" customFormat="false" ht="46.25" hidden="false" customHeight="true" outlineLevel="0" collapsed="false">
      <c r="A717" s="113" t="s">
        <v>241</v>
      </c>
      <c r="B717" s="114" t="s">
        <v>663</v>
      </c>
      <c r="C717" s="113" t="s">
        <v>67</v>
      </c>
      <c r="D717" s="113" t="s">
        <v>664</v>
      </c>
      <c r="E717" s="113" t="s">
        <v>627</v>
      </c>
      <c r="F717" s="113"/>
      <c r="G717" s="115" t="s">
        <v>245</v>
      </c>
      <c r="H717" s="116" t="n">
        <v>1</v>
      </c>
      <c r="I717" s="117" t="n">
        <v>11.7</v>
      </c>
      <c r="J717" s="117" t="n">
        <v>11.7</v>
      </c>
    </row>
    <row r="718" customFormat="false" ht="12.8" hidden="false" customHeight="false" outlineLevel="0" collapsed="false">
      <c r="A718" s="123"/>
      <c r="B718" s="123"/>
      <c r="C718" s="123"/>
      <c r="D718" s="123"/>
      <c r="E718" s="123" t="s">
        <v>257</v>
      </c>
      <c r="F718" s="124" t="n">
        <v>24.33</v>
      </c>
      <c r="G718" s="123" t="s">
        <v>258</v>
      </c>
      <c r="H718" s="124" t="n">
        <v>0</v>
      </c>
      <c r="I718" s="123" t="s">
        <v>259</v>
      </c>
      <c r="J718" s="124" t="n">
        <v>24.33</v>
      </c>
    </row>
    <row r="719" customFormat="false" ht="12.8" hidden="false" customHeight="true" outlineLevel="0" collapsed="false">
      <c r="A719" s="123"/>
      <c r="B719" s="123"/>
      <c r="C719" s="123"/>
      <c r="D719" s="123"/>
      <c r="E719" s="123" t="s">
        <v>260</v>
      </c>
      <c r="F719" s="124" t="n">
        <v>17.33</v>
      </c>
      <c r="G719" s="123"/>
      <c r="H719" s="125" t="s">
        <v>261</v>
      </c>
      <c r="I719" s="125"/>
      <c r="J719" s="124" t="n">
        <v>93.74</v>
      </c>
    </row>
    <row r="720" customFormat="false" ht="12.8" hidden="false" customHeight="false" outlineLevel="0" collapsed="false">
      <c r="A720" s="128"/>
      <c r="B720" s="128"/>
      <c r="C720" s="128"/>
      <c r="D720" s="128"/>
      <c r="E720" s="128"/>
      <c r="F720" s="128"/>
      <c r="G720" s="128"/>
      <c r="H720" s="128"/>
      <c r="I720" s="128"/>
      <c r="J720" s="128"/>
    </row>
    <row r="721" customFormat="false" ht="14.15" hidden="false" customHeight="true" outlineLevel="0" collapsed="false">
      <c r="A721" s="109"/>
      <c r="B721" s="110" t="s">
        <v>231</v>
      </c>
      <c r="C721" s="109" t="s">
        <v>232</v>
      </c>
      <c r="D721" s="109" t="s">
        <v>233</v>
      </c>
      <c r="E721" s="109" t="s">
        <v>234</v>
      </c>
      <c r="F721" s="109"/>
      <c r="G721" s="111" t="s">
        <v>235</v>
      </c>
      <c r="H721" s="110" t="s">
        <v>236</v>
      </c>
      <c r="I721" s="110" t="s">
        <v>237</v>
      </c>
      <c r="J721" s="110" t="s">
        <v>238</v>
      </c>
    </row>
    <row r="722" customFormat="false" ht="46.25" hidden="false" customHeight="true" outlineLevel="0" collapsed="false">
      <c r="A722" s="79" t="s">
        <v>239</v>
      </c>
      <c r="B722" s="81" t="s">
        <v>312</v>
      </c>
      <c r="C722" s="79" t="s">
        <v>67</v>
      </c>
      <c r="D722" s="79" t="s">
        <v>313</v>
      </c>
      <c r="E722" s="79" t="s">
        <v>287</v>
      </c>
      <c r="F722" s="79"/>
      <c r="G722" s="80" t="s">
        <v>288</v>
      </c>
      <c r="H722" s="112" t="n">
        <v>1</v>
      </c>
      <c r="I722" s="82" t="n">
        <v>269.37</v>
      </c>
      <c r="J722" s="82" t="n">
        <v>269.37</v>
      </c>
    </row>
    <row r="723" customFormat="false" ht="46.25" hidden="false" customHeight="true" outlineLevel="0" collapsed="false">
      <c r="A723" s="113" t="s">
        <v>241</v>
      </c>
      <c r="B723" s="114" t="s">
        <v>659</v>
      </c>
      <c r="C723" s="113" t="s">
        <v>67</v>
      </c>
      <c r="D723" s="113" t="s">
        <v>660</v>
      </c>
      <c r="E723" s="113" t="s">
        <v>627</v>
      </c>
      <c r="F723" s="113"/>
      <c r="G723" s="115" t="s">
        <v>245</v>
      </c>
      <c r="H723" s="116" t="n">
        <v>1</v>
      </c>
      <c r="I723" s="117" t="n">
        <v>30.41</v>
      </c>
      <c r="J723" s="117" t="n">
        <v>30.41</v>
      </c>
    </row>
    <row r="724" customFormat="false" ht="23.85" hidden="false" customHeight="true" outlineLevel="0" collapsed="false">
      <c r="A724" s="113" t="s">
        <v>241</v>
      </c>
      <c r="B724" s="114" t="s">
        <v>657</v>
      </c>
      <c r="C724" s="113" t="s">
        <v>67</v>
      </c>
      <c r="D724" s="113" t="s">
        <v>658</v>
      </c>
      <c r="E724" s="113" t="s">
        <v>244</v>
      </c>
      <c r="F724" s="113"/>
      <c r="G724" s="115" t="s">
        <v>245</v>
      </c>
      <c r="H724" s="116" t="n">
        <v>1</v>
      </c>
      <c r="I724" s="117" t="n">
        <v>29.58</v>
      </c>
      <c r="J724" s="117" t="n">
        <v>29.58</v>
      </c>
    </row>
    <row r="725" customFormat="false" ht="46.25" hidden="false" customHeight="true" outlineLevel="0" collapsed="false">
      <c r="A725" s="113" t="s">
        <v>241</v>
      </c>
      <c r="B725" s="114" t="s">
        <v>663</v>
      </c>
      <c r="C725" s="113" t="s">
        <v>67</v>
      </c>
      <c r="D725" s="113" t="s">
        <v>664</v>
      </c>
      <c r="E725" s="113" t="s">
        <v>627</v>
      </c>
      <c r="F725" s="113"/>
      <c r="G725" s="115" t="s">
        <v>245</v>
      </c>
      <c r="H725" s="116" t="n">
        <v>1</v>
      </c>
      <c r="I725" s="117" t="n">
        <v>11.7</v>
      </c>
      <c r="J725" s="117" t="n">
        <v>11.7</v>
      </c>
    </row>
    <row r="726" customFormat="false" ht="46.25" hidden="false" customHeight="true" outlineLevel="0" collapsed="false">
      <c r="A726" s="113" t="s">
        <v>241</v>
      </c>
      <c r="B726" s="114" t="s">
        <v>665</v>
      </c>
      <c r="C726" s="113" t="s">
        <v>67</v>
      </c>
      <c r="D726" s="113" t="s">
        <v>666</v>
      </c>
      <c r="E726" s="113" t="s">
        <v>627</v>
      </c>
      <c r="F726" s="113"/>
      <c r="G726" s="115" t="s">
        <v>245</v>
      </c>
      <c r="H726" s="116" t="n">
        <v>1</v>
      </c>
      <c r="I726" s="117" t="n">
        <v>138.17</v>
      </c>
      <c r="J726" s="117" t="n">
        <v>138.17</v>
      </c>
    </row>
    <row r="727" customFormat="false" ht="46.25" hidden="false" customHeight="true" outlineLevel="0" collapsed="false">
      <c r="A727" s="113" t="s">
        <v>241</v>
      </c>
      <c r="B727" s="114" t="s">
        <v>661</v>
      </c>
      <c r="C727" s="113" t="s">
        <v>67</v>
      </c>
      <c r="D727" s="113" t="s">
        <v>662</v>
      </c>
      <c r="E727" s="113" t="s">
        <v>627</v>
      </c>
      <c r="F727" s="113"/>
      <c r="G727" s="115" t="s">
        <v>245</v>
      </c>
      <c r="H727" s="116" t="n">
        <v>1</v>
      </c>
      <c r="I727" s="117" t="n">
        <v>4.72</v>
      </c>
      <c r="J727" s="117" t="n">
        <v>4.72</v>
      </c>
    </row>
    <row r="728" customFormat="false" ht="46.25" hidden="false" customHeight="true" outlineLevel="0" collapsed="false">
      <c r="A728" s="113" t="s">
        <v>241</v>
      </c>
      <c r="B728" s="114" t="s">
        <v>667</v>
      </c>
      <c r="C728" s="113" t="s">
        <v>67</v>
      </c>
      <c r="D728" s="113" t="s">
        <v>668</v>
      </c>
      <c r="E728" s="113" t="s">
        <v>627</v>
      </c>
      <c r="F728" s="113"/>
      <c r="G728" s="115" t="s">
        <v>245</v>
      </c>
      <c r="H728" s="116" t="n">
        <v>1</v>
      </c>
      <c r="I728" s="117" t="n">
        <v>54.79</v>
      </c>
      <c r="J728" s="117" t="n">
        <v>54.79</v>
      </c>
    </row>
    <row r="729" customFormat="false" ht="12.8" hidden="false" customHeight="false" outlineLevel="0" collapsed="false">
      <c r="A729" s="123"/>
      <c r="B729" s="123"/>
      <c r="C729" s="123"/>
      <c r="D729" s="123"/>
      <c r="E729" s="123" t="s">
        <v>257</v>
      </c>
      <c r="F729" s="124" t="n">
        <v>24.33</v>
      </c>
      <c r="G729" s="123" t="s">
        <v>258</v>
      </c>
      <c r="H729" s="124" t="n">
        <v>0</v>
      </c>
      <c r="I729" s="123" t="s">
        <v>259</v>
      </c>
      <c r="J729" s="124" t="n">
        <v>24.33</v>
      </c>
    </row>
    <row r="730" customFormat="false" ht="12.8" hidden="false" customHeight="true" outlineLevel="0" collapsed="false">
      <c r="A730" s="123"/>
      <c r="B730" s="123"/>
      <c r="C730" s="123"/>
      <c r="D730" s="123"/>
      <c r="E730" s="123" t="s">
        <v>260</v>
      </c>
      <c r="F730" s="124" t="n">
        <v>61.09</v>
      </c>
      <c r="G730" s="123"/>
      <c r="H730" s="125" t="s">
        <v>261</v>
      </c>
      <c r="I730" s="125"/>
      <c r="J730" s="124" t="n">
        <v>330.46</v>
      </c>
    </row>
    <row r="731" customFormat="false" ht="12.8" hidden="false" customHeight="false" outlineLevel="0" collapsed="false">
      <c r="A731" s="128"/>
      <c r="B731" s="128"/>
      <c r="C731" s="128"/>
      <c r="D731" s="128"/>
      <c r="E731" s="128"/>
      <c r="F731" s="128"/>
      <c r="G731" s="128"/>
      <c r="H731" s="128"/>
      <c r="I731" s="128"/>
      <c r="J731" s="128"/>
    </row>
    <row r="732" customFormat="false" ht="14.15" hidden="false" customHeight="true" outlineLevel="0" collapsed="false">
      <c r="A732" s="109"/>
      <c r="B732" s="110" t="s">
        <v>231</v>
      </c>
      <c r="C732" s="109" t="s">
        <v>232</v>
      </c>
      <c r="D732" s="109" t="s">
        <v>233</v>
      </c>
      <c r="E732" s="109" t="s">
        <v>234</v>
      </c>
      <c r="F732" s="109"/>
      <c r="G732" s="111" t="s">
        <v>235</v>
      </c>
      <c r="H732" s="110" t="s">
        <v>236</v>
      </c>
      <c r="I732" s="110" t="s">
        <v>237</v>
      </c>
      <c r="J732" s="110" t="s">
        <v>238</v>
      </c>
    </row>
    <row r="733" customFormat="false" ht="46.25" hidden="false" customHeight="true" outlineLevel="0" collapsed="false">
      <c r="A733" s="79" t="s">
        <v>239</v>
      </c>
      <c r="B733" s="81" t="s">
        <v>659</v>
      </c>
      <c r="C733" s="79" t="s">
        <v>67</v>
      </c>
      <c r="D733" s="79" t="s">
        <v>660</v>
      </c>
      <c r="E733" s="79" t="s">
        <v>627</v>
      </c>
      <c r="F733" s="79"/>
      <c r="G733" s="80" t="s">
        <v>245</v>
      </c>
      <c r="H733" s="112" t="n">
        <v>1</v>
      </c>
      <c r="I733" s="82" t="n">
        <v>30.41</v>
      </c>
      <c r="J733" s="82" t="n">
        <v>30.41</v>
      </c>
    </row>
    <row r="734" customFormat="false" ht="35.05" hidden="false" customHeight="true" outlineLevel="0" collapsed="false">
      <c r="A734" s="118" t="s">
        <v>248</v>
      </c>
      <c r="B734" s="119" t="s">
        <v>669</v>
      </c>
      <c r="C734" s="118" t="s">
        <v>67</v>
      </c>
      <c r="D734" s="118" t="s">
        <v>670</v>
      </c>
      <c r="E734" s="118" t="s">
        <v>636</v>
      </c>
      <c r="F734" s="118"/>
      <c r="G734" s="120" t="s">
        <v>64</v>
      </c>
      <c r="H734" s="121" t="n">
        <v>3.42E-005</v>
      </c>
      <c r="I734" s="122" t="n">
        <v>745573.13</v>
      </c>
      <c r="J734" s="122" t="n">
        <v>25.498601</v>
      </c>
    </row>
    <row r="735" customFormat="false" ht="23.85" hidden="false" customHeight="true" outlineLevel="0" collapsed="false">
      <c r="A735" s="118" t="s">
        <v>248</v>
      </c>
      <c r="B735" s="119" t="s">
        <v>671</v>
      </c>
      <c r="C735" s="118" t="s">
        <v>67</v>
      </c>
      <c r="D735" s="118" t="s">
        <v>672</v>
      </c>
      <c r="E735" s="118" t="s">
        <v>636</v>
      </c>
      <c r="F735" s="118"/>
      <c r="G735" s="120" t="s">
        <v>64</v>
      </c>
      <c r="H735" s="121" t="n">
        <v>6.03E-005</v>
      </c>
      <c r="I735" s="122" t="n">
        <v>81699.7</v>
      </c>
      <c r="J735" s="122" t="n">
        <v>4.9264919</v>
      </c>
    </row>
    <row r="736" customFormat="false" ht="12.8" hidden="false" customHeight="false" outlineLevel="0" collapsed="false">
      <c r="A736" s="123"/>
      <c r="B736" s="123"/>
      <c r="C736" s="123"/>
      <c r="D736" s="123"/>
      <c r="E736" s="123" t="s">
        <v>257</v>
      </c>
      <c r="F736" s="124" t="n">
        <v>0</v>
      </c>
      <c r="G736" s="123" t="s">
        <v>258</v>
      </c>
      <c r="H736" s="124" t="n">
        <v>0</v>
      </c>
      <c r="I736" s="123" t="s">
        <v>259</v>
      </c>
      <c r="J736" s="124" t="n">
        <v>0</v>
      </c>
    </row>
    <row r="737" customFormat="false" ht="12.8" hidden="false" customHeight="true" outlineLevel="0" collapsed="false">
      <c r="A737" s="123"/>
      <c r="B737" s="123"/>
      <c r="C737" s="123"/>
      <c r="D737" s="123"/>
      <c r="E737" s="123" t="s">
        <v>260</v>
      </c>
      <c r="F737" s="124" t="n">
        <v>6.9</v>
      </c>
      <c r="G737" s="123"/>
      <c r="H737" s="125" t="s">
        <v>261</v>
      </c>
      <c r="I737" s="125"/>
      <c r="J737" s="124" t="n">
        <v>37.31</v>
      </c>
    </row>
    <row r="738" customFormat="false" ht="12.8" hidden="false" customHeight="false" outlineLevel="0" collapsed="false">
      <c r="A738" s="128"/>
      <c r="B738" s="128"/>
      <c r="C738" s="128"/>
      <c r="D738" s="128"/>
      <c r="E738" s="128"/>
      <c r="F738" s="128"/>
      <c r="G738" s="128"/>
      <c r="H738" s="128"/>
      <c r="I738" s="128"/>
      <c r="J738" s="128"/>
    </row>
    <row r="739" customFormat="false" ht="14.15" hidden="false" customHeight="true" outlineLevel="0" collapsed="false">
      <c r="A739" s="109"/>
      <c r="B739" s="110" t="s">
        <v>231</v>
      </c>
      <c r="C739" s="109" t="s">
        <v>232</v>
      </c>
      <c r="D739" s="109" t="s">
        <v>233</v>
      </c>
      <c r="E739" s="109" t="s">
        <v>234</v>
      </c>
      <c r="F739" s="109"/>
      <c r="G739" s="111" t="s">
        <v>235</v>
      </c>
      <c r="H739" s="110" t="s">
        <v>236</v>
      </c>
      <c r="I739" s="110" t="s">
        <v>237</v>
      </c>
      <c r="J739" s="110" t="s">
        <v>238</v>
      </c>
    </row>
    <row r="740" customFormat="false" ht="46.25" hidden="false" customHeight="true" outlineLevel="0" collapsed="false">
      <c r="A740" s="79" t="s">
        <v>239</v>
      </c>
      <c r="B740" s="81" t="s">
        <v>661</v>
      </c>
      <c r="C740" s="79" t="s">
        <v>67</v>
      </c>
      <c r="D740" s="79" t="s">
        <v>662</v>
      </c>
      <c r="E740" s="79" t="s">
        <v>627</v>
      </c>
      <c r="F740" s="79"/>
      <c r="G740" s="80" t="s">
        <v>245</v>
      </c>
      <c r="H740" s="112" t="n">
        <v>1</v>
      </c>
      <c r="I740" s="82" t="n">
        <v>4.72</v>
      </c>
      <c r="J740" s="82" t="n">
        <v>4.72</v>
      </c>
    </row>
    <row r="741" customFormat="false" ht="23.85" hidden="false" customHeight="true" outlineLevel="0" collapsed="false">
      <c r="A741" s="118" t="s">
        <v>248</v>
      </c>
      <c r="B741" s="119" t="s">
        <v>671</v>
      </c>
      <c r="C741" s="118" t="s">
        <v>67</v>
      </c>
      <c r="D741" s="118" t="s">
        <v>672</v>
      </c>
      <c r="E741" s="118" t="s">
        <v>636</v>
      </c>
      <c r="F741" s="118"/>
      <c r="G741" s="120" t="s">
        <v>64</v>
      </c>
      <c r="H741" s="121" t="n">
        <v>5.9E-006</v>
      </c>
      <c r="I741" s="122" t="n">
        <v>81699.7</v>
      </c>
      <c r="J741" s="122" t="n">
        <v>0.4820282</v>
      </c>
    </row>
    <row r="742" customFormat="false" ht="35.05" hidden="false" customHeight="true" outlineLevel="0" collapsed="false">
      <c r="A742" s="118" t="s">
        <v>248</v>
      </c>
      <c r="B742" s="119" t="s">
        <v>669</v>
      </c>
      <c r="C742" s="118" t="s">
        <v>67</v>
      </c>
      <c r="D742" s="118" t="s">
        <v>670</v>
      </c>
      <c r="E742" s="118" t="s">
        <v>636</v>
      </c>
      <c r="F742" s="118"/>
      <c r="G742" s="120" t="s">
        <v>64</v>
      </c>
      <c r="H742" s="121" t="n">
        <v>5.7E-006</v>
      </c>
      <c r="I742" s="122" t="n">
        <v>745573.13</v>
      </c>
      <c r="J742" s="122" t="n">
        <v>4.2497668</v>
      </c>
    </row>
    <row r="743" customFormat="false" ht="12.8" hidden="false" customHeight="false" outlineLevel="0" collapsed="false">
      <c r="A743" s="123"/>
      <c r="B743" s="123"/>
      <c r="C743" s="123"/>
      <c r="D743" s="123"/>
      <c r="E743" s="123" t="s">
        <v>257</v>
      </c>
      <c r="F743" s="124" t="n">
        <v>0</v>
      </c>
      <c r="G743" s="123" t="s">
        <v>258</v>
      </c>
      <c r="H743" s="124" t="n">
        <v>0</v>
      </c>
      <c r="I743" s="123" t="s">
        <v>259</v>
      </c>
      <c r="J743" s="124" t="n">
        <v>0</v>
      </c>
    </row>
    <row r="744" customFormat="false" ht="12.8" hidden="false" customHeight="true" outlineLevel="0" collapsed="false">
      <c r="A744" s="123"/>
      <c r="B744" s="123"/>
      <c r="C744" s="123"/>
      <c r="D744" s="123"/>
      <c r="E744" s="123" t="s">
        <v>260</v>
      </c>
      <c r="F744" s="124" t="n">
        <v>1.07</v>
      </c>
      <c r="G744" s="123"/>
      <c r="H744" s="125" t="s">
        <v>261</v>
      </c>
      <c r="I744" s="125"/>
      <c r="J744" s="124" t="n">
        <v>5.79</v>
      </c>
    </row>
    <row r="745" customFormat="false" ht="12.8" hidden="false" customHeight="false" outlineLevel="0" collapsed="false">
      <c r="A745" s="128"/>
      <c r="B745" s="128"/>
      <c r="C745" s="128"/>
      <c r="D745" s="128"/>
      <c r="E745" s="128"/>
      <c r="F745" s="128"/>
      <c r="G745" s="128"/>
      <c r="H745" s="128"/>
      <c r="I745" s="128"/>
      <c r="J745" s="128"/>
    </row>
    <row r="746" customFormat="false" ht="14.15" hidden="false" customHeight="true" outlineLevel="0" collapsed="false">
      <c r="A746" s="109"/>
      <c r="B746" s="110" t="s">
        <v>231</v>
      </c>
      <c r="C746" s="109" t="s">
        <v>232</v>
      </c>
      <c r="D746" s="109" t="s">
        <v>233</v>
      </c>
      <c r="E746" s="109" t="s">
        <v>234</v>
      </c>
      <c r="F746" s="109"/>
      <c r="G746" s="111" t="s">
        <v>235</v>
      </c>
      <c r="H746" s="110" t="s">
        <v>236</v>
      </c>
      <c r="I746" s="110" t="s">
        <v>237</v>
      </c>
      <c r="J746" s="110" t="s">
        <v>238</v>
      </c>
    </row>
    <row r="747" customFormat="false" ht="46.25" hidden="false" customHeight="true" outlineLevel="0" collapsed="false">
      <c r="A747" s="79" t="s">
        <v>239</v>
      </c>
      <c r="B747" s="81" t="s">
        <v>663</v>
      </c>
      <c r="C747" s="79" t="s">
        <v>67</v>
      </c>
      <c r="D747" s="79" t="s">
        <v>664</v>
      </c>
      <c r="E747" s="79" t="s">
        <v>627</v>
      </c>
      <c r="F747" s="79"/>
      <c r="G747" s="80" t="s">
        <v>245</v>
      </c>
      <c r="H747" s="112" t="n">
        <v>1</v>
      </c>
      <c r="I747" s="82" t="n">
        <v>11.7</v>
      </c>
      <c r="J747" s="82" t="n">
        <v>11.7</v>
      </c>
    </row>
    <row r="748" customFormat="false" ht="23.85" hidden="false" customHeight="true" outlineLevel="0" collapsed="false">
      <c r="A748" s="118" t="s">
        <v>248</v>
      </c>
      <c r="B748" s="119" t="s">
        <v>671</v>
      </c>
      <c r="C748" s="118" t="s">
        <v>67</v>
      </c>
      <c r="D748" s="118" t="s">
        <v>672</v>
      </c>
      <c r="E748" s="118" t="s">
        <v>636</v>
      </c>
      <c r="F748" s="118"/>
      <c r="G748" s="120" t="s">
        <v>64</v>
      </c>
      <c r="H748" s="121" t="n">
        <v>1.46E-005</v>
      </c>
      <c r="I748" s="122" t="n">
        <v>81699.7</v>
      </c>
      <c r="J748" s="122" t="n">
        <v>1.1928156</v>
      </c>
    </row>
    <row r="749" customFormat="false" ht="35.05" hidden="false" customHeight="true" outlineLevel="0" collapsed="false">
      <c r="A749" s="118" t="s">
        <v>248</v>
      </c>
      <c r="B749" s="119" t="s">
        <v>669</v>
      </c>
      <c r="C749" s="118" t="s">
        <v>67</v>
      </c>
      <c r="D749" s="118" t="s">
        <v>670</v>
      </c>
      <c r="E749" s="118" t="s">
        <v>636</v>
      </c>
      <c r="F749" s="118"/>
      <c r="G749" s="120" t="s">
        <v>64</v>
      </c>
      <c r="H749" s="121" t="n">
        <v>1.41E-005</v>
      </c>
      <c r="I749" s="122" t="n">
        <v>745573.13</v>
      </c>
      <c r="J749" s="122" t="n">
        <v>10.5125811</v>
      </c>
    </row>
    <row r="750" customFormat="false" ht="12.8" hidden="false" customHeight="false" outlineLevel="0" collapsed="false">
      <c r="A750" s="123"/>
      <c r="B750" s="123"/>
      <c r="C750" s="123"/>
      <c r="D750" s="123"/>
      <c r="E750" s="123" t="s">
        <v>257</v>
      </c>
      <c r="F750" s="124" t="n">
        <v>0</v>
      </c>
      <c r="G750" s="123" t="s">
        <v>258</v>
      </c>
      <c r="H750" s="124" t="n">
        <v>0</v>
      </c>
      <c r="I750" s="123" t="s">
        <v>259</v>
      </c>
      <c r="J750" s="124" t="n">
        <v>0</v>
      </c>
    </row>
    <row r="751" customFormat="false" ht="12.8" hidden="false" customHeight="true" outlineLevel="0" collapsed="false">
      <c r="A751" s="123"/>
      <c r="B751" s="123"/>
      <c r="C751" s="123"/>
      <c r="D751" s="123"/>
      <c r="E751" s="123" t="s">
        <v>260</v>
      </c>
      <c r="F751" s="124" t="n">
        <v>2.65</v>
      </c>
      <c r="G751" s="123"/>
      <c r="H751" s="125" t="s">
        <v>261</v>
      </c>
      <c r="I751" s="125"/>
      <c r="J751" s="124" t="n">
        <v>14.35</v>
      </c>
    </row>
    <row r="752" customFormat="false" ht="12.8" hidden="false" customHeight="false" outlineLevel="0" collapsed="false">
      <c r="A752" s="128"/>
      <c r="B752" s="128"/>
      <c r="C752" s="128"/>
      <c r="D752" s="128"/>
      <c r="E752" s="128"/>
      <c r="F752" s="128"/>
      <c r="G752" s="128"/>
      <c r="H752" s="128"/>
      <c r="I752" s="128"/>
      <c r="J752" s="128"/>
    </row>
    <row r="753" customFormat="false" ht="14.15" hidden="false" customHeight="true" outlineLevel="0" collapsed="false">
      <c r="A753" s="109"/>
      <c r="B753" s="110" t="s">
        <v>231</v>
      </c>
      <c r="C753" s="109" t="s">
        <v>232</v>
      </c>
      <c r="D753" s="109" t="s">
        <v>233</v>
      </c>
      <c r="E753" s="109" t="s">
        <v>234</v>
      </c>
      <c r="F753" s="109"/>
      <c r="G753" s="111" t="s">
        <v>235</v>
      </c>
      <c r="H753" s="110" t="s">
        <v>236</v>
      </c>
      <c r="I753" s="110" t="s">
        <v>237</v>
      </c>
      <c r="J753" s="110" t="s">
        <v>238</v>
      </c>
    </row>
    <row r="754" customFormat="false" ht="46.25" hidden="false" customHeight="true" outlineLevel="0" collapsed="false">
      <c r="A754" s="79" t="s">
        <v>239</v>
      </c>
      <c r="B754" s="81" t="s">
        <v>667</v>
      </c>
      <c r="C754" s="79" t="s">
        <v>67</v>
      </c>
      <c r="D754" s="79" t="s">
        <v>668</v>
      </c>
      <c r="E754" s="79" t="s">
        <v>627</v>
      </c>
      <c r="F754" s="79"/>
      <c r="G754" s="80" t="s">
        <v>245</v>
      </c>
      <c r="H754" s="112" t="n">
        <v>1</v>
      </c>
      <c r="I754" s="82" t="n">
        <v>54.79</v>
      </c>
      <c r="J754" s="82" t="n">
        <v>54.79</v>
      </c>
    </row>
    <row r="755" customFormat="false" ht="35.05" hidden="false" customHeight="true" outlineLevel="0" collapsed="false">
      <c r="A755" s="118" t="s">
        <v>248</v>
      </c>
      <c r="B755" s="119" t="s">
        <v>669</v>
      </c>
      <c r="C755" s="118" t="s">
        <v>67</v>
      </c>
      <c r="D755" s="118" t="s">
        <v>670</v>
      </c>
      <c r="E755" s="118" t="s">
        <v>636</v>
      </c>
      <c r="F755" s="118"/>
      <c r="G755" s="120" t="s">
        <v>64</v>
      </c>
      <c r="H755" s="121" t="n">
        <v>6.42E-005</v>
      </c>
      <c r="I755" s="122" t="n">
        <v>745573.13</v>
      </c>
      <c r="J755" s="122" t="n">
        <v>47.8657949</v>
      </c>
    </row>
    <row r="756" customFormat="false" ht="23.85" hidden="false" customHeight="true" outlineLevel="0" collapsed="false">
      <c r="A756" s="118" t="s">
        <v>248</v>
      </c>
      <c r="B756" s="119" t="s">
        <v>671</v>
      </c>
      <c r="C756" s="118" t="s">
        <v>67</v>
      </c>
      <c r="D756" s="118" t="s">
        <v>672</v>
      </c>
      <c r="E756" s="118" t="s">
        <v>636</v>
      </c>
      <c r="F756" s="118"/>
      <c r="G756" s="120" t="s">
        <v>64</v>
      </c>
      <c r="H756" s="121" t="n">
        <v>8.49E-005</v>
      </c>
      <c r="I756" s="122" t="n">
        <v>81699.7</v>
      </c>
      <c r="J756" s="122" t="n">
        <v>6.9363045</v>
      </c>
    </row>
    <row r="757" customFormat="false" ht="12.8" hidden="false" customHeight="false" outlineLevel="0" collapsed="false">
      <c r="A757" s="123"/>
      <c r="B757" s="123"/>
      <c r="C757" s="123"/>
      <c r="D757" s="123"/>
      <c r="E757" s="123" t="s">
        <v>257</v>
      </c>
      <c r="F757" s="124" t="n">
        <v>0</v>
      </c>
      <c r="G757" s="123" t="s">
        <v>258</v>
      </c>
      <c r="H757" s="124" t="n">
        <v>0</v>
      </c>
      <c r="I757" s="123" t="s">
        <v>259</v>
      </c>
      <c r="J757" s="124" t="n">
        <v>0</v>
      </c>
    </row>
    <row r="758" customFormat="false" ht="12.8" hidden="false" customHeight="true" outlineLevel="0" collapsed="false">
      <c r="A758" s="123"/>
      <c r="B758" s="123"/>
      <c r="C758" s="123"/>
      <c r="D758" s="123"/>
      <c r="E758" s="123" t="s">
        <v>260</v>
      </c>
      <c r="F758" s="124" t="n">
        <v>12.43</v>
      </c>
      <c r="G758" s="123"/>
      <c r="H758" s="125" t="s">
        <v>261</v>
      </c>
      <c r="I758" s="125"/>
      <c r="J758" s="124" t="n">
        <v>67.22</v>
      </c>
    </row>
    <row r="759" customFormat="false" ht="12.8" hidden="false" customHeight="false" outlineLevel="0" collapsed="false">
      <c r="A759" s="128"/>
      <c r="B759" s="128"/>
      <c r="C759" s="128"/>
      <c r="D759" s="128"/>
      <c r="E759" s="128"/>
      <c r="F759" s="128"/>
      <c r="G759" s="128"/>
      <c r="H759" s="128"/>
      <c r="I759" s="128"/>
      <c r="J759" s="128"/>
    </row>
    <row r="760" customFormat="false" ht="14.15" hidden="false" customHeight="true" outlineLevel="0" collapsed="false">
      <c r="A760" s="109"/>
      <c r="B760" s="110" t="s">
        <v>231</v>
      </c>
      <c r="C760" s="109" t="s">
        <v>232</v>
      </c>
      <c r="D760" s="109" t="s">
        <v>233</v>
      </c>
      <c r="E760" s="109" t="s">
        <v>234</v>
      </c>
      <c r="F760" s="109"/>
      <c r="G760" s="111" t="s">
        <v>235</v>
      </c>
      <c r="H760" s="110" t="s">
        <v>236</v>
      </c>
      <c r="I760" s="110" t="s">
        <v>237</v>
      </c>
      <c r="J760" s="110" t="s">
        <v>238</v>
      </c>
    </row>
    <row r="761" customFormat="false" ht="46.25" hidden="false" customHeight="true" outlineLevel="0" collapsed="false">
      <c r="A761" s="79" t="s">
        <v>239</v>
      </c>
      <c r="B761" s="81" t="s">
        <v>665</v>
      </c>
      <c r="C761" s="79" t="s">
        <v>67</v>
      </c>
      <c r="D761" s="79" t="s">
        <v>666</v>
      </c>
      <c r="E761" s="79" t="s">
        <v>627</v>
      </c>
      <c r="F761" s="79"/>
      <c r="G761" s="80" t="s">
        <v>245</v>
      </c>
      <c r="H761" s="112" t="n">
        <v>1</v>
      </c>
      <c r="I761" s="82" t="n">
        <v>138.17</v>
      </c>
      <c r="J761" s="82" t="n">
        <v>138.17</v>
      </c>
    </row>
    <row r="762" customFormat="false" ht="12.8" hidden="false" customHeight="true" outlineLevel="0" collapsed="false">
      <c r="A762" s="118" t="s">
        <v>248</v>
      </c>
      <c r="B762" s="119" t="s">
        <v>673</v>
      </c>
      <c r="C762" s="118" t="s">
        <v>67</v>
      </c>
      <c r="D762" s="118" t="s">
        <v>674</v>
      </c>
      <c r="E762" s="118" t="s">
        <v>251</v>
      </c>
      <c r="F762" s="118"/>
      <c r="G762" s="120" t="s">
        <v>675</v>
      </c>
      <c r="H762" s="121" t="n">
        <v>23.7</v>
      </c>
      <c r="I762" s="122" t="n">
        <v>5.83</v>
      </c>
      <c r="J762" s="122" t="n">
        <v>138.171</v>
      </c>
    </row>
    <row r="763" customFormat="false" ht="12.8" hidden="false" customHeight="false" outlineLevel="0" collapsed="false">
      <c r="A763" s="123"/>
      <c r="B763" s="123"/>
      <c r="C763" s="123"/>
      <c r="D763" s="123"/>
      <c r="E763" s="123" t="s">
        <v>257</v>
      </c>
      <c r="F763" s="124" t="n">
        <v>0</v>
      </c>
      <c r="G763" s="123" t="s">
        <v>258</v>
      </c>
      <c r="H763" s="124" t="n">
        <v>0</v>
      </c>
      <c r="I763" s="123" t="s">
        <v>259</v>
      </c>
      <c r="J763" s="124" t="n">
        <v>0</v>
      </c>
    </row>
    <row r="764" customFormat="false" ht="12.8" hidden="false" customHeight="true" outlineLevel="0" collapsed="false">
      <c r="A764" s="123"/>
      <c r="B764" s="123"/>
      <c r="C764" s="123"/>
      <c r="D764" s="123"/>
      <c r="E764" s="123" t="s">
        <v>260</v>
      </c>
      <c r="F764" s="124" t="n">
        <v>31.34</v>
      </c>
      <c r="G764" s="123"/>
      <c r="H764" s="125" t="s">
        <v>261</v>
      </c>
      <c r="I764" s="125"/>
      <c r="J764" s="124" t="n">
        <v>169.51</v>
      </c>
    </row>
    <row r="765" customFormat="false" ht="12.8" hidden="false" customHeight="false" outlineLevel="0" collapsed="false">
      <c r="A765" s="128"/>
      <c r="B765" s="128"/>
      <c r="C765" s="128"/>
      <c r="D765" s="128"/>
      <c r="E765" s="128"/>
      <c r="F765" s="128"/>
      <c r="G765" s="128"/>
      <c r="H765" s="128"/>
      <c r="I765" s="128"/>
      <c r="J765" s="128"/>
    </row>
    <row r="766" customFormat="false" ht="14.15" hidden="false" customHeight="true" outlineLevel="0" collapsed="false">
      <c r="A766" s="109"/>
      <c r="B766" s="110" t="s">
        <v>231</v>
      </c>
      <c r="C766" s="109" t="s">
        <v>232</v>
      </c>
      <c r="D766" s="109" t="s">
        <v>233</v>
      </c>
      <c r="E766" s="109" t="s">
        <v>234</v>
      </c>
      <c r="F766" s="109"/>
      <c r="G766" s="111" t="s">
        <v>235</v>
      </c>
      <c r="H766" s="110" t="s">
        <v>236</v>
      </c>
      <c r="I766" s="110" t="s">
        <v>237</v>
      </c>
      <c r="J766" s="110" t="s">
        <v>238</v>
      </c>
    </row>
    <row r="767" customFormat="false" ht="46.25" hidden="false" customHeight="true" outlineLevel="0" collapsed="false">
      <c r="A767" s="79" t="s">
        <v>239</v>
      </c>
      <c r="B767" s="81" t="s">
        <v>676</v>
      </c>
      <c r="C767" s="79" t="s">
        <v>67</v>
      </c>
      <c r="D767" s="79" t="s">
        <v>677</v>
      </c>
      <c r="E767" s="79" t="s">
        <v>287</v>
      </c>
      <c r="F767" s="79"/>
      <c r="G767" s="80" t="s">
        <v>288</v>
      </c>
      <c r="H767" s="112" t="n">
        <v>1</v>
      </c>
      <c r="I767" s="82" t="n">
        <v>330.14</v>
      </c>
      <c r="J767" s="82" t="n">
        <v>330.14</v>
      </c>
    </row>
    <row r="768" customFormat="false" ht="46.25" hidden="false" customHeight="true" outlineLevel="0" collapsed="false">
      <c r="A768" s="113" t="s">
        <v>241</v>
      </c>
      <c r="B768" s="114" t="s">
        <v>678</v>
      </c>
      <c r="C768" s="113" t="s">
        <v>67</v>
      </c>
      <c r="D768" s="113" t="s">
        <v>679</v>
      </c>
      <c r="E768" s="113" t="s">
        <v>627</v>
      </c>
      <c r="F768" s="113"/>
      <c r="G768" s="115" t="s">
        <v>245</v>
      </c>
      <c r="H768" s="116" t="n">
        <v>1</v>
      </c>
      <c r="I768" s="117" t="n">
        <v>40.19</v>
      </c>
      <c r="J768" s="117" t="n">
        <v>40.19</v>
      </c>
    </row>
    <row r="769" customFormat="false" ht="46.25" hidden="false" customHeight="true" outlineLevel="0" collapsed="false">
      <c r="A769" s="113" t="s">
        <v>241</v>
      </c>
      <c r="B769" s="114" t="s">
        <v>680</v>
      </c>
      <c r="C769" s="113" t="s">
        <v>67</v>
      </c>
      <c r="D769" s="113" t="s">
        <v>681</v>
      </c>
      <c r="E769" s="113" t="s">
        <v>627</v>
      </c>
      <c r="F769" s="113"/>
      <c r="G769" s="115" t="s">
        <v>245</v>
      </c>
      <c r="H769" s="116" t="n">
        <v>1</v>
      </c>
      <c r="I769" s="117" t="n">
        <v>171.81</v>
      </c>
      <c r="J769" s="117" t="n">
        <v>171.81</v>
      </c>
    </row>
    <row r="770" customFormat="false" ht="46.25" hidden="false" customHeight="true" outlineLevel="0" collapsed="false">
      <c r="A770" s="113" t="s">
        <v>241</v>
      </c>
      <c r="B770" s="114" t="s">
        <v>682</v>
      </c>
      <c r="C770" s="113" t="s">
        <v>67</v>
      </c>
      <c r="D770" s="113" t="s">
        <v>683</v>
      </c>
      <c r="E770" s="113" t="s">
        <v>627</v>
      </c>
      <c r="F770" s="113"/>
      <c r="G770" s="115" t="s">
        <v>245</v>
      </c>
      <c r="H770" s="116" t="n">
        <v>1</v>
      </c>
      <c r="I770" s="117" t="n">
        <v>14.13</v>
      </c>
      <c r="J770" s="117" t="n">
        <v>14.13</v>
      </c>
    </row>
    <row r="771" customFormat="false" ht="23.85" hidden="false" customHeight="true" outlineLevel="0" collapsed="false">
      <c r="A771" s="113" t="s">
        <v>241</v>
      </c>
      <c r="B771" s="114" t="s">
        <v>657</v>
      </c>
      <c r="C771" s="113" t="s">
        <v>67</v>
      </c>
      <c r="D771" s="113" t="s">
        <v>658</v>
      </c>
      <c r="E771" s="113" t="s">
        <v>244</v>
      </c>
      <c r="F771" s="113"/>
      <c r="G771" s="115" t="s">
        <v>245</v>
      </c>
      <c r="H771" s="116" t="n">
        <v>1</v>
      </c>
      <c r="I771" s="117" t="n">
        <v>29.58</v>
      </c>
      <c r="J771" s="117" t="n">
        <v>29.58</v>
      </c>
    </row>
    <row r="772" customFormat="false" ht="46.25" hidden="false" customHeight="true" outlineLevel="0" collapsed="false">
      <c r="A772" s="113" t="s">
        <v>241</v>
      </c>
      <c r="B772" s="114" t="s">
        <v>684</v>
      </c>
      <c r="C772" s="113" t="s">
        <v>67</v>
      </c>
      <c r="D772" s="113" t="s">
        <v>685</v>
      </c>
      <c r="E772" s="113" t="s">
        <v>627</v>
      </c>
      <c r="F772" s="113"/>
      <c r="G772" s="115" t="s">
        <v>245</v>
      </c>
      <c r="H772" s="116" t="n">
        <v>1</v>
      </c>
      <c r="I772" s="117" t="n">
        <v>68.73</v>
      </c>
      <c r="J772" s="117" t="n">
        <v>68.73</v>
      </c>
    </row>
    <row r="773" customFormat="false" ht="46.25" hidden="false" customHeight="true" outlineLevel="0" collapsed="false">
      <c r="A773" s="113" t="s">
        <v>241</v>
      </c>
      <c r="B773" s="114" t="s">
        <v>686</v>
      </c>
      <c r="C773" s="113" t="s">
        <v>67</v>
      </c>
      <c r="D773" s="113" t="s">
        <v>687</v>
      </c>
      <c r="E773" s="113" t="s">
        <v>627</v>
      </c>
      <c r="F773" s="113"/>
      <c r="G773" s="115" t="s">
        <v>245</v>
      </c>
      <c r="H773" s="116" t="n">
        <v>1</v>
      </c>
      <c r="I773" s="117" t="n">
        <v>5.7</v>
      </c>
      <c r="J773" s="117" t="n">
        <v>5.7</v>
      </c>
    </row>
    <row r="774" customFormat="false" ht="12.8" hidden="false" customHeight="false" outlineLevel="0" collapsed="false">
      <c r="A774" s="123"/>
      <c r="B774" s="123"/>
      <c r="C774" s="123"/>
      <c r="D774" s="123"/>
      <c r="E774" s="123" t="s">
        <v>257</v>
      </c>
      <c r="F774" s="124" t="n">
        <v>24.33</v>
      </c>
      <c r="G774" s="123" t="s">
        <v>258</v>
      </c>
      <c r="H774" s="124" t="n">
        <v>0</v>
      </c>
      <c r="I774" s="123" t="s">
        <v>259</v>
      </c>
      <c r="J774" s="124" t="n">
        <v>24.33</v>
      </c>
    </row>
    <row r="775" customFormat="false" ht="12.8" hidden="false" customHeight="true" outlineLevel="0" collapsed="false">
      <c r="A775" s="123"/>
      <c r="B775" s="123"/>
      <c r="C775" s="123"/>
      <c r="D775" s="123"/>
      <c r="E775" s="123" t="s">
        <v>260</v>
      </c>
      <c r="F775" s="124" t="n">
        <v>74.88</v>
      </c>
      <c r="G775" s="123"/>
      <c r="H775" s="125" t="s">
        <v>261</v>
      </c>
      <c r="I775" s="125"/>
      <c r="J775" s="124" t="n">
        <v>405.02</v>
      </c>
    </row>
    <row r="776" customFormat="false" ht="12.8" hidden="false" customHeight="false" outlineLevel="0" collapsed="false">
      <c r="A776" s="128"/>
      <c r="B776" s="128"/>
      <c r="C776" s="128"/>
      <c r="D776" s="128"/>
      <c r="E776" s="128"/>
      <c r="F776" s="128"/>
      <c r="G776" s="128"/>
      <c r="H776" s="128"/>
      <c r="I776" s="128"/>
      <c r="J776" s="128"/>
    </row>
    <row r="777" customFormat="false" ht="14.15" hidden="false" customHeight="true" outlineLevel="0" collapsed="false">
      <c r="A777" s="109"/>
      <c r="B777" s="110" t="s">
        <v>231</v>
      </c>
      <c r="C777" s="109" t="s">
        <v>232</v>
      </c>
      <c r="D777" s="109" t="s">
        <v>233</v>
      </c>
      <c r="E777" s="109" t="s">
        <v>234</v>
      </c>
      <c r="F777" s="109"/>
      <c r="G777" s="111" t="s">
        <v>235</v>
      </c>
      <c r="H777" s="110" t="s">
        <v>236</v>
      </c>
      <c r="I777" s="110" t="s">
        <v>237</v>
      </c>
      <c r="J777" s="110" t="s">
        <v>238</v>
      </c>
    </row>
    <row r="778" customFormat="false" ht="46.25" hidden="false" customHeight="true" outlineLevel="0" collapsed="false">
      <c r="A778" s="79" t="s">
        <v>239</v>
      </c>
      <c r="B778" s="81" t="s">
        <v>678</v>
      </c>
      <c r="C778" s="79" t="s">
        <v>67</v>
      </c>
      <c r="D778" s="79" t="s">
        <v>679</v>
      </c>
      <c r="E778" s="79" t="s">
        <v>627</v>
      </c>
      <c r="F778" s="79"/>
      <c r="G778" s="80" t="s">
        <v>245</v>
      </c>
      <c r="H778" s="112" t="n">
        <v>1</v>
      </c>
      <c r="I778" s="82" t="n">
        <v>40.19</v>
      </c>
      <c r="J778" s="82" t="n">
        <v>40.19</v>
      </c>
    </row>
    <row r="779" customFormat="false" ht="46.25" hidden="false" customHeight="true" outlineLevel="0" collapsed="false">
      <c r="A779" s="118" t="s">
        <v>248</v>
      </c>
      <c r="B779" s="119" t="s">
        <v>688</v>
      </c>
      <c r="C779" s="118" t="s">
        <v>67</v>
      </c>
      <c r="D779" s="118" t="s">
        <v>689</v>
      </c>
      <c r="E779" s="118" t="s">
        <v>636</v>
      </c>
      <c r="F779" s="118"/>
      <c r="G779" s="120" t="s">
        <v>64</v>
      </c>
      <c r="H779" s="121" t="n">
        <v>3.42E-005</v>
      </c>
      <c r="I779" s="122" t="n">
        <v>756122.48</v>
      </c>
      <c r="J779" s="122" t="n">
        <v>25.8593888</v>
      </c>
    </row>
    <row r="780" customFormat="false" ht="35.05" hidden="false" customHeight="true" outlineLevel="0" collapsed="false">
      <c r="A780" s="118" t="s">
        <v>248</v>
      </c>
      <c r="B780" s="119" t="s">
        <v>690</v>
      </c>
      <c r="C780" s="118" t="s">
        <v>67</v>
      </c>
      <c r="D780" s="118" t="s">
        <v>691</v>
      </c>
      <c r="E780" s="118" t="s">
        <v>636</v>
      </c>
      <c r="F780" s="118"/>
      <c r="G780" s="120" t="s">
        <v>64</v>
      </c>
      <c r="H780" s="121" t="n">
        <v>6.03E-005</v>
      </c>
      <c r="I780" s="122" t="n">
        <v>237841.37</v>
      </c>
      <c r="J780" s="122" t="n">
        <v>14.3418346</v>
      </c>
    </row>
    <row r="781" customFormat="false" ht="12.8" hidden="false" customHeight="false" outlineLevel="0" collapsed="false">
      <c r="A781" s="123"/>
      <c r="B781" s="123"/>
      <c r="C781" s="123"/>
      <c r="D781" s="123"/>
      <c r="E781" s="123" t="s">
        <v>257</v>
      </c>
      <c r="F781" s="124" t="n">
        <v>0</v>
      </c>
      <c r="G781" s="123" t="s">
        <v>258</v>
      </c>
      <c r="H781" s="124" t="n">
        <v>0</v>
      </c>
      <c r="I781" s="123" t="s">
        <v>259</v>
      </c>
      <c r="J781" s="124" t="n">
        <v>0</v>
      </c>
    </row>
    <row r="782" customFormat="false" ht="12.8" hidden="false" customHeight="true" outlineLevel="0" collapsed="false">
      <c r="A782" s="123"/>
      <c r="B782" s="123"/>
      <c r="C782" s="123"/>
      <c r="D782" s="123"/>
      <c r="E782" s="123" t="s">
        <v>260</v>
      </c>
      <c r="F782" s="124" t="n">
        <v>9.12</v>
      </c>
      <c r="G782" s="123"/>
      <c r="H782" s="125" t="s">
        <v>261</v>
      </c>
      <c r="I782" s="125"/>
      <c r="J782" s="124" t="n">
        <v>49.31</v>
      </c>
    </row>
    <row r="783" customFormat="false" ht="12.8" hidden="false" customHeight="false" outlineLevel="0" collapsed="false">
      <c r="A783" s="128"/>
      <c r="B783" s="128"/>
      <c r="C783" s="128"/>
      <c r="D783" s="128"/>
      <c r="E783" s="128"/>
      <c r="F783" s="128"/>
      <c r="G783" s="128"/>
      <c r="H783" s="128"/>
      <c r="I783" s="128"/>
      <c r="J783" s="128"/>
    </row>
    <row r="784" customFormat="false" ht="14.15" hidden="false" customHeight="true" outlineLevel="0" collapsed="false">
      <c r="A784" s="109"/>
      <c r="B784" s="110" t="s">
        <v>231</v>
      </c>
      <c r="C784" s="109" t="s">
        <v>232</v>
      </c>
      <c r="D784" s="109" t="s">
        <v>233</v>
      </c>
      <c r="E784" s="109" t="s">
        <v>234</v>
      </c>
      <c r="F784" s="109"/>
      <c r="G784" s="111" t="s">
        <v>235</v>
      </c>
      <c r="H784" s="110" t="s">
        <v>236</v>
      </c>
      <c r="I784" s="110" t="s">
        <v>237</v>
      </c>
      <c r="J784" s="110" t="s">
        <v>238</v>
      </c>
    </row>
    <row r="785" customFormat="false" ht="46.25" hidden="false" customHeight="true" outlineLevel="0" collapsed="false">
      <c r="A785" s="79" t="s">
        <v>239</v>
      </c>
      <c r="B785" s="81" t="s">
        <v>686</v>
      </c>
      <c r="C785" s="79" t="s">
        <v>67</v>
      </c>
      <c r="D785" s="79" t="s">
        <v>687</v>
      </c>
      <c r="E785" s="79" t="s">
        <v>627</v>
      </c>
      <c r="F785" s="79"/>
      <c r="G785" s="80" t="s">
        <v>245</v>
      </c>
      <c r="H785" s="112" t="n">
        <v>1</v>
      </c>
      <c r="I785" s="82" t="n">
        <v>5.7</v>
      </c>
      <c r="J785" s="82" t="n">
        <v>5.7</v>
      </c>
    </row>
    <row r="786" customFormat="false" ht="46.25" hidden="false" customHeight="true" outlineLevel="0" collapsed="false">
      <c r="A786" s="118" t="s">
        <v>248</v>
      </c>
      <c r="B786" s="119" t="s">
        <v>688</v>
      </c>
      <c r="C786" s="118" t="s">
        <v>67</v>
      </c>
      <c r="D786" s="118" t="s">
        <v>689</v>
      </c>
      <c r="E786" s="118" t="s">
        <v>636</v>
      </c>
      <c r="F786" s="118"/>
      <c r="G786" s="120" t="s">
        <v>64</v>
      </c>
      <c r="H786" s="121" t="n">
        <v>5.7E-006</v>
      </c>
      <c r="I786" s="122" t="n">
        <v>756122.48</v>
      </c>
      <c r="J786" s="122" t="n">
        <v>4.3098981</v>
      </c>
    </row>
    <row r="787" customFormat="false" ht="35.05" hidden="false" customHeight="true" outlineLevel="0" collapsed="false">
      <c r="A787" s="118" t="s">
        <v>248</v>
      </c>
      <c r="B787" s="119" t="s">
        <v>690</v>
      </c>
      <c r="C787" s="118" t="s">
        <v>67</v>
      </c>
      <c r="D787" s="118" t="s">
        <v>691</v>
      </c>
      <c r="E787" s="118" t="s">
        <v>636</v>
      </c>
      <c r="F787" s="118"/>
      <c r="G787" s="120" t="s">
        <v>64</v>
      </c>
      <c r="H787" s="121" t="n">
        <v>5.9E-006</v>
      </c>
      <c r="I787" s="122" t="n">
        <v>237841.37</v>
      </c>
      <c r="J787" s="122" t="n">
        <v>1.4032641</v>
      </c>
    </row>
    <row r="788" customFormat="false" ht="12.8" hidden="false" customHeight="false" outlineLevel="0" collapsed="false">
      <c r="A788" s="123"/>
      <c r="B788" s="123"/>
      <c r="C788" s="123"/>
      <c r="D788" s="123"/>
      <c r="E788" s="123" t="s">
        <v>257</v>
      </c>
      <c r="F788" s="124" t="n">
        <v>0</v>
      </c>
      <c r="G788" s="123" t="s">
        <v>258</v>
      </c>
      <c r="H788" s="124" t="n">
        <v>0</v>
      </c>
      <c r="I788" s="123" t="s">
        <v>259</v>
      </c>
      <c r="J788" s="124" t="n">
        <v>0</v>
      </c>
    </row>
    <row r="789" customFormat="false" ht="12.8" hidden="false" customHeight="true" outlineLevel="0" collapsed="false">
      <c r="A789" s="123"/>
      <c r="B789" s="123"/>
      <c r="C789" s="123"/>
      <c r="D789" s="123"/>
      <c r="E789" s="123" t="s">
        <v>260</v>
      </c>
      <c r="F789" s="124" t="n">
        <v>1.29</v>
      </c>
      <c r="G789" s="123"/>
      <c r="H789" s="125" t="s">
        <v>261</v>
      </c>
      <c r="I789" s="125"/>
      <c r="J789" s="124" t="n">
        <v>6.99</v>
      </c>
    </row>
    <row r="790" customFormat="false" ht="12.8" hidden="false" customHeight="false" outlineLevel="0" collapsed="false">
      <c r="A790" s="128"/>
      <c r="B790" s="128"/>
      <c r="C790" s="128"/>
      <c r="D790" s="128"/>
      <c r="E790" s="128"/>
      <c r="F790" s="128"/>
      <c r="G790" s="128"/>
      <c r="H790" s="128"/>
      <c r="I790" s="128"/>
      <c r="J790" s="128"/>
    </row>
    <row r="791" customFormat="false" ht="14.15" hidden="false" customHeight="true" outlineLevel="0" collapsed="false">
      <c r="A791" s="109"/>
      <c r="B791" s="110" t="s">
        <v>231</v>
      </c>
      <c r="C791" s="109" t="s">
        <v>232</v>
      </c>
      <c r="D791" s="109" t="s">
        <v>233</v>
      </c>
      <c r="E791" s="109" t="s">
        <v>234</v>
      </c>
      <c r="F791" s="109"/>
      <c r="G791" s="111" t="s">
        <v>235</v>
      </c>
      <c r="H791" s="110" t="s">
        <v>236</v>
      </c>
      <c r="I791" s="110" t="s">
        <v>237</v>
      </c>
      <c r="J791" s="110" t="s">
        <v>238</v>
      </c>
    </row>
    <row r="792" customFormat="false" ht="46.25" hidden="false" customHeight="true" outlineLevel="0" collapsed="false">
      <c r="A792" s="79" t="s">
        <v>239</v>
      </c>
      <c r="B792" s="81" t="s">
        <v>682</v>
      </c>
      <c r="C792" s="79" t="s">
        <v>67</v>
      </c>
      <c r="D792" s="79" t="s">
        <v>683</v>
      </c>
      <c r="E792" s="79" t="s">
        <v>627</v>
      </c>
      <c r="F792" s="79"/>
      <c r="G792" s="80" t="s">
        <v>245</v>
      </c>
      <c r="H792" s="112" t="n">
        <v>1</v>
      </c>
      <c r="I792" s="82" t="n">
        <v>14.13</v>
      </c>
      <c r="J792" s="82" t="n">
        <v>14.13</v>
      </c>
    </row>
    <row r="793" customFormat="false" ht="35.05" hidden="false" customHeight="true" outlineLevel="0" collapsed="false">
      <c r="A793" s="118" t="s">
        <v>248</v>
      </c>
      <c r="B793" s="119" t="s">
        <v>690</v>
      </c>
      <c r="C793" s="118" t="s">
        <v>67</v>
      </c>
      <c r="D793" s="118" t="s">
        <v>691</v>
      </c>
      <c r="E793" s="118" t="s">
        <v>636</v>
      </c>
      <c r="F793" s="118"/>
      <c r="G793" s="120" t="s">
        <v>64</v>
      </c>
      <c r="H793" s="121" t="n">
        <v>1.46E-005</v>
      </c>
      <c r="I793" s="122" t="n">
        <v>237841.37</v>
      </c>
      <c r="J793" s="122" t="n">
        <v>3.472484</v>
      </c>
    </row>
    <row r="794" customFormat="false" ht="46.25" hidden="false" customHeight="true" outlineLevel="0" collapsed="false">
      <c r="A794" s="118" t="s">
        <v>248</v>
      </c>
      <c r="B794" s="119" t="s">
        <v>688</v>
      </c>
      <c r="C794" s="118" t="s">
        <v>67</v>
      </c>
      <c r="D794" s="118" t="s">
        <v>689</v>
      </c>
      <c r="E794" s="118" t="s">
        <v>636</v>
      </c>
      <c r="F794" s="118"/>
      <c r="G794" s="120" t="s">
        <v>64</v>
      </c>
      <c r="H794" s="121" t="n">
        <v>1.41E-005</v>
      </c>
      <c r="I794" s="122" t="n">
        <v>756122.48</v>
      </c>
      <c r="J794" s="122" t="n">
        <v>10.661327</v>
      </c>
    </row>
    <row r="795" customFormat="false" ht="12.8" hidden="false" customHeight="false" outlineLevel="0" collapsed="false">
      <c r="A795" s="123"/>
      <c r="B795" s="123"/>
      <c r="C795" s="123"/>
      <c r="D795" s="123"/>
      <c r="E795" s="123" t="s">
        <v>257</v>
      </c>
      <c r="F795" s="124" t="n">
        <v>0</v>
      </c>
      <c r="G795" s="123" t="s">
        <v>258</v>
      </c>
      <c r="H795" s="124" t="n">
        <v>0</v>
      </c>
      <c r="I795" s="123" t="s">
        <v>259</v>
      </c>
      <c r="J795" s="124" t="n">
        <v>0</v>
      </c>
    </row>
    <row r="796" customFormat="false" ht="12.8" hidden="false" customHeight="true" outlineLevel="0" collapsed="false">
      <c r="A796" s="123"/>
      <c r="B796" s="123"/>
      <c r="C796" s="123"/>
      <c r="D796" s="123"/>
      <c r="E796" s="123" t="s">
        <v>260</v>
      </c>
      <c r="F796" s="124" t="n">
        <v>3.2</v>
      </c>
      <c r="G796" s="123"/>
      <c r="H796" s="125" t="s">
        <v>261</v>
      </c>
      <c r="I796" s="125"/>
      <c r="J796" s="124" t="n">
        <v>17.33</v>
      </c>
    </row>
    <row r="797" customFormat="false" ht="12.8" hidden="false" customHeight="false" outlineLevel="0" collapsed="false">
      <c r="A797" s="128"/>
      <c r="B797" s="128"/>
      <c r="C797" s="128"/>
      <c r="D797" s="128"/>
      <c r="E797" s="128"/>
      <c r="F797" s="128"/>
      <c r="G797" s="128"/>
      <c r="H797" s="128"/>
      <c r="I797" s="128"/>
      <c r="J797" s="128"/>
    </row>
    <row r="798" customFormat="false" ht="14.15" hidden="false" customHeight="true" outlineLevel="0" collapsed="false">
      <c r="A798" s="109"/>
      <c r="B798" s="110" t="s">
        <v>231</v>
      </c>
      <c r="C798" s="109" t="s">
        <v>232</v>
      </c>
      <c r="D798" s="109" t="s">
        <v>233</v>
      </c>
      <c r="E798" s="109" t="s">
        <v>234</v>
      </c>
      <c r="F798" s="109"/>
      <c r="G798" s="111" t="s">
        <v>235</v>
      </c>
      <c r="H798" s="110" t="s">
        <v>236</v>
      </c>
      <c r="I798" s="110" t="s">
        <v>237</v>
      </c>
      <c r="J798" s="110" t="s">
        <v>238</v>
      </c>
    </row>
    <row r="799" customFormat="false" ht="46.25" hidden="false" customHeight="true" outlineLevel="0" collapsed="false">
      <c r="A799" s="79" t="s">
        <v>239</v>
      </c>
      <c r="B799" s="81" t="s">
        <v>684</v>
      </c>
      <c r="C799" s="79" t="s">
        <v>67</v>
      </c>
      <c r="D799" s="79" t="s">
        <v>685</v>
      </c>
      <c r="E799" s="79" t="s">
        <v>627</v>
      </c>
      <c r="F799" s="79"/>
      <c r="G799" s="80" t="s">
        <v>245</v>
      </c>
      <c r="H799" s="112" t="n">
        <v>1</v>
      </c>
      <c r="I799" s="82" t="n">
        <v>68.73</v>
      </c>
      <c r="J799" s="82" t="n">
        <v>68.73</v>
      </c>
    </row>
    <row r="800" customFormat="false" ht="46.25" hidden="false" customHeight="true" outlineLevel="0" collapsed="false">
      <c r="A800" s="118" t="s">
        <v>248</v>
      </c>
      <c r="B800" s="119" t="s">
        <v>688</v>
      </c>
      <c r="C800" s="118" t="s">
        <v>67</v>
      </c>
      <c r="D800" s="118" t="s">
        <v>689</v>
      </c>
      <c r="E800" s="118" t="s">
        <v>636</v>
      </c>
      <c r="F800" s="118"/>
      <c r="G800" s="120" t="s">
        <v>64</v>
      </c>
      <c r="H800" s="121" t="n">
        <v>6.42E-005</v>
      </c>
      <c r="I800" s="122" t="n">
        <v>756122.48</v>
      </c>
      <c r="J800" s="122" t="n">
        <v>48.5430632</v>
      </c>
    </row>
    <row r="801" customFormat="false" ht="35.05" hidden="false" customHeight="true" outlineLevel="0" collapsed="false">
      <c r="A801" s="118" t="s">
        <v>248</v>
      </c>
      <c r="B801" s="119" t="s">
        <v>690</v>
      </c>
      <c r="C801" s="118" t="s">
        <v>67</v>
      </c>
      <c r="D801" s="118" t="s">
        <v>691</v>
      </c>
      <c r="E801" s="118" t="s">
        <v>636</v>
      </c>
      <c r="F801" s="118"/>
      <c r="G801" s="120" t="s">
        <v>64</v>
      </c>
      <c r="H801" s="121" t="n">
        <v>8.49E-005</v>
      </c>
      <c r="I801" s="122" t="n">
        <v>237841.37</v>
      </c>
      <c r="J801" s="122" t="n">
        <v>20.1927323</v>
      </c>
    </row>
    <row r="802" customFormat="false" ht="12.8" hidden="false" customHeight="false" outlineLevel="0" collapsed="false">
      <c r="A802" s="123"/>
      <c r="B802" s="123"/>
      <c r="C802" s="123"/>
      <c r="D802" s="123"/>
      <c r="E802" s="123" t="s">
        <v>257</v>
      </c>
      <c r="F802" s="124" t="n">
        <v>0</v>
      </c>
      <c r="G802" s="123" t="s">
        <v>258</v>
      </c>
      <c r="H802" s="124" t="n">
        <v>0</v>
      </c>
      <c r="I802" s="123" t="s">
        <v>259</v>
      </c>
      <c r="J802" s="124" t="n">
        <v>0</v>
      </c>
    </row>
    <row r="803" customFormat="false" ht="12.8" hidden="false" customHeight="true" outlineLevel="0" collapsed="false">
      <c r="A803" s="123"/>
      <c r="B803" s="123"/>
      <c r="C803" s="123"/>
      <c r="D803" s="123"/>
      <c r="E803" s="123" t="s">
        <v>260</v>
      </c>
      <c r="F803" s="124" t="n">
        <v>15.59</v>
      </c>
      <c r="G803" s="123"/>
      <c r="H803" s="125" t="s">
        <v>261</v>
      </c>
      <c r="I803" s="125"/>
      <c r="J803" s="124" t="n">
        <v>84.32</v>
      </c>
    </row>
    <row r="804" customFormat="false" ht="12.8" hidden="false" customHeight="false" outlineLevel="0" collapsed="false">
      <c r="A804" s="128"/>
      <c r="B804" s="128"/>
      <c r="C804" s="128"/>
      <c r="D804" s="128"/>
      <c r="E804" s="128"/>
      <c r="F804" s="128"/>
      <c r="G804" s="128"/>
      <c r="H804" s="128"/>
      <c r="I804" s="128"/>
      <c r="J804" s="128"/>
    </row>
    <row r="805" customFormat="false" ht="14.15" hidden="false" customHeight="true" outlineLevel="0" collapsed="false">
      <c r="A805" s="109"/>
      <c r="B805" s="110" t="s">
        <v>231</v>
      </c>
      <c r="C805" s="109" t="s">
        <v>232</v>
      </c>
      <c r="D805" s="109" t="s">
        <v>233</v>
      </c>
      <c r="E805" s="109" t="s">
        <v>234</v>
      </c>
      <c r="F805" s="109"/>
      <c r="G805" s="111" t="s">
        <v>235</v>
      </c>
      <c r="H805" s="110" t="s">
        <v>236</v>
      </c>
      <c r="I805" s="110" t="s">
        <v>237</v>
      </c>
      <c r="J805" s="110" t="s">
        <v>238</v>
      </c>
    </row>
    <row r="806" customFormat="false" ht="46.25" hidden="false" customHeight="true" outlineLevel="0" collapsed="false">
      <c r="A806" s="79" t="s">
        <v>239</v>
      </c>
      <c r="B806" s="81" t="s">
        <v>680</v>
      </c>
      <c r="C806" s="79" t="s">
        <v>67</v>
      </c>
      <c r="D806" s="79" t="s">
        <v>681</v>
      </c>
      <c r="E806" s="79" t="s">
        <v>627</v>
      </c>
      <c r="F806" s="79"/>
      <c r="G806" s="80" t="s">
        <v>245</v>
      </c>
      <c r="H806" s="112" t="n">
        <v>1</v>
      </c>
      <c r="I806" s="82" t="n">
        <v>171.81</v>
      </c>
      <c r="J806" s="82" t="n">
        <v>171.81</v>
      </c>
    </row>
    <row r="807" customFormat="false" ht="12.8" hidden="false" customHeight="true" outlineLevel="0" collapsed="false">
      <c r="A807" s="118" t="s">
        <v>248</v>
      </c>
      <c r="B807" s="119" t="s">
        <v>673</v>
      </c>
      <c r="C807" s="118" t="s">
        <v>67</v>
      </c>
      <c r="D807" s="118" t="s">
        <v>674</v>
      </c>
      <c r="E807" s="118" t="s">
        <v>251</v>
      </c>
      <c r="F807" s="118"/>
      <c r="G807" s="120" t="s">
        <v>675</v>
      </c>
      <c r="H807" s="121" t="n">
        <v>29.47</v>
      </c>
      <c r="I807" s="122" t="n">
        <v>5.83</v>
      </c>
      <c r="J807" s="122" t="n">
        <v>171.8101</v>
      </c>
    </row>
    <row r="808" customFormat="false" ht="12.8" hidden="false" customHeight="false" outlineLevel="0" collapsed="false">
      <c r="A808" s="123"/>
      <c r="B808" s="123"/>
      <c r="C808" s="123"/>
      <c r="D808" s="123"/>
      <c r="E808" s="123" t="s">
        <v>257</v>
      </c>
      <c r="F808" s="124" t="n">
        <v>0</v>
      </c>
      <c r="G808" s="123" t="s">
        <v>258</v>
      </c>
      <c r="H808" s="124" t="n">
        <v>0</v>
      </c>
      <c r="I808" s="123" t="s">
        <v>259</v>
      </c>
      <c r="J808" s="124" t="n">
        <v>0</v>
      </c>
    </row>
    <row r="809" customFormat="false" ht="12.8" hidden="false" customHeight="true" outlineLevel="0" collapsed="false">
      <c r="A809" s="123"/>
      <c r="B809" s="123"/>
      <c r="C809" s="123"/>
      <c r="D809" s="123"/>
      <c r="E809" s="123" t="s">
        <v>260</v>
      </c>
      <c r="F809" s="124" t="n">
        <v>38.97</v>
      </c>
      <c r="G809" s="123"/>
      <c r="H809" s="125" t="s">
        <v>261</v>
      </c>
      <c r="I809" s="125"/>
      <c r="J809" s="124" t="n">
        <v>210.78</v>
      </c>
    </row>
    <row r="810" customFormat="false" ht="12.8" hidden="false" customHeight="false" outlineLevel="0" collapsed="false">
      <c r="A810" s="128"/>
      <c r="B810" s="128"/>
      <c r="C810" s="128"/>
      <c r="D810" s="128"/>
      <c r="E810" s="128"/>
      <c r="F810" s="128"/>
      <c r="G810" s="128"/>
      <c r="H810" s="128"/>
      <c r="I810" s="128"/>
      <c r="J810" s="128"/>
    </row>
    <row r="811" customFormat="false" ht="14.15" hidden="false" customHeight="true" outlineLevel="0" collapsed="false">
      <c r="A811" s="109"/>
      <c r="B811" s="110" t="s">
        <v>231</v>
      </c>
      <c r="C811" s="109" t="s">
        <v>232</v>
      </c>
      <c r="D811" s="109" t="s">
        <v>233</v>
      </c>
      <c r="E811" s="109" t="s">
        <v>234</v>
      </c>
      <c r="F811" s="109"/>
      <c r="G811" s="111" t="s">
        <v>235</v>
      </c>
      <c r="H811" s="110" t="s">
        <v>236</v>
      </c>
      <c r="I811" s="110" t="s">
        <v>237</v>
      </c>
      <c r="J811" s="110" t="s">
        <v>238</v>
      </c>
    </row>
    <row r="812" customFormat="false" ht="46.25" hidden="false" customHeight="true" outlineLevel="0" collapsed="false">
      <c r="A812" s="79" t="s">
        <v>239</v>
      </c>
      <c r="B812" s="81" t="s">
        <v>332</v>
      </c>
      <c r="C812" s="79" t="s">
        <v>67</v>
      </c>
      <c r="D812" s="79" t="s">
        <v>333</v>
      </c>
      <c r="E812" s="79" t="s">
        <v>287</v>
      </c>
      <c r="F812" s="79"/>
      <c r="G812" s="80" t="s">
        <v>311</v>
      </c>
      <c r="H812" s="112" t="n">
        <v>1</v>
      </c>
      <c r="I812" s="82" t="n">
        <v>75.9</v>
      </c>
      <c r="J812" s="82" t="n">
        <v>75.9</v>
      </c>
    </row>
    <row r="813" customFormat="false" ht="46.25" hidden="false" customHeight="true" outlineLevel="0" collapsed="false">
      <c r="A813" s="113" t="s">
        <v>241</v>
      </c>
      <c r="B813" s="114" t="s">
        <v>692</v>
      </c>
      <c r="C813" s="113" t="s">
        <v>67</v>
      </c>
      <c r="D813" s="113" t="s">
        <v>693</v>
      </c>
      <c r="E813" s="113" t="s">
        <v>627</v>
      </c>
      <c r="F813" s="113"/>
      <c r="G813" s="115" t="s">
        <v>245</v>
      </c>
      <c r="H813" s="116" t="n">
        <v>1</v>
      </c>
      <c r="I813" s="117" t="n">
        <v>11.83</v>
      </c>
      <c r="J813" s="117" t="n">
        <v>11.83</v>
      </c>
    </row>
    <row r="814" customFormat="false" ht="46.25" hidden="false" customHeight="true" outlineLevel="0" collapsed="false">
      <c r="A814" s="113" t="s">
        <v>241</v>
      </c>
      <c r="B814" s="114" t="s">
        <v>694</v>
      </c>
      <c r="C814" s="113" t="s">
        <v>67</v>
      </c>
      <c r="D814" s="113" t="s">
        <v>695</v>
      </c>
      <c r="E814" s="113" t="s">
        <v>627</v>
      </c>
      <c r="F814" s="113"/>
      <c r="G814" s="115" t="s">
        <v>245</v>
      </c>
      <c r="H814" s="116" t="n">
        <v>1</v>
      </c>
      <c r="I814" s="117" t="n">
        <v>30.62</v>
      </c>
      <c r="J814" s="117" t="n">
        <v>30.62</v>
      </c>
    </row>
    <row r="815" customFormat="false" ht="23.85" hidden="false" customHeight="true" outlineLevel="0" collapsed="false">
      <c r="A815" s="113" t="s">
        <v>241</v>
      </c>
      <c r="B815" s="114" t="s">
        <v>696</v>
      </c>
      <c r="C815" s="113" t="s">
        <v>67</v>
      </c>
      <c r="D815" s="113" t="s">
        <v>697</v>
      </c>
      <c r="E815" s="113" t="s">
        <v>244</v>
      </c>
      <c r="F815" s="113"/>
      <c r="G815" s="115" t="s">
        <v>245</v>
      </c>
      <c r="H815" s="116" t="n">
        <v>1</v>
      </c>
      <c r="I815" s="117" t="n">
        <v>28.68</v>
      </c>
      <c r="J815" s="117" t="n">
        <v>28.68</v>
      </c>
    </row>
    <row r="816" customFormat="false" ht="46.25" hidden="false" customHeight="true" outlineLevel="0" collapsed="false">
      <c r="A816" s="113" t="s">
        <v>241</v>
      </c>
      <c r="B816" s="114" t="s">
        <v>698</v>
      </c>
      <c r="C816" s="113" t="s">
        <v>67</v>
      </c>
      <c r="D816" s="113" t="s">
        <v>699</v>
      </c>
      <c r="E816" s="113" t="s">
        <v>627</v>
      </c>
      <c r="F816" s="113"/>
      <c r="G816" s="115" t="s">
        <v>245</v>
      </c>
      <c r="H816" s="116" t="n">
        <v>1</v>
      </c>
      <c r="I816" s="117" t="n">
        <v>4.77</v>
      </c>
      <c r="J816" s="117" t="n">
        <v>4.77</v>
      </c>
    </row>
    <row r="817" customFormat="false" ht="12.8" hidden="false" customHeight="false" outlineLevel="0" collapsed="false">
      <c r="A817" s="123"/>
      <c r="B817" s="123"/>
      <c r="C817" s="123"/>
      <c r="D817" s="123"/>
      <c r="E817" s="123" t="s">
        <v>257</v>
      </c>
      <c r="F817" s="124" t="n">
        <v>23.43</v>
      </c>
      <c r="G817" s="123" t="s">
        <v>258</v>
      </c>
      <c r="H817" s="124" t="n">
        <v>0</v>
      </c>
      <c r="I817" s="123" t="s">
        <v>259</v>
      </c>
      <c r="J817" s="124" t="n">
        <v>23.43</v>
      </c>
    </row>
    <row r="818" customFormat="false" ht="12.8" hidden="false" customHeight="true" outlineLevel="0" collapsed="false">
      <c r="A818" s="123"/>
      <c r="B818" s="123"/>
      <c r="C818" s="123"/>
      <c r="D818" s="123"/>
      <c r="E818" s="123" t="s">
        <v>260</v>
      </c>
      <c r="F818" s="124" t="n">
        <v>17.21</v>
      </c>
      <c r="G818" s="123"/>
      <c r="H818" s="125" t="s">
        <v>261</v>
      </c>
      <c r="I818" s="125"/>
      <c r="J818" s="124" t="n">
        <v>93.11</v>
      </c>
    </row>
    <row r="819" customFormat="false" ht="12.8" hidden="false" customHeight="false" outlineLevel="0" collapsed="false">
      <c r="A819" s="128"/>
      <c r="B819" s="128"/>
      <c r="C819" s="128"/>
      <c r="D819" s="128"/>
      <c r="E819" s="128"/>
      <c r="F819" s="128"/>
      <c r="G819" s="128"/>
      <c r="H819" s="128"/>
      <c r="I819" s="128"/>
      <c r="J819" s="128"/>
    </row>
    <row r="820" customFormat="false" ht="14.15" hidden="false" customHeight="true" outlineLevel="0" collapsed="false">
      <c r="A820" s="109"/>
      <c r="B820" s="110" t="s">
        <v>231</v>
      </c>
      <c r="C820" s="109" t="s">
        <v>232</v>
      </c>
      <c r="D820" s="109" t="s">
        <v>233</v>
      </c>
      <c r="E820" s="109" t="s">
        <v>234</v>
      </c>
      <c r="F820" s="109"/>
      <c r="G820" s="111" t="s">
        <v>235</v>
      </c>
      <c r="H820" s="110" t="s">
        <v>236</v>
      </c>
      <c r="I820" s="110" t="s">
        <v>237</v>
      </c>
      <c r="J820" s="110" t="s">
        <v>238</v>
      </c>
    </row>
    <row r="821" customFormat="false" ht="46.25" hidden="false" customHeight="true" outlineLevel="0" collapsed="false">
      <c r="A821" s="79" t="s">
        <v>239</v>
      </c>
      <c r="B821" s="81" t="s">
        <v>334</v>
      </c>
      <c r="C821" s="79" t="s">
        <v>67</v>
      </c>
      <c r="D821" s="79" t="s">
        <v>335</v>
      </c>
      <c r="E821" s="79" t="s">
        <v>287</v>
      </c>
      <c r="F821" s="79"/>
      <c r="G821" s="80" t="s">
        <v>288</v>
      </c>
      <c r="H821" s="112" t="n">
        <v>1</v>
      </c>
      <c r="I821" s="82" t="n">
        <v>317.65</v>
      </c>
      <c r="J821" s="82" t="n">
        <v>317.65</v>
      </c>
    </row>
    <row r="822" customFormat="false" ht="46.25" hidden="false" customHeight="true" outlineLevel="0" collapsed="false">
      <c r="A822" s="113" t="s">
        <v>241</v>
      </c>
      <c r="B822" s="114" t="s">
        <v>692</v>
      </c>
      <c r="C822" s="113" t="s">
        <v>67</v>
      </c>
      <c r="D822" s="113" t="s">
        <v>693</v>
      </c>
      <c r="E822" s="113" t="s">
        <v>627</v>
      </c>
      <c r="F822" s="113"/>
      <c r="G822" s="115" t="s">
        <v>245</v>
      </c>
      <c r="H822" s="116" t="n">
        <v>1</v>
      </c>
      <c r="I822" s="117" t="n">
        <v>11.83</v>
      </c>
      <c r="J822" s="117" t="n">
        <v>11.83</v>
      </c>
    </row>
    <row r="823" customFormat="false" ht="46.25" hidden="false" customHeight="true" outlineLevel="0" collapsed="false">
      <c r="A823" s="113" t="s">
        <v>241</v>
      </c>
      <c r="B823" s="114" t="s">
        <v>700</v>
      </c>
      <c r="C823" s="113" t="s">
        <v>67</v>
      </c>
      <c r="D823" s="113" t="s">
        <v>701</v>
      </c>
      <c r="E823" s="113" t="s">
        <v>627</v>
      </c>
      <c r="F823" s="113"/>
      <c r="G823" s="115" t="s">
        <v>245</v>
      </c>
      <c r="H823" s="116" t="n">
        <v>1</v>
      </c>
      <c r="I823" s="117" t="n">
        <v>187.49</v>
      </c>
      <c r="J823" s="117" t="n">
        <v>187.49</v>
      </c>
    </row>
    <row r="824" customFormat="false" ht="23.85" hidden="false" customHeight="true" outlineLevel="0" collapsed="false">
      <c r="A824" s="113" t="s">
        <v>241</v>
      </c>
      <c r="B824" s="114" t="s">
        <v>696</v>
      </c>
      <c r="C824" s="113" t="s">
        <v>67</v>
      </c>
      <c r="D824" s="113" t="s">
        <v>697</v>
      </c>
      <c r="E824" s="113" t="s">
        <v>244</v>
      </c>
      <c r="F824" s="113"/>
      <c r="G824" s="115" t="s">
        <v>245</v>
      </c>
      <c r="H824" s="116" t="n">
        <v>1</v>
      </c>
      <c r="I824" s="117" t="n">
        <v>28.68</v>
      </c>
      <c r="J824" s="117" t="n">
        <v>28.68</v>
      </c>
    </row>
    <row r="825" customFormat="false" ht="46.25" hidden="false" customHeight="true" outlineLevel="0" collapsed="false">
      <c r="A825" s="113" t="s">
        <v>241</v>
      </c>
      <c r="B825" s="114" t="s">
        <v>694</v>
      </c>
      <c r="C825" s="113" t="s">
        <v>67</v>
      </c>
      <c r="D825" s="113" t="s">
        <v>695</v>
      </c>
      <c r="E825" s="113" t="s">
        <v>627</v>
      </c>
      <c r="F825" s="113"/>
      <c r="G825" s="115" t="s">
        <v>245</v>
      </c>
      <c r="H825" s="116" t="n">
        <v>1</v>
      </c>
      <c r="I825" s="117" t="n">
        <v>30.62</v>
      </c>
      <c r="J825" s="117" t="n">
        <v>30.62</v>
      </c>
    </row>
    <row r="826" customFormat="false" ht="46.25" hidden="false" customHeight="true" outlineLevel="0" collapsed="false">
      <c r="A826" s="113" t="s">
        <v>241</v>
      </c>
      <c r="B826" s="114" t="s">
        <v>702</v>
      </c>
      <c r="C826" s="113" t="s">
        <v>67</v>
      </c>
      <c r="D826" s="113" t="s">
        <v>703</v>
      </c>
      <c r="E826" s="113" t="s">
        <v>627</v>
      </c>
      <c r="F826" s="113"/>
      <c r="G826" s="115" t="s">
        <v>245</v>
      </c>
      <c r="H826" s="116" t="n">
        <v>1</v>
      </c>
      <c r="I826" s="117" t="n">
        <v>54.26</v>
      </c>
      <c r="J826" s="117" t="n">
        <v>54.26</v>
      </c>
    </row>
    <row r="827" customFormat="false" ht="46.25" hidden="false" customHeight="true" outlineLevel="0" collapsed="false">
      <c r="A827" s="113" t="s">
        <v>241</v>
      </c>
      <c r="B827" s="114" t="s">
        <v>698</v>
      </c>
      <c r="C827" s="113" t="s">
        <v>67</v>
      </c>
      <c r="D827" s="113" t="s">
        <v>699</v>
      </c>
      <c r="E827" s="113" t="s">
        <v>627</v>
      </c>
      <c r="F827" s="113"/>
      <c r="G827" s="115" t="s">
        <v>245</v>
      </c>
      <c r="H827" s="116" t="n">
        <v>1</v>
      </c>
      <c r="I827" s="117" t="n">
        <v>4.77</v>
      </c>
      <c r="J827" s="117" t="n">
        <v>4.77</v>
      </c>
    </row>
    <row r="828" customFormat="false" ht="12.8" hidden="false" customHeight="false" outlineLevel="0" collapsed="false">
      <c r="A828" s="123"/>
      <c r="B828" s="123"/>
      <c r="C828" s="123"/>
      <c r="D828" s="123"/>
      <c r="E828" s="123" t="s">
        <v>257</v>
      </c>
      <c r="F828" s="124" t="n">
        <v>23.43</v>
      </c>
      <c r="G828" s="123" t="s">
        <v>258</v>
      </c>
      <c r="H828" s="124" t="n">
        <v>0</v>
      </c>
      <c r="I828" s="123" t="s">
        <v>259</v>
      </c>
      <c r="J828" s="124" t="n">
        <v>23.43</v>
      </c>
    </row>
    <row r="829" customFormat="false" ht="12.8" hidden="false" customHeight="true" outlineLevel="0" collapsed="false">
      <c r="A829" s="123"/>
      <c r="B829" s="123"/>
      <c r="C829" s="123"/>
      <c r="D829" s="123"/>
      <c r="E829" s="123" t="s">
        <v>260</v>
      </c>
      <c r="F829" s="124" t="n">
        <v>72.04</v>
      </c>
      <c r="G829" s="123"/>
      <c r="H829" s="125" t="s">
        <v>261</v>
      </c>
      <c r="I829" s="125"/>
      <c r="J829" s="124" t="n">
        <v>389.69</v>
      </c>
    </row>
    <row r="830" customFormat="false" ht="12.8" hidden="false" customHeight="false" outlineLevel="0" collapsed="false">
      <c r="A830" s="128"/>
      <c r="B830" s="128"/>
      <c r="C830" s="128"/>
      <c r="D830" s="128"/>
      <c r="E830" s="128"/>
      <c r="F830" s="128"/>
      <c r="G830" s="128"/>
      <c r="H830" s="128"/>
      <c r="I830" s="128"/>
      <c r="J830" s="128"/>
    </row>
    <row r="831" customFormat="false" ht="14.15" hidden="false" customHeight="true" outlineLevel="0" collapsed="false">
      <c r="A831" s="109"/>
      <c r="B831" s="110" t="s">
        <v>231</v>
      </c>
      <c r="C831" s="109" t="s">
        <v>232</v>
      </c>
      <c r="D831" s="109" t="s">
        <v>233</v>
      </c>
      <c r="E831" s="109" t="s">
        <v>234</v>
      </c>
      <c r="F831" s="109"/>
      <c r="G831" s="111" t="s">
        <v>235</v>
      </c>
      <c r="H831" s="110" t="s">
        <v>236</v>
      </c>
      <c r="I831" s="110" t="s">
        <v>237</v>
      </c>
      <c r="J831" s="110" t="s">
        <v>238</v>
      </c>
    </row>
    <row r="832" customFormat="false" ht="46.25" hidden="false" customHeight="true" outlineLevel="0" collapsed="false">
      <c r="A832" s="79" t="s">
        <v>239</v>
      </c>
      <c r="B832" s="81" t="s">
        <v>694</v>
      </c>
      <c r="C832" s="79" t="s">
        <v>67</v>
      </c>
      <c r="D832" s="79" t="s">
        <v>695</v>
      </c>
      <c r="E832" s="79" t="s">
        <v>627</v>
      </c>
      <c r="F832" s="79"/>
      <c r="G832" s="80" t="s">
        <v>245</v>
      </c>
      <c r="H832" s="112" t="n">
        <v>1</v>
      </c>
      <c r="I832" s="82" t="n">
        <v>30.62</v>
      </c>
      <c r="J832" s="82" t="n">
        <v>30.62</v>
      </c>
    </row>
    <row r="833" customFormat="false" ht="35.05" hidden="false" customHeight="true" outlineLevel="0" collapsed="false">
      <c r="A833" s="118" t="s">
        <v>248</v>
      </c>
      <c r="B833" s="119" t="s">
        <v>669</v>
      </c>
      <c r="C833" s="118" t="s">
        <v>67</v>
      </c>
      <c r="D833" s="118" t="s">
        <v>670</v>
      </c>
      <c r="E833" s="118" t="s">
        <v>636</v>
      </c>
      <c r="F833" s="118"/>
      <c r="G833" s="120" t="s">
        <v>64</v>
      </c>
      <c r="H833" s="121" t="n">
        <v>3.43E-005</v>
      </c>
      <c r="I833" s="122" t="n">
        <v>745573.13</v>
      </c>
      <c r="J833" s="122" t="n">
        <v>25.5731584</v>
      </c>
    </row>
    <row r="834" customFormat="false" ht="46.25" hidden="false" customHeight="true" outlineLevel="0" collapsed="false">
      <c r="A834" s="118" t="s">
        <v>248</v>
      </c>
      <c r="B834" s="119" t="s">
        <v>704</v>
      </c>
      <c r="C834" s="118" t="s">
        <v>67</v>
      </c>
      <c r="D834" s="118" t="s">
        <v>705</v>
      </c>
      <c r="E834" s="118" t="s">
        <v>636</v>
      </c>
      <c r="F834" s="118"/>
      <c r="G834" s="120" t="s">
        <v>64</v>
      </c>
      <c r="H834" s="121" t="n">
        <v>5.51E-005</v>
      </c>
      <c r="I834" s="122" t="n">
        <v>91750</v>
      </c>
      <c r="J834" s="122" t="n">
        <v>5.055425</v>
      </c>
    </row>
    <row r="835" customFormat="false" ht="12.8" hidden="false" customHeight="false" outlineLevel="0" collapsed="false">
      <c r="A835" s="123"/>
      <c r="B835" s="123"/>
      <c r="C835" s="123"/>
      <c r="D835" s="123"/>
      <c r="E835" s="123" t="s">
        <v>257</v>
      </c>
      <c r="F835" s="124" t="n">
        <v>0</v>
      </c>
      <c r="G835" s="123" t="s">
        <v>258</v>
      </c>
      <c r="H835" s="124" t="n">
        <v>0</v>
      </c>
      <c r="I835" s="123" t="s">
        <v>259</v>
      </c>
      <c r="J835" s="124" t="n">
        <v>0</v>
      </c>
    </row>
    <row r="836" customFormat="false" ht="12.8" hidden="false" customHeight="true" outlineLevel="0" collapsed="false">
      <c r="A836" s="123"/>
      <c r="B836" s="123"/>
      <c r="C836" s="123"/>
      <c r="D836" s="123"/>
      <c r="E836" s="123" t="s">
        <v>260</v>
      </c>
      <c r="F836" s="124" t="n">
        <v>6.94</v>
      </c>
      <c r="G836" s="123"/>
      <c r="H836" s="125" t="s">
        <v>261</v>
      </c>
      <c r="I836" s="125"/>
      <c r="J836" s="124" t="n">
        <v>37.56</v>
      </c>
    </row>
    <row r="837" customFormat="false" ht="12.8" hidden="false" customHeight="false" outlineLevel="0" collapsed="false">
      <c r="A837" s="128"/>
      <c r="B837" s="128"/>
      <c r="C837" s="128"/>
      <c r="D837" s="128"/>
      <c r="E837" s="128"/>
      <c r="F837" s="128"/>
      <c r="G837" s="128"/>
      <c r="H837" s="128"/>
      <c r="I837" s="128"/>
      <c r="J837" s="128"/>
    </row>
    <row r="838" customFormat="false" ht="14.15" hidden="false" customHeight="true" outlineLevel="0" collapsed="false">
      <c r="A838" s="109"/>
      <c r="B838" s="110" t="s">
        <v>231</v>
      </c>
      <c r="C838" s="109" t="s">
        <v>232</v>
      </c>
      <c r="D838" s="109" t="s">
        <v>233</v>
      </c>
      <c r="E838" s="109" t="s">
        <v>234</v>
      </c>
      <c r="F838" s="109"/>
      <c r="G838" s="111" t="s">
        <v>235</v>
      </c>
      <c r="H838" s="110" t="s">
        <v>236</v>
      </c>
      <c r="I838" s="110" t="s">
        <v>237</v>
      </c>
      <c r="J838" s="110" t="s">
        <v>238</v>
      </c>
    </row>
    <row r="839" customFormat="false" ht="46.25" hidden="false" customHeight="true" outlineLevel="0" collapsed="false">
      <c r="A839" s="79" t="s">
        <v>239</v>
      </c>
      <c r="B839" s="81" t="s">
        <v>698</v>
      </c>
      <c r="C839" s="79" t="s">
        <v>67</v>
      </c>
      <c r="D839" s="79" t="s">
        <v>699</v>
      </c>
      <c r="E839" s="79" t="s">
        <v>627</v>
      </c>
      <c r="F839" s="79"/>
      <c r="G839" s="80" t="s">
        <v>245</v>
      </c>
      <c r="H839" s="112" t="n">
        <v>1</v>
      </c>
      <c r="I839" s="82" t="n">
        <v>4.77</v>
      </c>
      <c r="J839" s="82" t="n">
        <v>4.77</v>
      </c>
    </row>
    <row r="840" customFormat="false" ht="35.05" hidden="false" customHeight="true" outlineLevel="0" collapsed="false">
      <c r="A840" s="118" t="s">
        <v>248</v>
      </c>
      <c r="B840" s="119" t="s">
        <v>669</v>
      </c>
      <c r="C840" s="118" t="s">
        <v>67</v>
      </c>
      <c r="D840" s="118" t="s">
        <v>670</v>
      </c>
      <c r="E840" s="118" t="s">
        <v>636</v>
      </c>
      <c r="F840" s="118"/>
      <c r="G840" s="120" t="s">
        <v>64</v>
      </c>
      <c r="H840" s="121" t="n">
        <v>5.7E-006</v>
      </c>
      <c r="I840" s="122" t="n">
        <v>745573.13</v>
      </c>
      <c r="J840" s="122" t="n">
        <v>4.2497668</v>
      </c>
    </row>
    <row r="841" customFormat="false" ht="46.25" hidden="false" customHeight="true" outlineLevel="0" collapsed="false">
      <c r="A841" s="118" t="s">
        <v>248</v>
      </c>
      <c r="B841" s="119" t="s">
        <v>704</v>
      </c>
      <c r="C841" s="118" t="s">
        <v>67</v>
      </c>
      <c r="D841" s="118" t="s">
        <v>705</v>
      </c>
      <c r="E841" s="118" t="s">
        <v>636</v>
      </c>
      <c r="F841" s="118"/>
      <c r="G841" s="120" t="s">
        <v>64</v>
      </c>
      <c r="H841" s="121" t="n">
        <v>5.8E-006</v>
      </c>
      <c r="I841" s="122" t="n">
        <v>91750</v>
      </c>
      <c r="J841" s="122" t="n">
        <v>0.53215</v>
      </c>
    </row>
    <row r="842" customFormat="false" ht="12.8" hidden="false" customHeight="false" outlineLevel="0" collapsed="false">
      <c r="A842" s="123"/>
      <c r="B842" s="123"/>
      <c r="C842" s="123"/>
      <c r="D842" s="123"/>
      <c r="E842" s="123" t="s">
        <v>257</v>
      </c>
      <c r="F842" s="124" t="n">
        <v>0</v>
      </c>
      <c r="G842" s="123" t="s">
        <v>258</v>
      </c>
      <c r="H842" s="124" t="n">
        <v>0</v>
      </c>
      <c r="I842" s="123" t="s">
        <v>259</v>
      </c>
      <c r="J842" s="124" t="n">
        <v>0</v>
      </c>
    </row>
    <row r="843" customFormat="false" ht="12.8" hidden="false" customHeight="true" outlineLevel="0" collapsed="false">
      <c r="A843" s="123"/>
      <c r="B843" s="123"/>
      <c r="C843" s="123"/>
      <c r="D843" s="123"/>
      <c r="E843" s="123" t="s">
        <v>260</v>
      </c>
      <c r="F843" s="124" t="n">
        <v>1.08</v>
      </c>
      <c r="G843" s="123"/>
      <c r="H843" s="125" t="s">
        <v>261</v>
      </c>
      <c r="I843" s="125"/>
      <c r="J843" s="124" t="n">
        <v>5.85</v>
      </c>
    </row>
    <row r="844" customFormat="false" ht="12.8" hidden="false" customHeight="false" outlineLevel="0" collapsed="false">
      <c r="A844" s="128"/>
      <c r="B844" s="128"/>
      <c r="C844" s="128"/>
      <c r="D844" s="128"/>
      <c r="E844" s="128"/>
      <c r="F844" s="128"/>
      <c r="G844" s="128"/>
      <c r="H844" s="128"/>
      <c r="I844" s="128"/>
      <c r="J844" s="128"/>
    </row>
    <row r="845" customFormat="false" ht="14.15" hidden="false" customHeight="true" outlineLevel="0" collapsed="false">
      <c r="A845" s="109"/>
      <c r="B845" s="110" t="s">
        <v>231</v>
      </c>
      <c r="C845" s="109" t="s">
        <v>232</v>
      </c>
      <c r="D845" s="109" t="s">
        <v>233</v>
      </c>
      <c r="E845" s="109" t="s">
        <v>234</v>
      </c>
      <c r="F845" s="109"/>
      <c r="G845" s="111" t="s">
        <v>235</v>
      </c>
      <c r="H845" s="110" t="s">
        <v>236</v>
      </c>
      <c r="I845" s="110" t="s">
        <v>237</v>
      </c>
      <c r="J845" s="110" t="s">
        <v>238</v>
      </c>
    </row>
    <row r="846" customFormat="false" ht="46.25" hidden="false" customHeight="true" outlineLevel="0" collapsed="false">
      <c r="A846" s="79" t="s">
        <v>239</v>
      </c>
      <c r="B846" s="81" t="s">
        <v>692</v>
      </c>
      <c r="C846" s="79" t="s">
        <v>67</v>
      </c>
      <c r="D846" s="79" t="s">
        <v>693</v>
      </c>
      <c r="E846" s="79" t="s">
        <v>627</v>
      </c>
      <c r="F846" s="79"/>
      <c r="G846" s="80" t="s">
        <v>245</v>
      </c>
      <c r="H846" s="112" t="n">
        <v>1</v>
      </c>
      <c r="I846" s="82" t="n">
        <v>11.83</v>
      </c>
      <c r="J846" s="82" t="n">
        <v>11.83</v>
      </c>
    </row>
    <row r="847" customFormat="false" ht="46.25" hidden="false" customHeight="true" outlineLevel="0" collapsed="false">
      <c r="A847" s="118" t="s">
        <v>248</v>
      </c>
      <c r="B847" s="119" t="s">
        <v>704</v>
      </c>
      <c r="C847" s="118" t="s">
        <v>67</v>
      </c>
      <c r="D847" s="118" t="s">
        <v>705</v>
      </c>
      <c r="E847" s="118" t="s">
        <v>636</v>
      </c>
      <c r="F847" s="118"/>
      <c r="G847" s="120" t="s">
        <v>64</v>
      </c>
      <c r="H847" s="121" t="n">
        <v>1.44E-005</v>
      </c>
      <c r="I847" s="122" t="n">
        <v>91750</v>
      </c>
      <c r="J847" s="122" t="n">
        <v>1.3212</v>
      </c>
    </row>
    <row r="848" customFormat="false" ht="35.05" hidden="false" customHeight="true" outlineLevel="0" collapsed="false">
      <c r="A848" s="118" t="s">
        <v>248</v>
      </c>
      <c r="B848" s="119" t="s">
        <v>669</v>
      </c>
      <c r="C848" s="118" t="s">
        <v>67</v>
      </c>
      <c r="D848" s="118" t="s">
        <v>670</v>
      </c>
      <c r="E848" s="118" t="s">
        <v>636</v>
      </c>
      <c r="F848" s="118"/>
      <c r="G848" s="120" t="s">
        <v>64</v>
      </c>
      <c r="H848" s="121" t="n">
        <v>1.41E-005</v>
      </c>
      <c r="I848" s="122" t="n">
        <v>745573.13</v>
      </c>
      <c r="J848" s="122" t="n">
        <v>10.5125811</v>
      </c>
    </row>
    <row r="849" customFormat="false" ht="12.8" hidden="false" customHeight="false" outlineLevel="0" collapsed="false">
      <c r="A849" s="123"/>
      <c r="B849" s="123"/>
      <c r="C849" s="123"/>
      <c r="D849" s="123"/>
      <c r="E849" s="123" t="s">
        <v>257</v>
      </c>
      <c r="F849" s="124" t="n">
        <v>0</v>
      </c>
      <c r="G849" s="123" t="s">
        <v>258</v>
      </c>
      <c r="H849" s="124" t="n">
        <v>0</v>
      </c>
      <c r="I849" s="123" t="s">
        <v>259</v>
      </c>
      <c r="J849" s="124" t="n">
        <v>0</v>
      </c>
    </row>
    <row r="850" customFormat="false" ht="12.8" hidden="false" customHeight="true" outlineLevel="0" collapsed="false">
      <c r="A850" s="123"/>
      <c r="B850" s="123"/>
      <c r="C850" s="123"/>
      <c r="D850" s="123"/>
      <c r="E850" s="123" t="s">
        <v>260</v>
      </c>
      <c r="F850" s="124" t="n">
        <v>2.68</v>
      </c>
      <c r="G850" s="123"/>
      <c r="H850" s="125" t="s">
        <v>261</v>
      </c>
      <c r="I850" s="125"/>
      <c r="J850" s="124" t="n">
        <v>14.51</v>
      </c>
    </row>
    <row r="851" customFormat="false" ht="12.8" hidden="false" customHeight="false" outlineLevel="0" collapsed="false">
      <c r="A851" s="128"/>
      <c r="B851" s="128"/>
      <c r="C851" s="128"/>
      <c r="D851" s="128"/>
      <c r="E851" s="128"/>
      <c r="F851" s="128"/>
      <c r="G851" s="128"/>
      <c r="H851" s="128"/>
      <c r="I851" s="128"/>
      <c r="J851" s="128"/>
    </row>
    <row r="852" customFormat="false" ht="14.15" hidden="false" customHeight="true" outlineLevel="0" collapsed="false">
      <c r="A852" s="109"/>
      <c r="B852" s="110" t="s">
        <v>231</v>
      </c>
      <c r="C852" s="109" t="s">
        <v>232</v>
      </c>
      <c r="D852" s="109" t="s">
        <v>233</v>
      </c>
      <c r="E852" s="109" t="s">
        <v>234</v>
      </c>
      <c r="F852" s="109"/>
      <c r="G852" s="111" t="s">
        <v>235</v>
      </c>
      <c r="H852" s="110" t="s">
        <v>236</v>
      </c>
      <c r="I852" s="110" t="s">
        <v>237</v>
      </c>
      <c r="J852" s="110" t="s">
        <v>238</v>
      </c>
    </row>
    <row r="853" customFormat="false" ht="46.25" hidden="false" customHeight="true" outlineLevel="0" collapsed="false">
      <c r="A853" s="79" t="s">
        <v>239</v>
      </c>
      <c r="B853" s="81" t="s">
        <v>702</v>
      </c>
      <c r="C853" s="79" t="s">
        <v>67</v>
      </c>
      <c r="D853" s="79" t="s">
        <v>703</v>
      </c>
      <c r="E853" s="79" t="s">
        <v>627</v>
      </c>
      <c r="F853" s="79"/>
      <c r="G853" s="80" t="s">
        <v>245</v>
      </c>
      <c r="H853" s="112" t="n">
        <v>1</v>
      </c>
      <c r="I853" s="82" t="n">
        <v>54.26</v>
      </c>
      <c r="J853" s="82" t="n">
        <v>54.26</v>
      </c>
    </row>
    <row r="854" customFormat="false" ht="35.05" hidden="false" customHeight="true" outlineLevel="0" collapsed="false">
      <c r="A854" s="118" t="s">
        <v>248</v>
      </c>
      <c r="B854" s="119" t="s">
        <v>669</v>
      </c>
      <c r="C854" s="118" t="s">
        <v>67</v>
      </c>
      <c r="D854" s="118" t="s">
        <v>670</v>
      </c>
      <c r="E854" s="118" t="s">
        <v>636</v>
      </c>
      <c r="F854" s="118"/>
      <c r="G854" s="120" t="s">
        <v>64</v>
      </c>
      <c r="H854" s="121" t="n">
        <v>6.43E-005</v>
      </c>
      <c r="I854" s="122" t="n">
        <v>745573.13</v>
      </c>
      <c r="J854" s="122" t="n">
        <v>47.9403523</v>
      </c>
    </row>
    <row r="855" customFormat="false" ht="46.25" hidden="false" customHeight="true" outlineLevel="0" collapsed="false">
      <c r="A855" s="118" t="s">
        <v>248</v>
      </c>
      <c r="B855" s="119" t="s">
        <v>704</v>
      </c>
      <c r="C855" s="118" t="s">
        <v>67</v>
      </c>
      <c r="D855" s="118" t="s">
        <v>705</v>
      </c>
      <c r="E855" s="118" t="s">
        <v>636</v>
      </c>
      <c r="F855" s="118"/>
      <c r="G855" s="120" t="s">
        <v>64</v>
      </c>
      <c r="H855" s="121" t="n">
        <v>6.89E-005</v>
      </c>
      <c r="I855" s="122" t="n">
        <v>91750</v>
      </c>
      <c r="J855" s="122" t="n">
        <v>6.321575</v>
      </c>
    </row>
    <row r="856" customFormat="false" ht="12.8" hidden="false" customHeight="false" outlineLevel="0" collapsed="false">
      <c r="A856" s="123"/>
      <c r="B856" s="123"/>
      <c r="C856" s="123"/>
      <c r="D856" s="123"/>
      <c r="E856" s="123" t="s">
        <v>257</v>
      </c>
      <c r="F856" s="124" t="n">
        <v>0</v>
      </c>
      <c r="G856" s="123" t="s">
        <v>258</v>
      </c>
      <c r="H856" s="124" t="n">
        <v>0</v>
      </c>
      <c r="I856" s="123" t="s">
        <v>259</v>
      </c>
      <c r="J856" s="124" t="n">
        <v>0</v>
      </c>
    </row>
    <row r="857" customFormat="false" ht="12.8" hidden="false" customHeight="true" outlineLevel="0" collapsed="false">
      <c r="A857" s="123"/>
      <c r="B857" s="123"/>
      <c r="C857" s="123"/>
      <c r="D857" s="123"/>
      <c r="E857" s="123" t="s">
        <v>260</v>
      </c>
      <c r="F857" s="124" t="n">
        <v>12.31</v>
      </c>
      <c r="G857" s="123"/>
      <c r="H857" s="125" t="s">
        <v>261</v>
      </c>
      <c r="I857" s="125"/>
      <c r="J857" s="124" t="n">
        <v>66.57</v>
      </c>
    </row>
    <row r="858" customFormat="false" ht="12.8" hidden="false" customHeight="false" outlineLevel="0" collapsed="false">
      <c r="A858" s="128"/>
      <c r="B858" s="128"/>
      <c r="C858" s="128"/>
      <c r="D858" s="128"/>
      <c r="E858" s="128"/>
      <c r="F858" s="128"/>
      <c r="G858" s="128"/>
      <c r="H858" s="128"/>
      <c r="I858" s="128"/>
      <c r="J858" s="128"/>
    </row>
    <row r="859" customFormat="false" ht="14.15" hidden="false" customHeight="true" outlineLevel="0" collapsed="false">
      <c r="A859" s="109"/>
      <c r="B859" s="110" t="s">
        <v>231</v>
      </c>
      <c r="C859" s="109" t="s">
        <v>232</v>
      </c>
      <c r="D859" s="109" t="s">
        <v>233</v>
      </c>
      <c r="E859" s="109" t="s">
        <v>234</v>
      </c>
      <c r="F859" s="109"/>
      <c r="G859" s="111" t="s">
        <v>235</v>
      </c>
      <c r="H859" s="110" t="s">
        <v>236</v>
      </c>
      <c r="I859" s="110" t="s">
        <v>237</v>
      </c>
      <c r="J859" s="110" t="s">
        <v>238</v>
      </c>
    </row>
    <row r="860" customFormat="false" ht="46.25" hidden="false" customHeight="true" outlineLevel="0" collapsed="false">
      <c r="A860" s="79" t="s">
        <v>239</v>
      </c>
      <c r="B860" s="81" t="s">
        <v>700</v>
      </c>
      <c r="C860" s="79" t="s">
        <v>67</v>
      </c>
      <c r="D860" s="79" t="s">
        <v>701</v>
      </c>
      <c r="E860" s="79" t="s">
        <v>627</v>
      </c>
      <c r="F860" s="79"/>
      <c r="G860" s="80" t="s">
        <v>245</v>
      </c>
      <c r="H860" s="112" t="n">
        <v>1</v>
      </c>
      <c r="I860" s="82" t="n">
        <v>187.49</v>
      </c>
      <c r="J860" s="82" t="n">
        <v>187.49</v>
      </c>
    </row>
    <row r="861" customFormat="false" ht="12.8" hidden="false" customHeight="true" outlineLevel="0" collapsed="false">
      <c r="A861" s="118" t="s">
        <v>248</v>
      </c>
      <c r="B861" s="119" t="s">
        <v>673</v>
      </c>
      <c r="C861" s="118" t="s">
        <v>67</v>
      </c>
      <c r="D861" s="118" t="s">
        <v>674</v>
      </c>
      <c r="E861" s="118" t="s">
        <v>251</v>
      </c>
      <c r="F861" s="118"/>
      <c r="G861" s="120" t="s">
        <v>675</v>
      </c>
      <c r="H861" s="121" t="n">
        <v>32.16</v>
      </c>
      <c r="I861" s="122" t="n">
        <v>5.83</v>
      </c>
      <c r="J861" s="122" t="n">
        <v>187.4928</v>
      </c>
    </row>
    <row r="862" customFormat="false" ht="12.8" hidden="false" customHeight="false" outlineLevel="0" collapsed="false">
      <c r="A862" s="123"/>
      <c r="B862" s="123"/>
      <c r="C862" s="123"/>
      <c r="D862" s="123"/>
      <c r="E862" s="123" t="s">
        <v>257</v>
      </c>
      <c r="F862" s="124" t="n">
        <v>0</v>
      </c>
      <c r="G862" s="123" t="s">
        <v>258</v>
      </c>
      <c r="H862" s="124" t="n">
        <v>0</v>
      </c>
      <c r="I862" s="123" t="s">
        <v>259</v>
      </c>
      <c r="J862" s="124" t="n">
        <v>0</v>
      </c>
    </row>
    <row r="863" customFormat="false" ht="12.8" hidden="false" customHeight="true" outlineLevel="0" collapsed="false">
      <c r="A863" s="123"/>
      <c r="B863" s="123"/>
      <c r="C863" s="123"/>
      <c r="D863" s="123"/>
      <c r="E863" s="123" t="s">
        <v>260</v>
      </c>
      <c r="F863" s="124" t="n">
        <v>42.52</v>
      </c>
      <c r="G863" s="123"/>
      <c r="H863" s="125" t="s">
        <v>261</v>
      </c>
      <c r="I863" s="125"/>
      <c r="J863" s="124" t="n">
        <v>230.01</v>
      </c>
    </row>
    <row r="864" customFormat="false" ht="12.8" hidden="false" customHeight="false" outlineLevel="0" collapsed="false">
      <c r="A864" s="128"/>
      <c r="B864" s="128"/>
      <c r="C864" s="128"/>
      <c r="D864" s="128"/>
      <c r="E864" s="128"/>
      <c r="F864" s="128"/>
      <c r="G864" s="128"/>
      <c r="H864" s="128"/>
      <c r="I864" s="128"/>
      <c r="J864" s="128"/>
    </row>
    <row r="865" customFormat="false" ht="14.15" hidden="false" customHeight="true" outlineLevel="0" collapsed="false">
      <c r="A865" s="109"/>
      <c r="B865" s="110" t="s">
        <v>231</v>
      </c>
      <c r="C865" s="109" t="s">
        <v>232</v>
      </c>
      <c r="D865" s="109" t="s">
        <v>233</v>
      </c>
      <c r="E865" s="109" t="s">
        <v>234</v>
      </c>
      <c r="F865" s="109"/>
      <c r="G865" s="111" t="s">
        <v>235</v>
      </c>
      <c r="H865" s="110" t="s">
        <v>236</v>
      </c>
      <c r="I865" s="110" t="s">
        <v>237</v>
      </c>
      <c r="J865" s="110" t="s">
        <v>238</v>
      </c>
    </row>
    <row r="866" customFormat="false" ht="46.25" hidden="false" customHeight="true" outlineLevel="0" collapsed="false">
      <c r="A866" s="79" t="s">
        <v>239</v>
      </c>
      <c r="B866" s="81" t="s">
        <v>458</v>
      </c>
      <c r="C866" s="79" t="s">
        <v>67</v>
      </c>
      <c r="D866" s="79" t="s">
        <v>459</v>
      </c>
      <c r="E866" s="79" t="s">
        <v>287</v>
      </c>
      <c r="F866" s="79"/>
      <c r="G866" s="80" t="s">
        <v>311</v>
      </c>
      <c r="H866" s="112" t="n">
        <v>1</v>
      </c>
      <c r="I866" s="82" t="n">
        <v>60.07</v>
      </c>
      <c r="J866" s="82" t="n">
        <v>60.07</v>
      </c>
    </row>
    <row r="867" customFormat="false" ht="46.25" hidden="false" customHeight="true" outlineLevel="0" collapsed="false">
      <c r="A867" s="113" t="s">
        <v>241</v>
      </c>
      <c r="B867" s="114" t="s">
        <v>706</v>
      </c>
      <c r="C867" s="113" t="s">
        <v>67</v>
      </c>
      <c r="D867" s="113" t="s">
        <v>707</v>
      </c>
      <c r="E867" s="113" t="s">
        <v>627</v>
      </c>
      <c r="F867" s="113"/>
      <c r="G867" s="115" t="s">
        <v>245</v>
      </c>
      <c r="H867" s="116" t="n">
        <v>1</v>
      </c>
      <c r="I867" s="117" t="n">
        <v>8.02</v>
      </c>
      <c r="J867" s="117" t="n">
        <v>8.02</v>
      </c>
    </row>
    <row r="868" customFormat="false" ht="46.25" hidden="false" customHeight="true" outlineLevel="0" collapsed="false">
      <c r="A868" s="113" t="s">
        <v>241</v>
      </c>
      <c r="B868" s="114" t="s">
        <v>708</v>
      </c>
      <c r="C868" s="113" t="s">
        <v>67</v>
      </c>
      <c r="D868" s="113" t="s">
        <v>709</v>
      </c>
      <c r="E868" s="113" t="s">
        <v>627</v>
      </c>
      <c r="F868" s="113"/>
      <c r="G868" s="115" t="s">
        <v>245</v>
      </c>
      <c r="H868" s="116" t="n">
        <v>1</v>
      </c>
      <c r="I868" s="117" t="n">
        <v>3.24</v>
      </c>
      <c r="J868" s="117" t="n">
        <v>3.24</v>
      </c>
    </row>
    <row r="869" customFormat="false" ht="23.85" hidden="false" customHeight="true" outlineLevel="0" collapsed="false">
      <c r="A869" s="113" t="s">
        <v>241</v>
      </c>
      <c r="B869" s="114" t="s">
        <v>696</v>
      </c>
      <c r="C869" s="113" t="s">
        <v>67</v>
      </c>
      <c r="D869" s="113" t="s">
        <v>697</v>
      </c>
      <c r="E869" s="113" t="s">
        <v>244</v>
      </c>
      <c r="F869" s="113"/>
      <c r="G869" s="115" t="s">
        <v>245</v>
      </c>
      <c r="H869" s="116" t="n">
        <v>1</v>
      </c>
      <c r="I869" s="117" t="n">
        <v>28.68</v>
      </c>
      <c r="J869" s="117" t="n">
        <v>28.68</v>
      </c>
    </row>
    <row r="870" customFormat="false" ht="46.25" hidden="false" customHeight="true" outlineLevel="0" collapsed="false">
      <c r="A870" s="113" t="s">
        <v>241</v>
      </c>
      <c r="B870" s="114" t="s">
        <v>710</v>
      </c>
      <c r="C870" s="113" t="s">
        <v>67</v>
      </c>
      <c r="D870" s="113" t="s">
        <v>711</v>
      </c>
      <c r="E870" s="113" t="s">
        <v>627</v>
      </c>
      <c r="F870" s="113"/>
      <c r="G870" s="115" t="s">
        <v>245</v>
      </c>
      <c r="H870" s="116" t="n">
        <v>1</v>
      </c>
      <c r="I870" s="117" t="n">
        <v>20.13</v>
      </c>
      <c r="J870" s="117" t="n">
        <v>20.13</v>
      </c>
    </row>
    <row r="871" customFormat="false" ht="12.8" hidden="false" customHeight="false" outlineLevel="0" collapsed="false">
      <c r="A871" s="123"/>
      <c r="B871" s="123"/>
      <c r="C871" s="123"/>
      <c r="D871" s="123"/>
      <c r="E871" s="123" t="s">
        <v>257</v>
      </c>
      <c r="F871" s="124" t="n">
        <v>23.43</v>
      </c>
      <c r="G871" s="123" t="s">
        <v>258</v>
      </c>
      <c r="H871" s="124" t="n">
        <v>0</v>
      </c>
      <c r="I871" s="123" t="s">
        <v>259</v>
      </c>
      <c r="J871" s="124" t="n">
        <v>23.43</v>
      </c>
    </row>
    <row r="872" customFormat="false" ht="12.8" hidden="false" customHeight="true" outlineLevel="0" collapsed="false">
      <c r="A872" s="123"/>
      <c r="B872" s="123"/>
      <c r="C872" s="123"/>
      <c r="D872" s="123"/>
      <c r="E872" s="123" t="s">
        <v>260</v>
      </c>
      <c r="F872" s="124" t="n">
        <v>13.62</v>
      </c>
      <c r="G872" s="123"/>
      <c r="H872" s="125" t="s">
        <v>261</v>
      </c>
      <c r="I872" s="125"/>
      <c r="J872" s="124" t="n">
        <v>73.69</v>
      </c>
    </row>
    <row r="873" customFormat="false" ht="12.8" hidden="false" customHeight="false" outlineLevel="0" collapsed="false">
      <c r="A873" s="128"/>
      <c r="B873" s="128"/>
      <c r="C873" s="128"/>
      <c r="D873" s="128"/>
      <c r="E873" s="128"/>
      <c r="F873" s="128"/>
      <c r="G873" s="128"/>
      <c r="H873" s="128"/>
      <c r="I873" s="128"/>
      <c r="J873" s="128"/>
    </row>
    <row r="874" customFormat="false" ht="14.15" hidden="false" customHeight="true" outlineLevel="0" collapsed="false">
      <c r="A874" s="109"/>
      <c r="B874" s="110" t="s">
        <v>231</v>
      </c>
      <c r="C874" s="109" t="s">
        <v>232</v>
      </c>
      <c r="D874" s="109" t="s">
        <v>233</v>
      </c>
      <c r="E874" s="109" t="s">
        <v>234</v>
      </c>
      <c r="F874" s="109"/>
      <c r="G874" s="111" t="s">
        <v>235</v>
      </c>
      <c r="H874" s="110" t="s">
        <v>236</v>
      </c>
      <c r="I874" s="110" t="s">
        <v>237</v>
      </c>
      <c r="J874" s="110" t="s">
        <v>238</v>
      </c>
    </row>
    <row r="875" customFormat="false" ht="46.25" hidden="false" customHeight="true" outlineLevel="0" collapsed="false">
      <c r="A875" s="79" t="s">
        <v>239</v>
      </c>
      <c r="B875" s="81" t="s">
        <v>453</v>
      </c>
      <c r="C875" s="79" t="s">
        <v>67</v>
      </c>
      <c r="D875" s="79" t="s">
        <v>454</v>
      </c>
      <c r="E875" s="79" t="s">
        <v>287</v>
      </c>
      <c r="F875" s="79"/>
      <c r="G875" s="80" t="s">
        <v>288</v>
      </c>
      <c r="H875" s="112" t="n">
        <v>1</v>
      </c>
      <c r="I875" s="82" t="n">
        <v>247.6</v>
      </c>
      <c r="J875" s="82" t="n">
        <v>247.6</v>
      </c>
    </row>
    <row r="876" customFormat="false" ht="46.25" hidden="false" customHeight="true" outlineLevel="0" collapsed="false">
      <c r="A876" s="113" t="s">
        <v>241</v>
      </c>
      <c r="B876" s="114" t="s">
        <v>710</v>
      </c>
      <c r="C876" s="113" t="s">
        <v>67</v>
      </c>
      <c r="D876" s="113" t="s">
        <v>711</v>
      </c>
      <c r="E876" s="113" t="s">
        <v>627</v>
      </c>
      <c r="F876" s="113"/>
      <c r="G876" s="115" t="s">
        <v>245</v>
      </c>
      <c r="H876" s="116" t="n">
        <v>1</v>
      </c>
      <c r="I876" s="117" t="n">
        <v>20.13</v>
      </c>
      <c r="J876" s="117" t="n">
        <v>20.13</v>
      </c>
    </row>
    <row r="877" customFormat="false" ht="23.85" hidden="false" customHeight="true" outlineLevel="0" collapsed="false">
      <c r="A877" s="113" t="s">
        <v>241</v>
      </c>
      <c r="B877" s="114" t="s">
        <v>696</v>
      </c>
      <c r="C877" s="113" t="s">
        <v>67</v>
      </c>
      <c r="D877" s="113" t="s">
        <v>697</v>
      </c>
      <c r="E877" s="113" t="s">
        <v>244</v>
      </c>
      <c r="F877" s="113"/>
      <c r="G877" s="115" t="s">
        <v>245</v>
      </c>
      <c r="H877" s="116" t="n">
        <v>1</v>
      </c>
      <c r="I877" s="117" t="n">
        <v>28.68</v>
      </c>
      <c r="J877" s="117" t="n">
        <v>28.68</v>
      </c>
    </row>
    <row r="878" customFormat="false" ht="46.25" hidden="false" customHeight="true" outlineLevel="0" collapsed="false">
      <c r="A878" s="113" t="s">
        <v>241</v>
      </c>
      <c r="B878" s="114" t="s">
        <v>712</v>
      </c>
      <c r="C878" s="113" t="s">
        <v>67</v>
      </c>
      <c r="D878" s="113" t="s">
        <v>713</v>
      </c>
      <c r="E878" s="113" t="s">
        <v>627</v>
      </c>
      <c r="F878" s="113"/>
      <c r="G878" s="115" t="s">
        <v>245</v>
      </c>
      <c r="H878" s="116" t="n">
        <v>1</v>
      </c>
      <c r="I878" s="117" t="n">
        <v>150.82</v>
      </c>
      <c r="J878" s="117" t="n">
        <v>150.82</v>
      </c>
    </row>
    <row r="879" customFormat="false" ht="46.25" hidden="false" customHeight="true" outlineLevel="0" collapsed="false">
      <c r="A879" s="113" t="s">
        <v>241</v>
      </c>
      <c r="B879" s="114" t="s">
        <v>706</v>
      </c>
      <c r="C879" s="113" t="s">
        <v>67</v>
      </c>
      <c r="D879" s="113" t="s">
        <v>707</v>
      </c>
      <c r="E879" s="113" t="s">
        <v>627</v>
      </c>
      <c r="F879" s="113"/>
      <c r="G879" s="115" t="s">
        <v>245</v>
      </c>
      <c r="H879" s="116" t="n">
        <v>1</v>
      </c>
      <c r="I879" s="117" t="n">
        <v>8.02</v>
      </c>
      <c r="J879" s="117" t="n">
        <v>8.02</v>
      </c>
    </row>
    <row r="880" customFormat="false" ht="46.25" hidden="false" customHeight="true" outlineLevel="0" collapsed="false">
      <c r="A880" s="113" t="s">
        <v>241</v>
      </c>
      <c r="B880" s="114" t="s">
        <v>714</v>
      </c>
      <c r="C880" s="113" t="s">
        <v>67</v>
      </c>
      <c r="D880" s="113" t="s">
        <v>715</v>
      </c>
      <c r="E880" s="113" t="s">
        <v>627</v>
      </c>
      <c r="F880" s="113"/>
      <c r="G880" s="115" t="s">
        <v>245</v>
      </c>
      <c r="H880" s="116" t="n">
        <v>1</v>
      </c>
      <c r="I880" s="117" t="n">
        <v>36.71</v>
      </c>
      <c r="J880" s="117" t="n">
        <v>36.71</v>
      </c>
    </row>
    <row r="881" customFormat="false" ht="46.25" hidden="false" customHeight="true" outlineLevel="0" collapsed="false">
      <c r="A881" s="113" t="s">
        <v>241</v>
      </c>
      <c r="B881" s="114" t="s">
        <v>708</v>
      </c>
      <c r="C881" s="113" t="s">
        <v>67</v>
      </c>
      <c r="D881" s="113" t="s">
        <v>709</v>
      </c>
      <c r="E881" s="113" t="s">
        <v>627</v>
      </c>
      <c r="F881" s="113"/>
      <c r="G881" s="115" t="s">
        <v>245</v>
      </c>
      <c r="H881" s="116" t="n">
        <v>1</v>
      </c>
      <c r="I881" s="117" t="n">
        <v>3.24</v>
      </c>
      <c r="J881" s="117" t="n">
        <v>3.24</v>
      </c>
    </row>
    <row r="882" customFormat="false" ht="12.8" hidden="false" customHeight="false" outlineLevel="0" collapsed="false">
      <c r="A882" s="123"/>
      <c r="B882" s="123"/>
      <c r="C882" s="123"/>
      <c r="D882" s="123"/>
      <c r="E882" s="123" t="s">
        <v>257</v>
      </c>
      <c r="F882" s="124" t="n">
        <v>23.43</v>
      </c>
      <c r="G882" s="123" t="s">
        <v>258</v>
      </c>
      <c r="H882" s="124" t="n">
        <v>0</v>
      </c>
      <c r="I882" s="123" t="s">
        <v>259</v>
      </c>
      <c r="J882" s="124" t="n">
        <v>23.43</v>
      </c>
    </row>
    <row r="883" customFormat="false" ht="12.8" hidden="false" customHeight="true" outlineLevel="0" collapsed="false">
      <c r="A883" s="123"/>
      <c r="B883" s="123"/>
      <c r="C883" s="123"/>
      <c r="D883" s="123"/>
      <c r="E883" s="123" t="s">
        <v>260</v>
      </c>
      <c r="F883" s="124" t="n">
        <v>56.16</v>
      </c>
      <c r="G883" s="123"/>
      <c r="H883" s="125" t="s">
        <v>261</v>
      </c>
      <c r="I883" s="125"/>
      <c r="J883" s="124" t="n">
        <v>303.76</v>
      </c>
    </row>
    <row r="884" customFormat="false" ht="12.8" hidden="false" customHeight="false" outlineLevel="0" collapsed="false">
      <c r="A884" s="128"/>
      <c r="B884" s="128"/>
      <c r="C884" s="128"/>
      <c r="D884" s="128"/>
      <c r="E884" s="128"/>
      <c r="F884" s="128"/>
      <c r="G884" s="128"/>
      <c r="H884" s="128"/>
      <c r="I884" s="128"/>
      <c r="J884" s="128"/>
    </row>
    <row r="885" customFormat="false" ht="14.15" hidden="false" customHeight="true" outlineLevel="0" collapsed="false">
      <c r="A885" s="109"/>
      <c r="B885" s="110" t="s">
        <v>231</v>
      </c>
      <c r="C885" s="109" t="s">
        <v>232</v>
      </c>
      <c r="D885" s="109" t="s">
        <v>233</v>
      </c>
      <c r="E885" s="109" t="s">
        <v>234</v>
      </c>
      <c r="F885" s="109"/>
      <c r="G885" s="111" t="s">
        <v>235</v>
      </c>
      <c r="H885" s="110" t="s">
        <v>236</v>
      </c>
      <c r="I885" s="110" t="s">
        <v>237</v>
      </c>
      <c r="J885" s="110" t="s">
        <v>238</v>
      </c>
    </row>
    <row r="886" customFormat="false" ht="46.25" hidden="false" customHeight="true" outlineLevel="0" collapsed="false">
      <c r="A886" s="79" t="s">
        <v>239</v>
      </c>
      <c r="B886" s="81" t="s">
        <v>710</v>
      </c>
      <c r="C886" s="79" t="s">
        <v>67</v>
      </c>
      <c r="D886" s="79" t="s">
        <v>711</v>
      </c>
      <c r="E886" s="79" t="s">
        <v>627</v>
      </c>
      <c r="F886" s="79"/>
      <c r="G886" s="80" t="s">
        <v>245</v>
      </c>
      <c r="H886" s="112" t="n">
        <v>1</v>
      </c>
      <c r="I886" s="82" t="n">
        <v>20.13</v>
      </c>
      <c r="J886" s="82" t="n">
        <v>20.13</v>
      </c>
    </row>
    <row r="887" customFormat="false" ht="35.05" hidden="false" customHeight="true" outlineLevel="0" collapsed="false">
      <c r="A887" s="118" t="s">
        <v>248</v>
      </c>
      <c r="B887" s="119" t="s">
        <v>716</v>
      </c>
      <c r="C887" s="118" t="s">
        <v>67</v>
      </c>
      <c r="D887" s="118" t="s">
        <v>717</v>
      </c>
      <c r="E887" s="118" t="s">
        <v>636</v>
      </c>
      <c r="F887" s="118"/>
      <c r="G887" s="120" t="s">
        <v>64</v>
      </c>
      <c r="H887" s="121" t="n">
        <v>3.43E-005</v>
      </c>
      <c r="I887" s="122" t="n">
        <v>538803.38</v>
      </c>
      <c r="J887" s="122" t="n">
        <v>18.4809559</v>
      </c>
    </row>
    <row r="888" customFormat="false" ht="35.05" hidden="false" customHeight="true" outlineLevel="0" collapsed="false">
      <c r="A888" s="118" t="s">
        <v>248</v>
      </c>
      <c r="B888" s="119" t="s">
        <v>718</v>
      </c>
      <c r="C888" s="118" t="s">
        <v>67</v>
      </c>
      <c r="D888" s="118" t="s">
        <v>719</v>
      </c>
      <c r="E888" s="118" t="s">
        <v>636</v>
      </c>
      <c r="F888" s="118"/>
      <c r="G888" s="120" t="s">
        <v>64</v>
      </c>
      <c r="H888" s="121" t="n">
        <v>5.51E-005</v>
      </c>
      <c r="I888" s="122" t="n">
        <v>30096.38</v>
      </c>
      <c r="J888" s="122" t="n">
        <v>1.6583105</v>
      </c>
    </row>
    <row r="889" customFormat="false" ht="12.8" hidden="false" customHeight="false" outlineLevel="0" collapsed="false">
      <c r="A889" s="123"/>
      <c r="B889" s="123"/>
      <c r="C889" s="123"/>
      <c r="D889" s="123"/>
      <c r="E889" s="123" t="s">
        <v>257</v>
      </c>
      <c r="F889" s="124" t="n">
        <v>0</v>
      </c>
      <c r="G889" s="123" t="s">
        <v>258</v>
      </c>
      <c r="H889" s="124" t="n">
        <v>0</v>
      </c>
      <c r="I889" s="123" t="s">
        <v>259</v>
      </c>
      <c r="J889" s="124" t="n">
        <v>0</v>
      </c>
    </row>
    <row r="890" customFormat="false" ht="12.8" hidden="false" customHeight="true" outlineLevel="0" collapsed="false">
      <c r="A890" s="123"/>
      <c r="B890" s="123"/>
      <c r="C890" s="123"/>
      <c r="D890" s="123"/>
      <c r="E890" s="123" t="s">
        <v>260</v>
      </c>
      <c r="F890" s="124" t="n">
        <v>4.57</v>
      </c>
      <c r="G890" s="123"/>
      <c r="H890" s="125" t="s">
        <v>261</v>
      </c>
      <c r="I890" s="125"/>
      <c r="J890" s="124" t="n">
        <v>24.7</v>
      </c>
    </row>
    <row r="891" customFormat="false" ht="12.8" hidden="false" customHeight="false" outlineLevel="0" collapsed="false">
      <c r="A891" s="128"/>
      <c r="B891" s="128"/>
      <c r="C891" s="128"/>
      <c r="D891" s="128"/>
      <c r="E891" s="128"/>
      <c r="F891" s="128"/>
      <c r="G891" s="128"/>
      <c r="H891" s="128"/>
      <c r="I891" s="128"/>
      <c r="J891" s="128"/>
    </row>
    <row r="892" customFormat="false" ht="14.15" hidden="false" customHeight="true" outlineLevel="0" collapsed="false">
      <c r="A892" s="109"/>
      <c r="B892" s="110" t="s">
        <v>231</v>
      </c>
      <c r="C892" s="109" t="s">
        <v>232</v>
      </c>
      <c r="D892" s="109" t="s">
        <v>233</v>
      </c>
      <c r="E892" s="109" t="s">
        <v>234</v>
      </c>
      <c r="F892" s="109"/>
      <c r="G892" s="111" t="s">
        <v>235</v>
      </c>
      <c r="H892" s="110" t="s">
        <v>236</v>
      </c>
      <c r="I892" s="110" t="s">
        <v>237</v>
      </c>
      <c r="J892" s="110" t="s">
        <v>238</v>
      </c>
    </row>
    <row r="893" customFormat="false" ht="46.25" hidden="false" customHeight="true" outlineLevel="0" collapsed="false">
      <c r="A893" s="79" t="s">
        <v>239</v>
      </c>
      <c r="B893" s="81" t="s">
        <v>708</v>
      </c>
      <c r="C893" s="79" t="s">
        <v>67</v>
      </c>
      <c r="D893" s="79" t="s">
        <v>709</v>
      </c>
      <c r="E893" s="79" t="s">
        <v>627</v>
      </c>
      <c r="F893" s="79"/>
      <c r="G893" s="80" t="s">
        <v>245</v>
      </c>
      <c r="H893" s="112" t="n">
        <v>1</v>
      </c>
      <c r="I893" s="82" t="n">
        <v>3.24</v>
      </c>
      <c r="J893" s="82" t="n">
        <v>3.24</v>
      </c>
    </row>
    <row r="894" customFormat="false" ht="35.05" hidden="false" customHeight="true" outlineLevel="0" collapsed="false">
      <c r="A894" s="118" t="s">
        <v>248</v>
      </c>
      <c r="B894" s="119" t="s">
        <v>718</v>
      </c>
      <c r="C894" s="118" t="s">
        <v>67</v>
      </c>
      <c r="D894" s="118" t="s">
        <v>719</v>
      </c>
      <c r="E894" s="118" t="s">
        <v>636</v>
      </c>
      <c r="F894" s="118"/>
      <c r="G894" s="120" t="s">
        <v>64</v>
      </c>
      <c r="H894" s="121" t="n">
        <v>5.8E-006</v>
      </c>
      <c r="I894" s="122" t="n">
        <v>30096.38</v>
      </c>
      <c r="J894" s="122" t="n">
        <v>0.174559</v>
      </c>
    </row>
    <row r="895" customFormat="false" ht="35.05" hidden="false" customHeight="true" outlineLevel="0" collapsed="false">
      <c r="A895" s="118" t="s">
        <v>248</v>
      </c>
      <c r="B895" s="119" t="s">
        <v>716</v>
      </c>
      <c r="C895" s="118" t="s">
        <v>67</v>
      </c>
      <c r="D895" s="118" t="s">
        <v>717</v>
      </c>
      <c r="E895" s="118" t="s">
        <v>636</v>
      </c>
      <c r="F895" s="118"/>
      <c r="G895" s="120" t="s">
        <v>64</v>
      </c>
      <c r="H895" s="121" t="n">
        <v>5.7E-006</v>
      </c>
      <c r="I895" s="122" t="n">
        <v>538803.38</v>
      </c>
      <c r="J895" s="122" t="n">
        <v>3.0711793</v>
      </c>
    </row>
    <row r="896" customFormat="false" ht="12.8" hidden="false" customHeight="false" outlineLevel="0" collapsed="false">
      <c r="A896" s="123"/>
      <c r="B896" s="123"/>
      <c r="C896" s="123"/>
      <c r="D896" s="123"/>
      <c r="E896" s="123" t="s">
        <v>257</v>
      </c>
      <c r="F896" s="124" t="n">
        <v>0</v>
      </c>
      <c r="G896" s="123" t="s">
        <v>258</v>
      </c>
      <c r="H896" s="124" t="n">
        <v>0</v>
      </c>
      <c r="I896" s="123" t="s">
        <v>259</v>
      </c>
      <c r="J896" s="124" t="n">
        <v>0</v>
      </c>
    </row>
    <row r="897" customFormat="false" ht="12.8" hidden="false" customHeight="true" outlineLevel="0" collapsed="false">
      <c r="A897" s="123"/>
      <c r="B897" s="123"/>
      <c r="C897" s="123"/>
      <c r="D897" s="123"/>
      <c r="E897" s="123" t="s">
        <v>260</v>
      </c>
      <c r="F897" s="124" t="n">
        <v>0.73</v>
      </c>
      <c r="G897" s="123"/>
      <c r="H897" s="125" t="s">
        <v>261</v>
      </c>
      <c r="I897" s="125"/>
      <c r="J897" s="124" t="n">
        <v>3.97</v>
      </c>
    </row>
    <row r="898" customFormat="false" ht="12.8" hidden="false" customHeight="false" outlineLevel="0" collapsed="false">
      <c r="A898" s="128"/>
      <c r="B898" s="128"/>
      <c r="C898" s="128"/>
      <c r="D898" s="128"/>
      <c r="E898" s="128"/>
      <c r="F898" s="128"/>
      <c r="G898" s="128"/>
      <c r="H898" s="128"/>
      <c r="I898" s="128"/>
      <c r="J898" s="128"/>
    </row>
    <row r="899" customFormat="false" ht="14.15" hidden="false" customHeight="true" outlineLevel="0" collapsed="false">
      <c r="A899" s="109"/>
      <c r="B899" s="110" t="s">
        <v>231</v>
      </c>
      <c r="C899" s="109" t="s">
        <v>232</v>
      </c>
      <c r="D899" s="109" t="s">
        <v>233</v>
      </c>
      <c r="E899" s="109" t="s">
        <v>234</v>
      </c>
      <c r="F899" s="109"/>
      <c r="G899" s="111" t="s">
        <v>235</v>
      </c>
      <c r="H899" s="110" t="s">
        <v>236</v>
      </c>
      <c r="I899" s="110" t="s">
        <v>237</v>
      </c>
      <c r="J899" s="110" t="s">
        <v>238</v>
      </c>
    </row>
    <row r="900" customFormat="false" ht="46.25" hidden="false" customHeight="true" outlineLevel="0" collapsed="false">
      <c r="A900" s="79" t="s">
        <v>239</v>
      </c>
      <c r="B900" s="81" t="s">
        <v>706</v>
      </c>
      <c r="C900" s="79" t="s">
        <v>67</v>
      </c>
      <c r="D900" s="79" t="s">
        <v>707</v>
      </c>
      <c r="E900" s="79" t="s">
        <v>627</v>
      </c>
      <c r="F900" s="79"/>
      <c r="G900" s="80" t="s">
        <v>245</v>
      </c>
      <c r="H900" s="112" t="n">
        <v>1</v>
      </c>
      <c r="I900" s="82" t="n">
        <v>8.02</v>
      </c>
      <c r="J900" s="82" t="n">
        <v>8.02</v>
      </c>
    </row>
    <row r="901" customFormat="false" ht="35.05" hidden="false" customHeight="true" outlineLevel="0" collapsed="false">
      <c r="A901" s="118" t="s">
        <v>248</v>
      </c>
      <c r="B901" s="119" t="s">
        <v>716</v>
      </c>
      <c r="C901" s="118" t="s">
        <v>67</v>
      </c>
      <c r="D901" s="118" t="s">
        <v>717</v>
      </c>
      <c r="E901" s="118" t="s">
        <v>636</v>
      </c>
      <c r="F901" s="118"/>
      <c r="G901" s="120" t="s">
        <v>64</v>
      </c>
      <c r="H901" s="121" t="n">
        <v>1.41E-005</v>
      </c>
      <c r="I901" s="122" t="n">
        <v>538803.38</v>
      </c>
      <c r="J901" s="122" t="n">
        <v>7.5971277</v>
      </c>
    </row>
    <row r="902" customFormat="false" ht="35.05" hidden="false" customHeight="true" outlineLevel="0" collapsed="false">
      <c r="A902" s="118" t="s">
        <v>248</v>
      </c>
      <c r="B902" s="119" t="s">
        <v>718</v>
      </c>
      <c r="C902" s="118" t="s">
        <v>67</v>
      </c>
      <c r="D902" s="118" t="s">
        <v>719</v>
      </c>
      <c r="E902" s="118" t="s">
        <v>636</v>
      </c>
      <c r="F902" s="118"/>
      <c r="G902" s="120" t="s">
        <v>64</v>
      </c>
      <c r="H902" s="121" t="n">
        <v>1.44E-005</v>
      </c>
      <c r="I902" s="122" t="n">
        <v>30096.38</v>
      </c>
      <c r="J902" s="122" t="n">
        <v>0.4333879</v>
      </c>
    </row>
    <row r="903" customFormat="false" ht="12.8" hidden="false" customHeight="false" outlineLevel="0" collapsed="false">
      <c r="A903" s="123"/>
      <c r="B903" s="123"/>
      <c r="C903" s="123"/>
      <c r="D903" s="123"/>
      <c r="E903" s="123" t="s">
        <v>257</v>
      </c>
      <c r="F903" s="124" t="n">
        <v>0</v>
      </c>
      <c r="G903" s="123" t="s">
        <v>258</v>
      </c>
      <c r="H903" s="124" t="n">
        <v>0</v>
      </c>
      <c r="I903" s="123" t="s">
        <v>259</v>
      </c>
      <c r="J903" s="124" t="n">
        <v>0</v>
      </c>
    </row>
    <row r="904" customFormat="false" ht="12.8" hidden="false" customHeight="true" outlineLevel="0" collapsed="false">
      <c r="A904" s="123"/>
      <c r="B904" s="123"/>
      <c r="C904" s="123"/>
      <c r="D904" s="123"/>
      <c r="E904" s="123" t="s">
        <v>260</v>
      </c>
      <c r="F904" s="124" t="n">
        <v>1.82</v>
      </c>
      <c r="G904" s="123"/>
      <c r="H904" s="125" t="s">
        <v>261</v>
      </c>
      <c r="I904" s="125"/>
      <c r="J904" s="124" t="n">
        <v>9.84</v>
      </c>
    </row>
    <row r="905" customFormat="false" ht="12.8" hidden="false" customHeight="false" outlineLevel="0" collapsed="false">
      <c r="A905" s="128"/>
      <c r="B905" s="128"/>
      <c r="C905" s="128"/>
      <c r="D905" s="128"/>
      <c r="E905" s="128"/>
      <c r="F905" s="128"/>
      <c r="G905" s="128"/>
      <c r="H905" s="128"/>
      <c r="I905" s="128"/>
      <c r="J905" s="128"/>
    </row>
    <row r="906" customFormat="false" ht="14.15" hidden="false" customHeight="true" outlineLevel="0" collapsed="false">
      <c r="A906" s="109"/>
      <c r="B906" s="110" t="s">
        <v>231</v>
      </c>
      <c r="C906" s="109" t="s">
        <v>232</v>
      </c>
      <c r="D906" s="109" t="s">
        <v>233</v>
      </c>
      <c r="E906" s="109" t="s">
        <v>234</v>
      </c>
      <c r="F906" s="109"/>
      <c r="G906" s="111" t="s">
        <v>235</v>
      </c>
      <c r="H906" s="110" t="s">
        <v>236</v>
      </c>
      <c r="I906" s="110" t="s">
        <v>237</v>
      </c>
      <c r="J906" s="110" t="s">
        <v>238</v>
      </c>
    </row>
    <row r="907" customFormat="false" ht="46.25" hidden="false" customHeight="true" outlineLevel="0" collapsed="false">
      <c r="A907" s="79" t="s">
        <v>239</v>
      </c>
      <c r="B907" s="81" t="s">
        <v>714</v>
      </c>
      <c r="C907" s="79" t="s">
        <v>67</v>
      </c>
      <c r="D907" s="79" t="s">
        <v>715</v>
      </c>
      <c r="E907" s="79" t="s">
        <v>627</v>
      </c>
      <c r="F907" s="79"/>
      <c r="G907" s="80" t="s">
        <v>245</v>
      </c>
      <c r="H907" s="112" t="n">
        <v>1</v>
      </c>
      <c r="I907" s="82" t="n">
        <v>36.71</v>
      </c>
      <c r="J907" s="82" t="n">
        <v>36.71</v>
      </c>
    </row>
    <row r="908" customFormat="false" ht="35.05" hidden="false" customHeight="true" outlineLevel="0" collapsed="false">
      <c r="A908" s="118" t="s">
        <v>248</v>
      </c>
      <c r="B908" s="119" t="s">
        <v>716</v>
      </c>
      <c r="C908" s="118" t="s">
        <v>67</v>
      </c>
      <c r="D908" s="118" t="s">
        <v>717</v>
      </c>
      <c r="E908" s="118" t="s">
        <v>636</v>
      </c>
      <c r="F908" s="118"/>
      <c r="G908" s="120" t="s">
        <v>64</v>
      </c>
      <c r="H908" s="121" t="n">
        <v>6.43E-005</v>
      </c>
      <c r="I908" s="122" t="n">
        <v>538803.38</v>
      </c>
      <c r="J908" s="122" t="n">
        <v>34.6450573</v>
      </c>
    </row>
    <row r="909" customFormat="false" ht="35.05" hidden="false" customHeight="true" outlineLevel="0" collapsed="false">
      <c r="A909" s="118" t="s">
        <v>248</v>
      </c>
      <c r="B909" s="119" t="s">
        <v>718</v>
      </c>
      <c r="C909" s="118" t="s">
        <v>67</v>
      </c>
      <c r="D909" s="118" t="s">
        <v>719</v>
      </c>
      <c r="E909" s="118" t="s">
        <v>636</v>
      </c>
      <c r="F909" s="118"/>
      <c r="G909" s="120" t="s">
        <v>64</v>
      </c>
      <c r="H909" s="121" t="n">
        <v>6.89E-005</v>
      </c>
      <c r="I909" s="122" t="n">
        <v>30096.38</v>
      </c>
      <c r="J909" s="122" t="n">
        <v>2.0736406</v>
      </c>
    </row>
    <row r="910" customFormat="false" ht="12.8" hidden="false" customHeight="false" outlineLevel="0" collapsed="false">
      <c r="A910" s="123"/>
      <c r="B910" s="123"/>
      <c r="C910" s="123"/>
      <c r="D910" s="123"/>
      <c r="E910" s="123" t="s">
        <v>257</v>
      </c>
      <c r="F910" s="124" t="n">
        <v>0</v>
      </c>
      <c r="G910" s="123" t="s">
        <v>258</v>
      </c>
      <c r="H910" s="124" t="n">
        <v>0</v>
      </c>
      <c r="I910" s="123" t="s">
        <v>259</v>
      </c>
      <c r="J910" s="124" t="n">
        <v>0</v>
      </c>
    </row>
    <row r="911" customFormat="false" ht="12.8" hidden="false" customHeight="true" outlineLevel="0" collapsed="false">
      <c r="A911" s="123"/>
      <c r="B911" s="123"/>
      <c r="C911" s="123"/>
      <c r="D911" s="123"/>
      <c r="E911" s="123" t="s">
        <v>260</v>
      </c>
      <c r="F911" s="124" t="n">
        <v>8.33</v>
      </c>
      <c r="G911" s="123"/>
      <c r="H911" s="125" t="s">
        <v>261</v>
      </c>
      <c r="I911" s="125"/>
      <c r="J911" s="124" t="n">
        <v>45.04</v>
      </c>
    </row>
    <row r="912" customFormat="false" ht="12.8" hidden="false" customHeight="false" outlineLevel="0" collapsed="false">
      <c r="A912" s="128"/>
      <c r="B912" s="128"/>
      <c r="C912" s="128"/>
      <c r="D912" s="128"/>
      <c r="E912" s="128"/>
      <c r="F912" s="128"/>
      <c r="G912" s="128"/>
      <c r="H912" s="128"/>
      <c r="I912" s="128"/>
      <c r="J912" s="128"/>
    </row>
    <row r="913" customFormat="false" ht="14.15" hidden="false" customHeight="true" outlineLevel="0" collapsed="false">
      <c r="A913" s="109"/>
      <c r="B913" s="110" t="s">
        <v>231</v>
      </c>
      <c r="C913" s="109" t="s">
        <v>232</v>
      </c>
      <c r="D913" s="109" t="s">
        <v>233</v>
      </c>
      <c r="E913" s="109" t="s">
        <v>234</v>
      </c>
      <c r="F913" s="109"/>
      <c r="G913" s="111" t="s">
        <v>235</v>
      </c>
      <c r="H913" s="110" t="s">
        <v>236</v>
      </c>
      <c r="I913" s="110" t="s">
        <v>237</v>
      </c>
      <c r="J913" s="110" t="s">
        <v>238</v>
      </c>
    </row>
    <row r="914" customFormat="false" ht="46.25" hidden="false" customHeight="true" outlineLevel="0" collapsed="false">
      <c r="A914" s="79" t="s">
        <v>239</v>
      </c>
      <c r="B914" s="81" t="s">
        <v>712</v>
      </c>
      <c r="C914" s="79" t="s">
        <v>67</v>
      </c>
      <c r="D914" s="79" t="s">
        <v>713</v>
      </c>
      <c r="E914" s="79" t="s">
        <v>627</v>
      </c>
      <c r="F914" s="79"/>
      <c r="G914" s="80" t="s">
        <v>245</v>
      </c>
      <c r="H914" s="112" t="n">
        <v>1</v>
      </c>
      <c r="I914" s="82" t="n">
        <v>150.82</v>
      </c>
      <c r="J914" s="82" t="n">
        <v>150.82</v>
      </c>
    </row>
    <row r="915" customFormat="false" ht="12.8" hidden="false" customHeight="true" outlineLevel="0" collapsed="false">
      <c r="A915" s="118" t="s">
        <v>248</v>
      </c>
      <c r="B915" s="119" t="s">
        <v>673</v>
      </c>
      <c r="C915" s="118" t="s">
        <v>67</v>
      </c>
      <c r="D915" s="118" t="s">
        <v>674</v>
      </c>
      <c r="E915" s="118" t="s">
        <v>251</v>
      </c>
      <c r="F915" s="118"/>
      <c r="G915" s="120" t="s">
        <v>675</v>
      </c>
      <c r="H915" s="121" t="n">
        <v>25.87</v>
      </c>
      <c r="I915" s="122" t="n">
        <v>5.83</v>
      </c>
      <c r="J915" s="122" t="n">
        <v>150.8221</v>
      </c>
    </row>
    <row r="916" customFormat="false" ht="12.8" hidden="false" customHeight="false" outlineLevel="0" collapsed="false">
      <c r="A916" s="123"/>
      <c r="B916" s="123"/>
      <c r="C916" s="123"/>
      <c r="D916" s="123"/>
      <c r="E916" s="123" t="s">
        <v>257</v>
      </c>
      <c r="F916" s="124" t="n">
        <v>0</v>
      </c>
      <c r="G916" s="123" t="s">
        <v>258</v>
      </c>
      <c r="H916" s="124" t="n">
        <v>0</v>
      </c>
      <c r="I916" s="123" t="s">
        <v>259</v>
      </c>
      <c r="J916" s="124" t="n">
        <v>0</v>
      </c>
    </row>
    <row r="917" customFormat="false" ht="12.8" hidden="false" customHeight="true" outlineLevel="0" collapsed="false">
      <c r="A917" s="123"/>
      <c r="B917" s="123"/>
      <c r="C917" s="123"/>
      <c r="D917" s="123"/>
      <c r="E917" s="123" t="s">
        <v>260</v>
      </c>
      <c r="F917" s="124" t="n">
        <v>34.21</v>
      </c>
      <c r="G917" s="123"/>
      <c r="H917" s="125" t="s">
        <v>261</v>
      </c>
      <c r="I917" s="125"/>
      <c r="J917" s="124" t="n">
        <v>185.03</v>
      </c>
    </row>
    <row r="918" customFormat="false" ht="12.8" hidden="false" customHeight="false" outlineLevel="0" collapsed="false">
      <c r="A918" s="128"/>
      <c r="B918" s="128"/>
      <c r="C918" s="128"/>
      <c r="D918" s="128"/>
      <c r="E918" s="128"/>
      <c r="F918" s="128"/>
      <c r="G918" s="128"/>
      <c r="H918" s="128"/>
      <c r="I918" s="128"/>
      <c r="J918" s="128"/>
    </row>
    <row r="919" customFormat="false" ht="14.15" hidden="false" customHeight="true" outlineLevel="0" collapsed="false">
      <c r="A919" s="109"/>
      <c r="B919" s="110" t="s">
        <v>231</v>
      </c>
      <c r="C919" s="109" t="s">
        <v>232</v>
      </c>
      <c r="D919" s="109" t="s">
        <v>233</v>
      </c>
      <c r="E919" s="109" t="s">
        <v>234</v>
      </c>
      <c r="F919" s="109"/>
      <c r="G919" s="111" t="s">
        <v>235</v>
      </c>
      <c r="H919" s="110" t="s">
        <v>236</v>
      </c>
      <c r="I919" s="110" t="s">
        <v>237</v>
      </c>
      <c r="J919" s="110" t="s">
        <v>238</v>
      </c>
    </row>
    <row r="920" customFormat="false" ht="23.85" hidden="false" customHeight="true" outlineLevel="0" collapsed="false">
      <c r="A920" s="79" t="s">
        <v>239</v>
      </c>
      <c r="B920" s="81" t="s">
        <v>246</v>
      </c>
      <c r="C920" s="79" t="s">
        <v>67</v>
      </c>
      <c r="D920" s="79" t="s">
        <v>247</v>
      </c>
      <c r="E920" s="79" t="s">
        <v>244</v>
      </c>
      <c r="F920" s="79"/>
      <c r="G920" s="80" t="s">
        <v>245</v>
      </c>
      <c r="H920" s="112" t="n">
        <v>1</v>
      </c>
      <c r="I920" s="82" t="n">
        <v>31.52</v>
      </c>
      <c r="J920" s="82" t="n">
        <v>31.52</v>
      </c>
    </row>
    <row r="921" customFormat="false" ht="23.85" hidden="false" customHeight="true" outlineLevel="0" collapsed="false">
      <c r="A921" s="113" t="s">
        <v>241</v>
      </c>
      <c r="B921" s="114" t="s">
        <v>720</v>
      </c>
      <c r="C921" s="113" t="s">
        <v>67</v>
      </c>
      <c r="D921" s="113" t="s">
        <v>721</v>
      </c>
      <c r="E921" s="113" t="s">
        <v>244</v>
      </c>
      <c r="F921" s="113"/>
      <c r="G921" s="115" t="s">
        <v>245</v>
      </c>
      <c r="H921" s="116" t="n">
        <v>1</v>
      </c>
      <c r="I921" s="117" t="n">
        <v>0.29</v>
      </c>
      <c r="J921" s="117" t="n">
        <v>0.29</v>
      </c>
    </row>
    <row r="922" customFormat="false" ht="23.85" hidden="false" customHeight="false" outlineLevel="0" collapsed="false">
      <c r="A922" s="118" t="s">
        <v>248</v>
      </c>
      <c r="B922" s="119" t="s">
        <v>722</v>
      </c>
      <c r="C922" s="118" t="s">
        <v>67</v>
      </c>
      <c r="D922" s="118" t="s">
        <v>723</v>
      </c>
      <c r="E922" s="118" t="n">
        <v>0</v>
      </c>
      <c r="F922" s="118"/>
      <c r="G922" s="120" t="s">
        <v>245</v>
      </c>
      <c r="H922" s="121" t="n">
        <v>1</v>
      </c>
      <c r="I922" s="122" t="n">
        <v>0.28</v>
      </c>
      <c r="J922" s="122" t="n">
        <v>0.28</v>
      </c>
    </row>
    <row r="923" customFormat="false" ht="23.85" hidden="false" customHeight="false" outlineLevel="0" collapsed="false">
      <c r="A923" s="118" t="s">
        <v>248</v>
      </c>
      <c r="B923" s="119" t="s">
        <v>567</v>
      </c>
      <c r="C923" s="118" t="s">
        <v>67</v>
      </c>
      <c r="D923" s="118" t="s">
        <v>568</v>
      </c>
      <c r="E923" s="118" t="n">
        <v>0</v>
      </c>
      <c r="F923" s="118"/>
      <c r="G923" s="120" t="s">
        <v>245</v>
      </c>
      <c r="H923" s="121" t="n">
        <v>1</v>
      </c>
      <c r="I923" s="122" t="n">
        <v>0.01</v>
      </c>
      <c r="J923" s="122" t="n">
        <v>0.01</v>
      </c>
    </row>
    <row r="924" customFormat="false" ht="23.85" hidden="false" customHeight="false" outlineLevel="0" collapsed="false">
      <c r="A924" s="118" t="s">
        <v>248</v>
      </c>
      <c r="B924" s="119" t="s">
        <v>580</v>
      </c>
      <c r="C924" s="118" t="s">
        <v>67</v>
      </c>
      <c r="D924" s="118" t="s">
        <v>581</v>
      </c>
      <c r="E924" s="118" t="n">
        <v>0</v>
      </c>
      <c r="F924" s="118"/>
      <c r="G924" s="120" t="s">
        <v>245</v>
      </c>
      <c r="H924" s="121" t="n">
        <v>1</v>
      </c>
      <c r="I924" s="122" t="n">
        <v>1.82</v>
      </c>
      <c r="J924" s="122" t="n">
        <v>1.82</v>
      </c>
    </row>
    <row r="925" customFormat="false" ht="23.85" hidden="false" customHeight="false" outlineLevel="0" collapsed="false">
      <c r="A925" s="118" t="s">
        <v>248</v>
      </c>
      <c r="B925" s="119" t="s">
        <v>573</v>
      </c>
      <c r="C925" s="118" t="s">
        <v>67</v>
      </c>
      <c r="D925" s="118" t="s">
        <v>574</v>
      </c>
      <c r="E925" s="118" t="n">
        <v>0</v>
      </c>
      <c r="F925" s="118"/>
      <c r="G925" s="120" t="s">
        <v>245</v>
      </c>
      <c r="H925" s="121" t="n">
        <v>1</v>
      </c>
      <c r="I925" s="122" t="n">
        <v>0.78</v>
      </c>
      <c r="J925" s="122" t="n">
        <v>0.78</v>
      </c>
    </row>
    <row r="926" customFormat="false" ht="23.85" hidden="false" customHeight="false" outlineLevel="0" collapsed="false">
      <c r="A926" s="118" t="s">
        <v>248</v>
      </c>
      <c r="B926" s="119" t="s">
        <v>569</v>
      </c>
      <c r="C926" s="118" t="s">
        <v>67</v>
      </c>
      <c r="D926" s="118" t="s">
        <v>570</v>
      </c>
      <c r="E926" s="118" t="n">
        <v>0</v>
      </c>
      <c r="F926" s="118"/>
      <c r="G926" s="120" t="s">
        <v>245</v>
      </c>
      <c r="H926" s="121" t="n">
        <v>1</v>
      </c>
      <c r="I926" s="122" t="n">
        <v>1.56</v>
      </c>
      <c r="J926" s="122" t="n">
        <v>1.56</v>
      </c>
    </row>
    <row r="927" customFormat="false" ht="23.85" hidden="false" customHeight="false" outlineLevel="0" collapsed="false">
      <c r="A927" s="118" t="s">
        <v>248</v>
      </c>
      <c r="B927" s="119" t="s">
        <v>724</v>
      </c>
      <c r="C927" s="118" t="s">
        <v>67</v>
      </c>
      <c r="D927" s="118" t="s">
        <v>725</v>
      </c>
      <c r="E927" s="118" t="n">
        <v>0</v>
      </c>
      <c r="F927" s="118"/>
      <c r="G927" s="120" t="s">
        <v>245</v>
      </c>
      <c r="H927" s="121" t="n">
        <v>1</v>
      </c>
      <c r="I927" s="122" t="n">
        <v>1.65</v>
      </c>
      <c r="J927" s="122" t="n">
        <v>1.65</v>
      </c>
    </row>
    <row r="928" customFormat="false" ht="12.8" hidden="false" customHeight="true" outlineLevel="0" collapsed="false">
      <c r="A928" s="118" t="s">
        <v>248</v>
      </c>
      <c r="B928" s="119" t="s">
        <v>726</v>
      </c>
      <c r="C928" s="118" t="s">
        <v>67</v>
      </c>
      <c r="D928" s="118" t="s">
        <v>727</v>
      </c>
      <c r="E928" s="118" t="s">
        <v>579</v>
      </c>
      <c r="F928" s="118"/>
      <c r="G928" s="120" t="s">
        <v>245</v>
      </c>
      <c r="H928" s="121" t="n">
        <v>1</v>
      </c>
      <c r="I928" s="122" t="n">
        <v>25.13</v>
      </c>
      <c r="J928" s="122" t="n">
        <v>25.13</v>
      </c>
    </row>
    <row r="929" customFormat="false" ht="12.8" hidden="false" customHeight="false" outlineLevel="0" collapsed="false">
      <c r="A929" s="123"/>
      <c r="B929" s="123"/>
      <c r="C929" s="123"/>
      <c r="D929" s="123"/>
      <c r="E929" s="123" t="s">
        <v>257</v>
      </c>
      <c r="F929" s="124" t="n">
        <v>25.42</v>
      </c>
      <c r="G929" s="123" t="s">
        <v>258</v>
      </c>
      <c r="H929" s="124" t="n">
        <v>0</v>
      </c>
      <c r="I929" s="123" t="s">
        <v>259</v>
      </c>
      <c r="J929" s="124" t="n">
        <v>25.42</v>
      </c>
    </row>
    <row r="930" customFormat="false" ht="12.8" hidden="false" customHeight="true" outlineLevel="0" collapsed="false">
      <c r="A930" s="123"/>
      <c r="B930" s="123"/>
      <c r="C930" s="123"/>
      <c r="D930" s="123"/>
      <c r="E930" s="123" t="s">
        <v>260</v>
      </c>
      <c r="F930" s="124" t="n">
        <v>7.15</v>
      </c>
      <c r="G930" s="123"/>
      <c r="H930" s="125" t="s">
        <v>261</v>
      </c>
      <c r="I930" s="125"/>
      <c r="J930" s="124" t="n">
        <v>38.67</v>
      </c>
    </row>
    <row r="931" customFormat="false" ht="12.8" hidden="false" customHeight="false" outlineLevel="0" collapsed="false">
      <c r="A931" s="128"/>
      <c r="B931" s="128"/>
      <c r="C931" s="128"/>
      <c r="D931" s="128"/>
      <c r="E931" s="128"/>
      <c r="F931" s="128"/>
      <c r="G931" s="128"/>
      <c r="H931" s="128"/>
      <c r="I931" s="128"/>
      <c r="J931" s="128"/>
    </row>
    <row r="932" customFormat="false" ht="14.15" hidden="false" customHeight="true" outlineLevel="0" collapsed="false">
      <c r="A932" s="109"/>
      <c r="B932" s="110" t="s">
        <v>231</v>
      </c>
      <c r="C932" s="109" t="s">
        <v>232</v>
      </c>
      <c r="D932" s="109" t="s">
        <v>233</v>
      </c>
      <c r="E932" s="109" t="s">
        <v>234</v>
      </c>
      <c r="F932" s="109"/>
      <c r="G932" s="111" t="s">
        <v>235</v>
      </c>
      <c r="H932" s="110" t="s">
        <v>236</v>
      </c>
      <c r="I932" s="110" t="s">
        <v>237</v>
      </c>
      <c r="J932" s="110" t="s">
        <v>238</v>
      </c>
    </row>
    <row r="933" customFormat="false" ht="35.05" hidden="false" customHeight="true" outlineLevel="0" collapsed="false">
      <c r="A933" s="79" t="s">
        <v>239</v>
      </c>
      <c r="B933" s="81" t="s">
        <v>338</v>
      </c>
      <c r="C933" s="79" t="s">
        <v>67</v>
      </c>
      <c r="D933" s="79" t="s">
        <v>339</v>
      </c>
      <c r="E933" s="79" t="s">
        <v>287</v>
      </c>
      <c r="F933" s="79"/>
      <c r="G933" s="80" t="s">
        <v>288</v>
      </c>
      <c r="H933" s="112" t="n">
        <v>1</v>
      </c>
      <c r="I933" s="82" t="n">
        <v>36.4</v>
      </c>
      <c r="J933" s="82" t="n">
        <v>36.4</v>
      </c>
    </row>
    <row r="934" customFormat="false" ht="46.25" hidden="false" customHeight="true" outlineLevel="0" collapsed="false">
      <c r="A934" s="113" t="s">
        <v>241</v>
      </c>
      <c r="B934" s="114" t="s">
        <v>728</v>
      </c>
      <c r="C934" s="113" t="s">
        <v>67</v>
      </c>
      <c r="D934" s="113" t="s">
        <v>729</v>
      </c>
      <c r="E934" s="113" t="s">
        <v>627</v>
      </c>
      <c r="F934" s="113"/>
      <c r="G934" s="115" t="s">
        <v>245</v>
      </c>
      <c r="H934" s="116" t="n">
        <v>1</v>
      </c>
      <c r="I934" s="117" t="n">
        <v>6.1</v>
      </c>
      <c r="J934" s="117" t="n">
        <v>6.1</v>
      </c>
    </row>
    <row r="935" customFormat="false" ht="23.85" hidden="false" customHeight="true" outlineLevel="0" collapsed="false">
      <c r="A935" s="113" t="s">
        <v>241</v>
      </c>
      <c r="B935" s="114" t="s">
        <v>557</v>
      </c>
      <c r="C935" s="113" t="s">
        <v>67</v>
      </c>
      <c r="D935" s="113" t="s">
        <v>558</v>
      </c>
      <c r="E935" s="113" t="s">
        <v>244</v>
      </c>
      <c r="F935" s="113"/>
      <c r="G935" s="115" t="s">
        <v>245</v>
      </c>
      <c r="H935" s="116" t="n">
        <v>1</v>
      </c>
      <c r="I935" s="117" t="n">
        <v>28.17</v>
      </c>
      <c r="J935" s="117" t="n">
        <v>28.17</v>
      </c>
    </row>
    <row r="936" customFormat="false" ht="46.25" hidden="false" customHeight="true" outlineLevel="0" collapsed="false">
      <c r="A936" s="113" t="s">
        <v>241</v>
      </c>
      <c r="B936" s="114" t="s">
        <v>730</v>
      </c>
      <c r="C936" s="113" t="s">
        <v>67</v>
      </c>
      <c r="D936" s="113" t="s">
        <v>731</v>
      </c>
      <c r="E936" s="113" t="s">
        <v>627</v>
      </c>
      <c r="F936" s="113"/>
      <c r="G936" s="115" t="s">
        <v>245</v>
      </c>
      <c r="H936" s="116" t="n">
        <v>1</v>
      </c>
      <c r="I936" s="117" t="n">
        <v>0.85</v>
      </c>
      <c r="J936" s="117" t="n">
        <v>0.85</v>
      </c>
    </row>
    <row r="937" customFormat="false" ht="46.25" hidden="false" customHeight="true" outlineLevel="0" collapsed="false">
      <c r="A937" s="113" t="s">
        <v>241</v>
      </c>
      <c r="B937" s="114" t="s">
        <v>732</v>
      </c>
      <c r="C937" s="113" t="s">
        <v>67</v>
      </c>
      <c r="D937" s="113" t="s">
        <v>733</v>
      </c>
      <c r="E937" s="113" t="s">
        <v>627</v>
      </c>
      <c r="F937" s="113"/>
      <c r="G937" s="115" t="s">
        <v>245</v>
      </c>
      <c r="H937" s="116" t="n">
        <v>1</v>
      </c>
      <c r="I937" s="117" t="n">
        <v>0.22</v>
      </c>
      <c r="J937" s="117" t="n">
        <v>0.22</v>
      </c>
    </row>
    <row r="938" customFormat="false" ht="46.25" hidden="false" customHeight="true" outlineLevel="0" collapsed="false">
      <c r="A938" s="113" t="s">
        <v>241</v>
      </c>
      <c r="B938" s="114" t="s">
        <v>734</v>
      </c>
      <c r="C938" s="113" t="s">
        <v>67</v>
      </c>
      <c r="D938" s="113" t="s">
        <v>735</v>
      </c>
      <c r="E938" s="113" t="s">
        <v>627</v>
      </c>
      <c r="F938" s="113"/>
      <c r="G938" s="115" t="s">
        <v>245</v>
      </c>
      <c r="H938" s="116" t="n">
        <v>1</v>
      </c>
      <c r="I938" s="117" t="n">
        <v>1.06</v>
      </c>
      <c r="J938" s="117" t="n">
        <v>1.06</v>
      </c>
    </row>
    <row r="939" customFormat="false" ht="12.8" hidden="false" customHeight="false" outlineLevel="0" collapsed="false">
      <c r="A939" s="123"/>
      <c r="B939" s="123"/>
      <c r="C939" s="123"/>
      <c r="D939" s="123"/>
      <c r="E939" s="123" t="s">
        <v>257</v>
      </c>
      <c r="F939" s="124" t="n">
        <v>22.92</v>
      </c>
      <c r="G939" s="123" t="s">
        <v>258</v>
      </c>
      <c r="H939" s="124" t="n">
        <v>0</v>
      </c>
      <c r="I939" s="123" t="s">
        <v>259</v>
      </c>
      <c r="J939" s="124" t="n">
        <v>22.92</v>
      </c>
    </row>
    <row r="940" customFormat="false" ht="12.8" hidden="false" customHeight="true" outlineLevel="0" collapsed="false">
      <c r="A940" s="123"/>
      <c r="B940" s="123"/>
      <c r="C940" s="123"/>
      <c r="D940" s="123"/>
      <c r="E940" s="123" t="s">
        <v>260</v>
      </c>
      <c r="F940" s="124" t="n">
        <v>8.26</v>
      </c>
      <c r="G940" s="123"/>
      <c r="H940" s="125" t="s">
        <v>261</v>
      </c>
      <c r="I940" s="125"/>
      <c r="J940" s="124" t="n">
        <v>44.66</v>
      </c>
    </row>
    <row r="941" customFormat="false" ht="12.8" hidden="false" customHeight="false" outlineLevel="0" collapsed="false">
      <c r="A941" s="128"/>
      <c r="B941" s="128"/>
      <c r="C941" s="128"/>
      <c r="D941" s="128"/>
      <c r="E941" s="128"/>
      <c r="F941" s="128"/>
      <c r="G941" s="128"/>
      <c r="H941" s="128"/>
      <c r="I941" s="128"/>
      <c r="J941" s="128"/>
    </row>
    <row r="942" customFormat="false" ht="14.15" hidden="false" customHeight="true" outlineLevel="0" collapsed="false">
      <c r="A942" s="109"/>
      <c r="B942" s="110" t="s">
        <v>231</v>
      </c>
      <c r="C942" s="109" t="s">
        <v>232</v>
      </c>
      <c r="D942" s="109" t="s">
        <v>233</v>
      </c>
      <c r="E942" s="109" t="s">
        <v>234</v>
      </c>
      <c r="F942" s="109"/>
      <c r="G942" s="111" t="s">
        <v>235</v>
      </c>
      <c r="H942" s="110" t="s">
        <v>236</v>
      </c>
      <c r="I942" s="110" t="s">
        <v>237</v>
      </c>
      <c r="J942" s="110" t="s">
        <v>238</v>
      </c>
    </row>
    <row r="943" customFormat="false" ht="46.25" hidden="false" customHeight="true" outlineLevel="0" collapsed="false">
      <c r="A943" s="79" t="s">
        <v>239</v>
      </c>
      <c r="B943" s="81" t="s">
        <v>730</v>
      </c>
      <c r="C943" s="79" t="s">
        <v>67</v>
      </c>
      <c r="D943" s="79" t="s">
        <v>731</v>
      </c>
      <c r="E943" s="79" t="s">
        <v>627</v>
      </c>
      <c r="F943" s="79"/>
      <c r="G943" s="80" t="s">
        <v>245</v>
      </c>
      <c r="H943" s="112" t="n">
        <v>1</v>
      </c>
      <c r="I943" s="82" t="n">
        <v>0.85</v>
      </c>
      <c r="J943" s="82" t="n">
        <v>0.85</v>
      </c>
    </row>
    <row r="944" customFormat="false" ht="23.85" hidden="false" customHeight="true" outlineLevel="0" collapsed="false">
      <c r="A944" s="118" t="s">
        <v>248</v>
      </c>
      <c r="B944" s="119" t="s">
        <v>736</v>
      </c>
      <c r="C944" s="118" t="s">
        <v>67</v>
      </c>
      <c r="D944" s="118" t="s">
        <v>737</v>
      </c>
      <c r="E944" s="118" t="s">
        <v>636</v>
      </c>
      <c r="F944" s="118"/>
      <c r="G944" s="120" t="s">
        <v>64</v>
      </c>
      <c r="H944" s="121" t="n">
        <v>5.33E-005</v>
      </c>
      <c r="I944" s="122" t="n">
        <v>15985.15</v>
      </c>
      <c r="J944" s="122" t="n">
        <v>0.8520085</v>
      </c>
    </row>
    <row r="945" customFormat="false" ht="12.8" hidden="false" customHeight="false" outlineLevel="0" collapsed="false">
      <c r="A945" s="123"/>
      <c r="B945" s="123"/>
      <c r="C945" s="123"/>
      <c r="D945" s="123"/>
      <c r="E945" s="123" t="s">
        <v>257</v>
      </c>
      <c r="F945" s="124" t="n">
        <v>0</v>
      </c>
      <c r="G945" s="123" t="s">
        <v>258</v>
      </c>
      <c r="H945" s="124" t="n">
        <v>0</v>
      </c>
      <c r="I945" s="123" t="s">
        <v>259</v>
      </c>
      <c r="J945" s="124" t="n">
        <v>0</v>
      </c>
    </row>
    <row r="946" customFormat="false" ht="12.8" hidden="false" customHeight="true" outlineLevel="0" collapsed="false">
      <c r="A946" s="123"/>
      <c r="B946" s="123"/>
      <c r="C946" s="123"/>
      <c r="D946" s="123"/>
      <c r="E946" s="123" t="s">
        <v>260</v>
      </c>
      <c r="F946" s="124" t="n">
        <v>0.19</v>
      </c>
      <c r="G946" s="123"/>
      <c r="H946" s="125" t="s">
        <v>261</v>
      </c>
      <c r="I946" s="125"/>
      <c r="J946" s="124" t="n">
        <v>1.04</v>
      </c>
    </row>
    <row r="947" customFormat="false" ht="12.8" hidden="false" customHeight="false" outlineLevel="0" collapsed="false">
      <c r="A947" s="128"/>
      <c r="B947" s="128"/>
      <c r="C947" s="128"/>
      <c r="D947" s="128"/>
      <c r="E947" s="128"/>
      <c r="F947" s="128"/>
      <c r="G947" s="128"/>
      <c r="H947" s="128"/>
      <c r="I947" s="128"/>
      <c r="J947" s="128"/>
    </row>
    <row r="948" customFormat="false" ht="14.15" hidden="false" customHeight="true" outlineLevel="0" collapsed="false">
      <c r="A948" s="109"/>
      <c r="B948" s="110" t="s">
        <v>231</v>
      </c>
      <c r="C948" s="109" t="s">
        <v>232</v>
      </c>
      <c r="D948" s="109" t="s">
        <v>233</v>
      </c>
      <c r="E948" s="109" t="s">
        <v>234</v>
      </c>
      <c r="F948" s="109"/>
      <c r="G948" s="111" t="s">
        <v>235</v>
      </c>
      <c r="H948" s="110" t="s">
        <v>236</v>
      </c>
      <c r="I948" s="110" t="s">
        <v>237</v>
      </c>
      <c r="J948" s="110" t="s">
        <v>238</v>
      </c>
    </row>
    <row r="949" customFormat="false" ht="46.25" hidden="false" customHeight="true" outlineLevel="0" collapsed="false">
      <c r="A949" s="79" t="s">
        <v>239</v>
      </c>
      <c r="B949" s="81" t="s">
        <v>732</v>
      </c>
      <c r="C949" s="79" t="s">
        <v>67</v>
      </c>
      <c r="D949" s="79" t="s">
        <v>733</v>
      </c>
      <c r="E949" s="79" t="s">
        <v>627</v>
      </c>
      <c r="F949" s="79"/>
      <c r="G949" s="80" t="s">
        <v>245</v>
      </c>
      <c r="H949" s="112" t="n">
        <v>1</v>
      </c>
      <c r="I949" s="82" t="n">
        <v>0.22</v>
      </c>
      <c r="J949" s="82" t="n">
        <v>0.22</v>
      </c>
    </row>
    <row r="950" customFormat="false" ht="23.85" hidden="false" customHeight="true" outlineLevel="0" collapsed="false">
      <c r="A950" s="118" t="s">
        <v>248</v>
      </c>
      <c r="B950" s="119" t="s">
        <v>736</v>
      </c>
      <c r="C950" s="118" t="s">
        <v>67</v>
      </c>
      <c r="D950" s="118" t="s">
        <v>737</v>
      </c>
      <c r="E950" s="118" t="s">
        <v>636</v>
      </c>
      <c r="F950" s="118"/>
      <c r="G950" s="120" t="s">
        <v>64</v>
      </c>
      <c r="H950" s="121" t="n">
        <v>1.43E-005</v>
      </c>
      <c r="I950" s="122" t="n">
        <v>15985.15</v>
      </c>
      <c r="J950" s="122" t="n">
        <v>0.2285876</v>
      </c>
    </row>
    <row r="951" customFormat="false" ht="12.8" hidden="false" customHeight="false" outlineLevel="0" collapsed="false">
      <c r="A951" s="123"/>
      <c r="B951" s="123"/>
      <c r="C951" s="123"/>
      <c r="D951" s="123"/>
      <c r="E951" s="123" t="s">
        <v>257</v>
      </c>
      <c r="F951" s="124" t="n">
        <v>0</v>
      </c>
      <c r="G951" s="123" t="s">
        <v>258</v>
      </c>
      <c r="H951" s="124" t="n">
        <v>0</v>
      </c>
      <c r="I951" s="123" t="s">
        <v>259</v>
      </c>
      <c r="J951" s="124" t="n">
        <v>0</v>
      </c>
    </row>
    <row r="952" customFormat="false" ht="12.8" hidden="false" customHeight="true" outlineLevel="0" collapsed="false">
      <c r="A952" s="123"/>
      <c r="B952" s="123"/>
      <c r="C952" s="123"/>
      <c r="D952" s="123"/>
      <c r="E952" s="123" t="s">
        <v>260</v>
      </c>
      <c r="F952" s="124" t="n">
        <v>0.05</v>
      </c>
      <c r="G952" s="123"/>
      <c r="H952" s="125" t="s">
        <v>261</v>
      </c>
      <c r="I952" s="125"/>
      <c r="J952" s="124" t="n">
        <v>0.27</v>
      </c>
    </row>
    <row r="953" customFormat="false" ht="12.8" hidden="false" customHeight="false" outlineLevel="0" collapsed="false">
      <c r="A953" s="128"/>
      <c r="B953" s="128"/>
      <c r="C953" s="128"/>
      <c r="D953" s="128"/>
      <c r="E953" s="128"/>
      <c r="F953" s="128"/>
      <c r="G953" s="128"/>
      <c r="H953" s="128"/>
      <c r="I953" s="128"/>
      <c r="J953" s="128"/>
    </row>
    <row r="954" customFormat="false" ht="14.15" hidden="false" customHeight="true" outlineLevel="0" collapsed="false">
      <c r="A954" s="109"/>
      <c r="B954" s="110" t="s">
        <v>231</v>
      </c>
      <c r="C954" s="109" t="s">
        <v>232</v>
      </c>
      <c r="D954" s="109" t="s">
        <v>233</v>
      </c>
      <c r="E954" s="109" t="s">
        <v>234</v>
      </c>
      <c r="F954" s="109"/>
      <c r="G954" s="111" t="s">
        <v>235</v>
      </c>
      <c r="H954" s="110" t="s">
        <v>236</v>
      </c>
      <c r="I954" s="110" t="s">
        <v>237</v>
      </c>
      <c r="J954" s="110" t="s">
        <v>238</v>
      </c>
    </row>
    <row r="955" customFormat="false" ht="46.25" hidden="false" customHeight="true" outlineLevel="0" collapsed="false">
      <c r="A955" s="79" t="s">
        <v>239</v>
      </c>
      <c r="B955" s="81" t="s">
        <v>734</v>
      </c>
      <c r="C955" s="79" t="s">
        <v>67</v>
      </c>
      <c r="D955" s="79" t="s">
        <v>735</v>
      </c>
      <c r="E955" s="79" t="s">
        <v>627</v>
      </c>
      <c r="F955" s="79"/>
      <c r="G955" s="80" t="s">
        <v>245</v>
      </c>
      <c r="H955" s="112" t="n">
        <v>1</v>
      </c>
      <c r="I955" s="82" t="n">
        <v>1.06</v>
      </c>
      <c r="J955" s="82" t="n">
        <v>1.06</v>
      </c>
    </row>
    <row r="956" customFormat="false" ht="23.85" hidden="false" customHeight="true" outlineLevel="0" collapsed="false">
      <c r="A956" s="118" t="s">
        <v>248</v>
      </c>
      <c r="B956" s="119" t="s">
        <v>736</v>
      </c>
      <c r="C956" s="118" t="s">
        <v>67</v>
      </c>
      <c r="D956" s="118" t="s">
        <v>737</v>
      </c>
      <c r="E956" s="118" t="s">
        <v>636</v>
      </c>
      <c r="F956" s="118"/>
      <c r="G956" s="120" t="s">
        <v>64</v>
      </c>
      <c r="H956" s="121" t="n">
        <v>6.67E-005</v>
      </c>
      <c r="I956" s="122" t="n">
        <v>15985.15</v>
      </c>
      <c r="J956" s="122" t="n">
        <v>1.0662095</v>
      </c>
    </row>
    <row r="957" customFormat="false" ht="12.8" hidden="false" customHeight="false" outlineLevel="0" collapsed="false">
      <c r="A957" s="123"/>
      <c r="B957" s="123"/>
      <c r="C957" s="123"/>
      <c r="D957" s="123"/>
      <c r="E957" s="123" t="s">
        <v>257</v>
      </c>
      <c r="F957" s="124" t="n">
        <v>0</v>
      </c>
      <c r="G957" s="123" t="s">
        <v>258</v>
      </c>
      <c r="H957" s="124" t="n">
        <v>0</v>
      </c>
      <c r="I957" s="123" t="s">
        <v>259</v>
      </c>
      <c r="J957" s="124" t="n">
        <v>0</v>
      </c>
    </row>
    <row r="958" customFormat="false" ht="12.8" hidden="false" customHeight="true" outlineLevel="0" collapsed="false">
      <c r="A958" s="123"/>
      <c r="B958" s="123"/>
      <c r="C958" s="123"/>
      <c r="D958" s="123"/>
      <c r="E958" s="123" t="s">
        <v>260</v>
      </c>
      <c r="F958" s="124" t="n">
        <v>0.24</v>
      </c>
      <c r="G958" s="123"/>
      <c r="H958" s="125" t="s">
        <v>261</v>
      </c>
      <c r="I958" s="125"/>
      <c r="J958" s="124" t="n">
        <v>1.3</v>
      </c>
    </row>
    <row r="959" customFormat="false" ht="12.8" hidden="false" customHeight="false" outlineLevel="0" collapsed="false">
      <c r="A959" s="128"/>
      <c r="B959" s="128"/>
      <c r="C959" s="128"/>
      <c r="D959" s="128"/>
      <c r="E959" s="128"/>
      <c r="F959" s="128"/>
      <c r="G959" s="128"/>
      <c r="H959" s="128"/>
      <c r="I959" s="128"/>
      <c r="J959" s="128"/>
    </row>
    <row r="960" customFormat="false" ht="14.15" hidden="false" customHeight="true" outlineLevel="0" collapsed="false">
      <c r="A960" s="109"/>
      <c r="B960" s="110" t="s">
        <v>231</v>
      </c>
      <c r="C960" s="109" t="s">
        <v>232</v>
      </c>
      <c r="D960" s="109" t="s">
        <v>233</v>
      </c>
      <c r="E960" s="109" t="s">
        <v>234</v>
      </c>
      <c r="F960" s="109"/>
      <c r="G960" s="111" t="s">
        <v>235</v>
      </c>
      <c r="H960" s="110" t="s">
        <v>236</v>
      </c>
      <c r="I960" s="110" t="s">
        <v>237</v>
      </c>
      <c r="J960" s="110" t="s">
        <v>238</v>
      </c>
    </row>
    <row r="961" customFormat="false" ht="46.25" hidden="false" customHeight="true" outlineLevel="0" collapsed="false">
      <c r="A961" s="79" t="s">
        <v>239</v>
      </c>
      <c r="B961" s="81" t="s">
        <v>728</v>
      </c>
      <c r="C961" s="79" t="s">
        <v>67</v>
      </c>
      <c r="D961" s="79" t="s">
        <v>729</v>
      </c>
      <c r="E961" s="79" t="s">
        <v>627</v>
      </c>
      <c r="F961" s="79"/>
      <c r="G961" s="80" t="s">
        <v>245</v>
      </c>
      <c r="H961" s="112" t="n">
        <v>1</v>
      </c>
      <c r="I961" s="82" t="n">
        <v>6.1</v>
      </c>
      <c r="J961" s="82" t="n">
        <v>6.1</v>
      </c>
    </row>
    <row r="962" customFormat="false" ht="12.8" hidden="false" customHeight="true" outlineLevel="0" collapsed="false">
      <c r="A962" s="118" t="s">
        <v>248</v>
      </c>
      <c r="B962" s="119" t="s">
        <v>738</v>
      </c>
      <c r="C962" s="118" t="s">
        <v>67</v>
      </c>
      <c r="D962" s="118" t="s">
        <v>739</v>
      </c>
      <c r="E962" s="118" t="s">
        <v>251</v>
      </c>
      <c r="F962" s="118"/>
      <c r="G962" s="120" t="s">
        <v>675</v>
      </c>
      <c r="H962" s="121" t="n">
        <v>1.03</v>
      </c>
      <c r="I962" s="122" t="n">
        <v>5.93</v>
      </c>
      <c r="J962" s="122" t="n">
        <v>6.1079</v>
      </c>
    </row>
    <row r="963" customFormat="false" ht="12.8" hidden="false" customHeight="false" outlineLevel="0" collapsed="false">
      <c r="A963" s="123"/>
      <c r="B963" s="123"/>
      <c r="C963" s="123"/>
      <c r="D963" s="123"/>
      <c r="E963" s="123" t="s">
        <v>257</v>
      </c>
      <c r="F963" s="124" t="n">
        <v>0</v>
      </c>
      <c r="G963" s="123" t="s">
        <v>258</v>
      </c>
      <c r="H963" s="124" t="n">
        <v>0</v>
      </c>
      <c r="I963" s="123" t="s">
        <v>259</v>
      </c>
      <c r="J963" s="124" t="n">
        <v>0</v>
      </c>
    </row>
    <row r="964" customFormat="false" ht="12.8" hidden="false" customHeight="true" outlineLevel="0" collapsed="false">
      <c r="A964" s="123"/>
      <c r="B964" s="123"/>
      <c r="C964" s="123"/>
      <c r="D964" s="123"/>
      <c r="E964" s="123" t="s">
        <v>260</v>
      </c>
      <c r="F964" s="124" t="n">
        <v>1.38</v>
      </c>
      <c r="G964" s="123"/>
      <c r="H964" s="125" t="s">
        <v>261</v>
      </c>
      <c r="I964" s="125"/>
      <c r="J964" s="124" t="n">
        <v>7.48</v>
      </c>
    </row>
    <row r="965" customFormat="false" ht="12.8" hidden="false" customHeight="false" outlineLevel="0" collapsed="false">
      <c r="A965" s="128"/>
      <c r="B965" s="128"/>
      <c r="C965" s="128"/>
      <c r="D965" s="128"/>
      <c r="E965" s="128"/>
      <c r="F965" s="128"/>
      <c r="G965" s="128"/>
      <c r="H965" s="128"/>
      <c r="I965" s="128"/>
      <c r="J965" s="128"/>
    </row>
    <row r="966" customFormat="false" ht="14.15" hidden="false" customHeight="true" outlineLevel="0" collapsed="false">
      <c r="A966" s="109"/>
      <c r="B966" s="110" t="s">
        <v>231</v>
      </c>
      <c r="C966" s="109" t="s">
        <v>232</v>
      </c>
      <c r="D966" s="109" t="s">
        <v>233</v>
      </c>
      <c r="E966" s="109" t="s">
        <v>234</v>
      </c>
      <c r="F966" s="109"/>
      <c r="G966" s="111" t="s">
        <v>235</v>
      </c>
      <c r="H966" s="110" t="s">
        <v>236</v>
      </c>
      <c r="I966" s="110" t="s">
        <v>237</v>
      </c>
      <c r="J966" s="110" t="s">
        <v>238</v>
      </c>
    </row>
    <row r="967" customFormat="false" ht="35.05" hidden="false" customHeight="true" outlineLevel="0" collapsed="false">
      <c r="A967" s="79" t="s">
        <v>239</v>
      </c>
      <c r="B967" s="81" t="s">
        <v>407</v>
      </c>
      <c r="C967" s="79" t="s">
        <v>67</v>
      </c>
      <c r="D967" s="79" t="s">
        <v>408</v>
      </c>
      <c r="E967" s="79" t="s">
        <v>287</v>
      </c>
      <c r="F967" s="79"/>
      <c r="G967" s="80" t="s">
        <v>311</v>
      </c>
      <c r="H967" s="112" t="n">
        <v>1</v>
      </c>
      <c r="I967" s="82" t="n">
        <v>0.86</v>
      </c>
      <c r="J967" s="82" t="n">
        <v>0.86</v>
      </c>
    </row>
    <row r="968" customFormat="false" ht="46.25" hidden="false" customHeight="true" outlineLevel="0" collapsed="false">
      <c r="A968" s="113" t="s">
        <v>241</v>
      </c>
      <c r="B968" s="114" t="s">
        <v>740</v>
      </c>
      <c r="C968" s="113" t="s">
        <v>67</v>
      </c>
      <c r="D968" s="113" t="s">
        <v>741</v>
      </c>
      <c r="E968" s="113" t="s">
        <v>627</v>
      </c>
      <c r="F968" s="113"/>
      <c r="G968" s="115" t="s">
        <v>245</v>
      </c>
      <c r="H968" s="116" t="n">
        <v>1</v>
      </c>
      <c r="I968" s="117" t="n">
        <v>0.68</v>
      </c>
      <c r="J968" s="117" t="n">
        <v>0.68</v>
      </c>
    </row>
    <row r="969" customFormat="false" ht="46.25" hidden="false" customHeight="true" outlineLevel="0" collapsed="false">
      <c r="A969" s="113" t="s">
        <v>241</v>
      </c>
      <c r="B969" s="114" t="s">
        <v>742</v>
      </c>
      <c r="C969" s="113" t="s">
        <v>67</v>
      </c>
      <c r="D969" s="113" t="s">
        <v>743</v>
      </c>
      <c r="E969" s="113" t="s">
        <v>627</v>
      </c>
      <c r="F969" s="113"/>
      <c r="G969" s="115" t="s">
        <v>245</v>
      </c>
      <c r="H969" s="116" t="n">
        <v>1</v>
      </c>
      <c r="I969" s="117" t="n">
        <v>0.18</v>
      </c>
      <c r="J969" s="117" t="n">
        <v>0.18</v>
      </c>
    </row>
    <row r="970" customFormat="false" ht="12.8" hidden="false" customHeight="false" outlineLevel="0" collapsed="false">
      <c r="A970" s="123"/>
      <c r="B970" s="123"/>
      <c r="C970" s="123"/>
      <c r="D970" s="123"/>
      <c r="E970" s="123" t="s">
        <v>257</v>
      </c>
      <c r="F970" s="124" t="n">
        <v>0</v>
      </c>
      <c r="G970" s="123" t="s">
        <v>258</v>
      </c>
      <c r="H970" s="124" t="n">
        <v>0</v>
      </c>
      <c r="I970" s="123" t="s">
        <v>259</v>
      </c>
      <c r="J970" s="124" t="n">
        <v>0</v>
      </c>
    </row>
    <row r="971" customFormat="false" ht="12.8" hidden="false" customHeight="true" outlineLevel="0" collapsed="false">
      <c r="A971" s="123"/>
      <c r="B971" s="123"/>
      <c r="C971" s="123"/>
      <c r="D971" s="123"/>
      <c r="E971" s="123" t="s">
        <v>260</v>
      </c>
      <c r="F971" s="124" t="n">
        <v>0.2</v>
      </c>
      <c r="G971" s="123"/>
      <c r="H971" s="125" t="s">
        <v>261</v>
      </c>
      <c r="I971" s="125"/>
      <c r="J971" s="124" t="n">
        <v>1.06</v>
      </c>
    </row>
    <row r="972" customFormat="false" ht="12.8" hidden="false" customHeight="false" outlineLevel="0" collapsed="false">
      <c r="A972" s="128"/>
      <c r="B972" s="128"/>
      <c r="C972" s="128"/>
      <c r="D972" s="128"/>
      <c r="E972" s="128"/>
      <c r="F972" s="128"/>
      <c r="G972" s="128"/>
      <c r="H972" s="128"/>
      <c r="I972" s="128"/>
      <c r="J972" s="128"/>
    </row>
    <row r="973" customFormat="false" ht="14.15" hidden="false" customHeight="true" outlineLevel="0" collapsed="false">
      <c r="A973" s="109"/>
      <c r="B973" s="110" t="s">
        <v>231</v>
      </c>
      <c r="C973" s="109" t="s">
        <v>232</v>
      </c>
      <c r="D973" s="109" t="s">
        <v>233</v>
      </c>
      <c r="E973" s="109" t="s">
        <v>234</v>
      </c>
      <c r="F973" s="109"/>
      <c r="G973" s="111" t="s">
        <v>235</v>
      </c>
      <c r="H973" s="110" t="s">
        <v>236</v>
      </c>
      <c r="I973" s="110" t="s">
        <v>237</v>
      </c>
      <c r="J973" s="110" t="s">
        <v>238</v>
      </c>
    </row>
    <row r="974" customFormat="false" ht="35.05" hidden="false" customHeight="true" outlineLevel="0" collapsed="false">
      <c r="A974" s="79" t="s">
        <v>239</v>
      </c>
      <c r="B974" s="81" t="s">
        <v>405</v>
      </c>
      <c r="C974" s="79" t="s">
        <v>67</v>
      </c>
      <c r="D974" s="79" t="s">
        <v>406</v>
      </c>
      <c r="E974" s="79" t="s">
        <v>287</v>
      </c>
      <c r="F974" s="79"/>
      <c r="G974" s="80" t="s">
        <v>288</v>
      </c>
      <c r="H974" s="112" t="n">
        <v>1</v>
      </c>
      <c r="I974" s="82" t="n">
        <v>6.34</v>
      </c>
      <c r="J974" s="82" t="n">
        <v>6.34</v>
      </c>
    </row>
    <row r="975" customFormat="false" ht="46.25" hidden="false" customHeight="true" outlineLevel="0" collapsed="false">
      <c r="A975" s="113" t="s">
        <v>241</v>
      </c>
      <c r="B975" s="114" t="s">
        <v>744</v>
      </c>
      <c r="C975" s="113" t="s">
        <v>67</v>
      </c>
      <c r="D975" s="113" t="s">
        <v>745</v>
      </c>
      <c r="E975" s="113" t="s">
        <v>627</v>
      </c>
      <c r="F975" s="113"/>
      <c r="G975" s="115" t="s">
        <v>245</v>
      </c>
      <c r="H975" s="116" t="n">
        <v>1</v>
      </c>
      <c r="I975" s="117" t="n">
        <v>4.62</v>
      </c>
      <c r="J975" s="117" t="n">
        <v>4.62</v>
      </c>
    </row>
    <row r="976" customFormat="false" ht="46.25" hidden="false" customHeight="true" outlineLevel="0" collapsed="false">
      <c r="A976" s="113" t="s">
        <v>241</v>
      </c>
      <c r="B976" s="114" t="s">
        <v>742</v>
      </c>
      <c r="C976" s="113" t="s">
        <v>67</v>
      </c>
      <c r="D976" s="113" t="s">
        <v>743</v>
      </c>
      <c r="E976" s="113" t="s">
        <v>627</v>
      </c>
      <c r="F976" s="113"/>
      <c r="G976" s="115" t="s">
        <v>245</v>
      </c>
      <c r="H976" s="116" t="n">
        <v>1</v>
      </c>
      <c r="I976" s="117" t="n">
        <v>0.18</v>
      </c>
      <c r="J976" s="117" t="n">
        <v>0.18</v>
      </c>
    </row>
    <row r="977" customFormat="false" ht="46.25" hidden="false" customHeight="true" outlineLevel="0" collapsed="false">
      <c r="A977" s="113" t="s">
        <v>241</v>
      </c>
      <c r="B977" s="114" t="s">
        <v>740</v>
      </c>
      <c r="C977" s="113" t="s">
        <v>67</v>
      </c>
      <c r="D977" s="113" t="s">
        <v>741</v>
      </c>
      <c r="E977" s="113" t="s">
        <v>627</v>
      </c>
      <c r="F977" s="113"/>
      <c r="G977" s="115" t="s">
        <v>245</v>
      </c>
      <c r="H977" s="116" t="n">
        <v>1</v>
      </c>
      <c r="I977" s="117" t="n">
        <v>0.68</v>
      </c>
      <c r="J977" s="117" t="n">
        <v>0.68</v>
      </c>
    </row>
    <row r="978" customFormat="false" ht="46.25" hidden="false" customHeight="true" outlineLevel="0" collapsed="false">
      <c r="A978" s="113" t="s">
        <v>241</v>
      </c>
      <c r="B978" s="114" t="s">
        <v>746</v>
      </c>
      <c r="C978" s="113" t="s">
        <v>67</v>
      </c>
      <c r="D978" s="113" t="s">
        <v>747</v>
      </c>
      <c r="E978" s="113" t="s">
        <v>627</v>
      </c>
      <c r="F978" s="113"/>
      <c r="G978" s="115" t="s">
        <v>245</v>
      </c>
      <c r="H978" s="116" t="n">
        <v>1</v>
      </c>
      <c r="I978" s="117" t="n">
        <v>0.86</v>
      </c>
      <c r="J978" s="117" t="n">
        <v>0.86</v>
      </c>
    </row>
    <row r="979" customFormat="false" ht="12.8" hidden="false" customHeight="false" outlineLevel="0" collapsed="false">
      <c r="A979" s="123"/>
      <c r="B979" s="123"/>
      <c r="C979" s="123"/>
      <c r="D979" s="123"/>
      <c r="E979" s="123" t="s">
        <v>257</v>
      </c>
      <c r="F979" s="124" t="n">
        <v>0</v>
      </c>
      <c r="G979" s="123" t="s">
        <v>258</v>
      </c>
      <c r="H979" s="124" t="n">
        <v>0</v>
      </c>
      <c r="I979" s="123" t="s">
        <v>259</v>
      </c>
      <c r="J979" s="124" t="n">
        <v>0</v>
      </c>
    </row>
    <row r="980" customFormat="false" ht="12.8" hidden="false" customHeight="true" outlineLevel="0" collapsed="false">
      <c r="A980" s="123"/>
      <c r="B980" s="123"/>
      <c r="C980" s="123"/>
      <c r="D980" s="123"/>
      <c r="E980" s="123" t="s">
        <v>260</v>
      </c>
      <c r="F980" s="124" t="n">
        <v>1.44</v>
      </c>
      <c r="G980" s="123"/>
      <c r="H980" s="125" t="s">
        <v>261</v>
      </c>
      <c r="I980" s="125"/>
      <c r="J980" s="124" t="n">
        <v>7.78</v>
      </c>
    </row>
    <row r="981" customFormat="false" ht="12.8" hidden="false" customHeight="false" outlineLevel="0" collapsed="false">
      <c r="A981" s="128"/>
      <c r="B981" s="128"/>
      <c r="C981" s="128"/>
      <c r="D981" s="128"/>
      <c r="E981" s="128"/>
      <c r="F981" s="128"/>
      <c r="G981" s="128"/>
      <c r="H981" s="128"/>
      <c r="I981" s="128"/>
      <c r="J981" s="128"/>
    </row>
    <row r="982" customFormat="false" ht="14.15" hidden="false" customHeight="true" outlineLevel="0" collapsed="false">
      <c r="A982" s="109"/>
      <c r="B982" s="110" t="s">
        <v>231</v>
      </c>
      <c r="C982" s="109" t="s">
        <v>232</v>
      </c>
      <c r="D982" s="109" t="s">
        <v>233</v>
      </c>
      <c r="E982" s="109" t="s">
        <v>234</v>
      </c>
      <c r="F982" s="109"/>
      <c r="G982" s="111" t="s">
        <v>235</v>
      </c>
      <c r="H982" s="110" t="s">
        <v>236</v>
      </c>
      <c r="I982" s="110" t="s">
        <v>237</v>
      </c>
      <c r="J982" s="110" t="s">
        <v>238</v>
      </c>
    </row>
    <row r="983" customFormat="false" ht="46.25" hidden="false" customHeight="true" outlineLevel="0" collapsed="false">
      <c r="A983" s="79" t="s">
        <v>239</v>
      </c>
      <c r="B983" s="81" t="s">
        <v>740</v>
      </c>
      <c r="C983" s="79" t="s">
        <v>67</v>
      </c>
      <c r="D983" s="79" t="s">
        <v>741</v>
      </c>
      <c r="E983" s="79" t="s">
        <v>627</v>
      </c>
      <c r="F983" s="79"/>
      <c r="G983" s="80" t="s">
        <v>245</v>
      </c>
      <c r="H983" s="112" t="n">
        <v>1</v>
      </c>
      <c r="I983" s="82" t="n">
        <v>0.68</v>
      </c>
      <c r="J983" s="82" t="n">
        <v>0.68</v>
      </c>
    </row>
    <row r="984" customFormat="false" ht="46.25" hidden="false" customHeight="true" outlineLevel="0" collapsed="false">
      <c r="A984" s="118" t="s">
        <v>248</v>
      </c>
      <c r="B984" s="119" t="s">
        <v>748</v>
      </c>
      <c r="C984" s="118" t="s">
        <v>67</v>
      </c>
      <c r="D984" s="118" t="s">
        <v>749</v>
      </c>
      <c r="E984" s="118" t="s">
        <v>636</v>
      </c>
      <c r="F984" s="118"/>
      <c r="G984" s="120" t="s">
        <v>64</v>
      </c>
      <c r="H984" s="121" t="n">
        <v>5.33E-005</v>
      </c>
      <c r="I984" s="122" t="n">
        <v>12900.3</v>
      </c>
      <c r="J984" s="122" t="n">
        <v>0.687586</v>
      </c>
    </row>
    <row r="985" customFormat="false" ht="12.8" hidden="false" customHeight="false" outlineLevel="0" collapsed="false">
      <c r="A985" s="123"/>
      <c r="B985" s="123"/>
      <c r="C985" s="123"/>
      <c r="D985" s="123"/>
      <c r="E985" s="123" t="s">
        <v>257</v>
      </c>
      <c r="F985" s="124" t="n">
        <v>0</v>
      </c>
      <c r="G985" s="123" t="s">
        <v>258</v>
      </c>
      <c r="H985" s="124" t="n">
        <v>0</v>
      </c>
      <c r="I985" s="123" t="s">
        <v>259</v>
      </c>
      <c r="J985" s="124" t="n">
        <v>0</v>
      </c>
    </row>
    <row r="986" customFormat="false" ht="12.8" hidden="false" customHeight="true" outlineLevel="0" collapsed="false">
      <c r="A986" s="123"/>
      <c r="B986" s="123"/>
      <c r="C986" s="123"/>
      <c r="D986" s="123"/>
      <c r="E986" s="123" t="s">
        <v>260</v>
      </c>
      <c r="F986" s="124" t="n">
        <v>0.15</v>
      </c>
      <c r="G986" s="123"/>
      <c r="H986" s="125" t="s">
        <v>261</v>
      </c>
      <c r="I986" s="125"/>
      <c r="J986" s="124" t="n">
        <v>0.83</v>
      </c>
    </row>
    <row r="987" customFormat="false" ht="12.8" hidden="false" customHeight="false" outlineLevel="0" collapsed="false">
      <c r="A987" s="128"/>
      <c r="B987" s="128"/>
      <c r="C987" s="128"/>
      <c r="D987" s="128"/>
      <c r="E987" s="128"/>
      <c r="F987" s="128"/>
      <c r="G987" s="128"/>
      <c r="H987" s="128"/>
      <c r="I987" s="128"/>
      <c r="J987" s="128"/>
    </row>
    <row r="988" customFormat="false" ht="14.15" hidden="false" customHeight="true" outlineLevel="0" collapsed="false">
      <c r="A988" s="109"/>
      <c r="B988" s="110" t="s">
        <v>231</v>
      </c>
      <c r="C988" s="109" t="s">
        <v>232</v>
      </c>
      <c r="D988" s="109" t="s">
        <v>233</v>
      </c>
      <c r="E988" s="109" t="s">
        <v>234</v>
      </c>
      <c r="F988" s="109"/>
      <c r="G988" s="111" t="s">
        <v>235</v>
      </c>
      <c r="H988" s="110" t="s">
        <v>236</v>
      </c>
      <c r="I988" s="110" t="s">
        <v>237</v>
      </c>
      <c r="J988" s="110" t="s">
        <v>238</v>
      </c>
    </row>
    <row r="989" customFormat="false" ht="46.25" hidden="false" customHeight="true" outlineLevel="0" collapsed="false">
      <c r="A989" s="79" t="s">
        <v>239</v>
      </c>
      <c r="B989" s="81" t="s">
        <v>742</v>
      </c>
      <c r="C989" s="79" t="s">
        <v>67</v>
      </c>
      <c r="D989" s="79" t="s">
        <v>743</v>
      </c>
      <c r="E989" s="79" t="s">
        <v>627</v>
      </c>
      <c r="F989" s="79"/>
      <c r="G989" s="80" t="s">
        <v>245</v>
      </c>
      <c r="H989" s="112" t="n">
        <v>1</v>
      </c>
      <c r="I989" s="82" t="n">
        <v>0.18</v>
      </c>
      <c r="J989" s="82" t="n">
        <v>0.18</v>
      </c>
    </row>
    <row r="990" customFormat="false" ht="46.25" hidden="false" customHeight="true" outlineLevel="0" collapsed="false">
      <c r="A990" s="118" t="s">
        <v>248</v>
      </c>
      <c r="B990" s="119" t="s">
        <v>748</v>
      </c>
      <c r="C990" s="118" t="s">
        <v>67</v>
      </c>
      <c r="D990" s="118" t="s">
        <v>749</v>
      </c>
      <c r="E990" s="118" t="s">
        <v>636</v>
      </c>
      <c r="F990" s="118"/>
      <c r="G990" s="120" t="s">
        <v>64</v>
      </c>
      <c r="H990" s="121" t="n">
        <v>1.43E-005</v>
      </c>
      <c r="I990" s="122" t="n">
        <v>12900.3</v>
      </c>
      <c r="J990" s="122" t="n">
        <v>0.1844743</v>
      </c>
    </row>
    <row r="991" customFormat="false" ht="12.8" hidden="false" customHeight="false" outlineLevel="0" collapsed="false">
      <c r="A991" s="123"/>
      <c r="B991" s="123"/>
      <c r="C991" s="123"/>
      <c r="D991" s="123"/>
      <c r="E991" s="123" t="s">
        <v>257</v>
      </c>
      <c r="F991" s="124" t="n">
        <v>0</v>
      </c>
      <c r="G991" s="123" t="s">
        <v>258</v>
      </c>
      <c r="H991" s="124" t="n">
        <v>0</v>
      </c>
      <c r="I991" s="123" t="s">
        <v>259</v>
      </c>
      <c r="J991" s="124" t="n">
        <v>0</v>
      </c>
    </row>
    <row r="992" customFormat="false" ht="12.8" hidden="false" customHeight="true" outlineLevel="0" collapsed="false">
      <c r="A992" s="123"/>
      <c r="B992" s="123"/>
      <c r="C992" s="123"/>
      <c r="D992" s="123"/>
      <c r="E992" s="123" t="s">
        <v>260</v>
      </c>
      <c r="F992" s="124" t="n">
        <v>0.04</v>
      </c>
      <c r="G992" s="123"/>
      <c r="H992" s="125" t="s">
        <v>261</v>
      </c>
      <c r="I992" s="125"/>
      <c r="J992" s="124" t="n">
        <v>0.22</v>
      </c>
    </row>
    <row r="993" customFormat="false" ht="12.8" hidden="false" customHeight="false" outlineLevel="0" collapsed="false">
      <c r="A993" s="128"/>
      <c r="B993" s="128"/>
      <c r="C993" s="128"/>
      <c r="D993" s="128"/>
      <c r="E993" s="128"/>
      <c r="F993" s="128"/>
      <c r="G993" s="128"/>
      <c r="H993" s="128"/>
      <c r="I993" s="128"/>
      <c r="J993" s="128"/>
    </row>
    <row r="994" customFormat="false" ht="14.15" hidden="false" customHeight="true" outlineLevel="0" collapsed="false">
      <c r="A994" s="109"/>
      <c r="B994" s="110" t="s">
        <v>231</v>
      </c>
      <c r="C994" s="109" t="s">
        <v>232</v>
      </c>
      <c r="D994" s="109" t="s">
        <v>233</v>
      </c>
      <c r="E994" s="109" t="s">
        <v>234</v>
      </c>
      <c r="F994" s="109"/>
      <c r="G994" s="111" t="s">
        <v>235</v>
      </c>
      <c r="H994" s="110" t="s">
        <v>236</v>
      </c>
      <c r="I994" s="110" t="s">
        <v>237</v>
      </c>
      <c r="J994" s="110" t="s">
        <v>238</v>
      </c>
    </row>
    <row r="995" customFormat="false" ht="46.25" hidden="false" customHeight="true" outlineLevel="0" collapsed="false">
      <c r="A995" s="79" t="s">
        <v>239</v>
      </c>
      <c r="B995" s="81" t="s">
        <v>746</v>
      </c>
      <c r="C995" s="79" t="s">
        <v>67</v>
      </c>
      <c r="D995" s="79" t="s">
        <v>747</v>
      </c>
      <c r="E995" s="79" t="s">
        <v>627</v>
      </c>
      <c r="F995" s="79"/>
      <c r="G995" s="80" t="s">
        <v>245</v>
      </c>
      <c r="H995" s="112" t="n">
        <v>1</v>
      </c>
      <c r="I995" s="82" t="n">
        <v>0.86</v>
      </c>
      <c r="J995" s="82" t="n">
        <v>0.86</v>
      </c>
    </row>
    <row r="996" customFormat="false" ht="46.25" hidden="false" customHeight="true" outlineLevel="0" collapsed="false">
      <c r="A996" s="118" t="s">
        <v>248</v>
      </c>
      <c r="B996" s="119" t="s">
        <v>748</v>
      </c>
      <c r="C996" s="118" t="s">
        <v>67</v>
      </c>
      <c r="D996" s="118" t="s">
        <v>749</v>
      </c>
      <c r="E996" s="118" t="s">
        <v>636</v>
      </c>
      <c r="F996" s="118"/>
      <c r="G996" s="120" t="s">
        <v>64</v>
      </c>
      <c r="H996" s="121" t="n">
        <v>6.67E-005</v>
      </c>
      <c r="I996" s="122" t="n">
        <v>12900.3</v>
      </c>
      <c r="J996" s="122" t="n">
        <v>0.86045</v>
      </c>
    </row>
    <row r="997" customFormat="false" ht="12.8" hidden="false" customHeight="false" outlineLevel="0" collapsed="false">
      <c r="A997" s="123"/>
      <c r="B997" s="123"/>
      <c r="C997" s="123"/>
      <c r="D997" s="123"/>
      <c r="E997" s="123" t="s">
        <v>257</v>
      </c>
      <c r="F997" s="124" t="n">
        <v>0</v>
      </c>
      <c r="G997" s="123" t="s">
        <v>258</v>
      </c>
      <c r="H997" s="124" t="n">
        <v>0</v>
      </c>
      <c r="I997" s="123" t="s">
        <v>259</v>
      </c>
      <c r="J997" s="124" t="n">
        <v>0</v>
      </c>
    </row>
    <row r="998" customFormat="false" ht="12.8" hidden="false" customHeight="true" outlineLevel="0" collapsed="false">
      <c r="A998" s="123"/>
      <c r="B998" s="123"/>
      <c r="C998" s="123"/>
      <c r="D998" s="123"/>
      <c r="E998" s="123" t="s">
        <v>260</v>
      </c>
      <c r="F998" s="124" t="n">
        <v>0.2</v>
      </c>
      <c r="G998" s="123"/>
      <c r="H998" s="125" t="s">
        <v>261</v>
      </c>
      <c r="I998" s="125"/>
      <c r="J998" s="124" t="n">
        <v>1.06</v>
      </c>
    </row>
    <row r="999" customFormat="false" ht="12.8" hidden="false" customHeight="false" outlineLevel="0" collapsed="false">
      <c r="A999" s="128"/>
      <c r="B999" s="128"/>
      <c r="C999" s="128"/>
      <c r="D999" s="128"/>
      <c r="E999" s="128"/>
      <c r="F999" s="128"/>
      <c r="G999" s="128"/>
      <c r="H999" s="128"/>
      <c r="I999" s="128"/>
      <c r="J999" s="128"/>
    </row>
    <row r="1000" customFormat="false" ht="14.15" hidden="false" customHeight="true" outlineLevel="0" collapsed="false">
      <c r="A1000" s="109"/>
      <c r="B1000" s="110" t="s">
        <v>231</v>
      </c>
      <c r="C1000" s="109" t="s">
        <v>232</v>
      </c>
      <c r="D1000" s="109" t="s">
        <v>233</v>
      </c>
      <c r="E1000" s="109" t="s">
        <v>234</v>
      </c>
      <c r="F1000" s="109"/>
      <c r="G1000" s="111" t="s">
        <v>235</v>
      </c>
      <c r="H1000" s="110" t="s">
        <v>236</v>
      </c>
      <c r="I1000" s="110" t="s">
        <v>237</v>
      </c>
      <c r="J1000" s="110" t="s">
        <v>238</v>
      </c>
    </row>
    <row r="1001" customFormat="false" ht="46.25" hidden="false" customHeight="true" outlineLevel="0" collapsed="false">
      <c r="A1001" s="79" t="s">
        <v>239</v>
      </c>
      <c r="B1001" s="81" t="s">
        <v>744</v>
      </c>
      <c r="C1001" s="79" t="s">
        <v>67</v>
      </c>
      <c r="D1001" s="79" t="s">
        <v>745</v>
      </c>
      <c r="E1001" s="79" t="s">
        <v>627</v>
      </c>
      <c r="F1001" s="79"/>
      <c r="G1001" s="80" t="s">
        <v>245</v>
      </c>
      <c r="H1001" s="112" t="n">
        <v>1</v>
      </c>
      <c r="I1001" s="82" t="n">
        <v>4.62</v>
      </c>
      <c r="J1001" s="82" t="n">
        <v>4.62</v>
      </c>
    </row>
    <row r="1002" customFormat="false" ht="12.8" hidden="false" customHeight="true" outlineLevel="0" collapsed="false">
      <c r="A1002" s="118" t="s">
        <v>248</v>
      </c>
      <c r="B1002" s="119" t="s">
        <v>738</v>
      </c>
      <c r="C1002" s="118" t="s">
        <v>67</v>
      </c>
      <c r="D1002" s="118" t="s">
        <v>739</v>
      </c>
      <c r="E1002" s="118" t="s">
        <v>251</v>
      </c>
      <c r="F1002" s="118"/>
      <c r="G1002" s="120" t="s">
        <v>675</v>
      </c>
      <c r="H1002" s="121" t="n">
        <v>0.78</v>
      </c>
      <c r="I1002" s="122" t="n">
        <v>5.93</v>
      </c>
      <c r="J1002" s="122" t="n">
        <v>4.6254</v>
      </c>
    </row>
    <row r="1003" customFormat="false" ht="12.8" hidden="false" customHeight="false" outlineLevel="0" collapsed="false">
      <c r="A1003" s="123"/>
      <c r="B1003" s="123"/>
      <c r="C1003" s="123"/>
      <c r="D1003" s="123"/>
      <c r="E1003" s="123" t="s">
        <v>257</v>
      </c>
      <c r="F1003" s="124" t="n">
        <v>0</v>
      </c>
      <c r="G1003" s="123" t="s">
        <v>258</v>
      </c>
      <c r="H1003" s="124" t="n">
        <v>0</v>
      </c>
      <c r="I1003" s="123" t="s">
        <v>259</v>
      </c>
      <c r="J1003" s="124" t="n">
        <v>0</v>
      </c>
    </row>
    <row r="1004" customFormat="false" ht="12.8" hidden="false" customHeight="true" outlineLevel="0" collapsed="false">
      <c r="A1004" s="123"/>
      <c r="B1004" s="123"/>
      <c r="C1004" s="123"/>
      <c r="D1004" s="123"/>
      <c r="E1004" s="123" t="s">
        <v>260</v>
      </c>
      <c r="F1004" s="124" t="n">
        <v>1.05</v>
      </c>
      <c r="G1004" s="123"/>
      <c r="H1004" s="125" t="s">
        <v>261</v>
      </c>
      <c r="I1004" s="125"/>
      <c r="J1004" s="124" t="n">
        <v>5.67</v>
      </c>
    </row>
    <row r="1005" customFormat="false" ht="12.8" hidden="false" customHeight="false" outlineLevel="0" collapsed="false">
      <c r="A1005" s="128"/>
      <c r="B1005" s="128"/>
      <c r="C1005" s="128"/>
      <c r="D1005" s="128"/>
      <c r="E1005" s="128"/>
      <c r="F1005" s="128"/>
      <c r="G1005" s="128"/>
      <c r="H1005" s="128"/>
      <c r="I1005" s="128"/>
      <c r="J1005" s="128"/>
    </row>
    <row r="1006" customFormat="false" ht="14.15" hidden="false" customHeight="true" outlineLevel="0" collapsed="false">
      <c r="A1006" s="109"/>
      <c r="B1006" s="110" t="s">
        <v>231</v>
      </c>
      <c r="C1006" s="109" t="s">
        <v>232</v>
      </c>
      <c r="D1006" s="109" t="s">
        <v>233</v>
      </c>
      <c r="E1006" s="109" t="s">
        <v>234</v>
      </c>
      <c r="F1006" s="109"/>
      <c r="G1006" s="111" t="s">
        <v>235</v>
      </c>
      <c r="H1006" s="110" t="s">
        <v>236</v>
      </c>
      <c r="I1006" s="110" t="s">
        <v>237</v>
      </c>
      <c r="J1006" s="110" t="s">
        <v>238</v>
      </c>
    </row>
    <row r="1007" customFormat="false" ht="35.05" hidden="false" customHeight="true" outlineLevel="0" collapsed="false">
      <c r="A1007" s="79" t="s">
        <v>239</v>
      </c>
      <c r="B1007" s="81" t="s">
        <v>303</v>
      </c>
      <c r="C1007" s="79" t="s">
        <v>67</v>
      </c>
      <c r="D1007" s="79" t="s">
        <v>304</v>
      </c>
      <c r="E1007" s="79" t="s">
        <v>287</v>
      </c>
      <c r="F1007" s="79"/>
      <c r="G1007" s="80" t="s">
        <v>288</v>
      </c>
      <c r="H1007" s="112" t="n">
        <v>1</v>
      </c>
      <c r="I1007" s="82" t="n">
        <v>76.79</v>
      </c>
      <c r="J1007" s="82" t="n">
        <v>76.79</v>
      </c>
    </row>
    <row r="1008" customFormat="false" ht="46.25" hidden="false" customHeight="true" outlineLevel="0" collapsed="false">
      <c r="A1008" s="113" t="s">
        <v>241</v>
      </c>
      <c r="B1008" s="114" t="s">
        <v>750</v>
      </c>
      <c r="C1008" s="113" t="s">
        <v>67</v>
      </c>
      <c r="D1008" s="113" t="s">
        <v>751</v>
      </c>
      <c r="E1008" s="113" t="s">
        <v>627</v>
      </c>
      <c r="F1008" s="113"/>
      <c r="G1008" s="115" t="s">
        <v>245</v>
      </c>
      <c r="H1008" s="116" t="n">
        <v>1</v>
      </c>
      <c r="I1008" s="117" t="n">
        <v>7.04</v>
      </c>
      <c r="J1008" s="117" t="n">
        <v>7.04</v>
      </c>
    </row>
    <row r="1009" customFormat="false" ht="46.25" hidden="false" customHeight="true" outlineLevel="0" collapsed="false">
      <c r="A1009" s="113" t="s">
        <v>241</v>
      </c>
      <c r="B1009" s="114" t="s">
        <v>752</v>
      </c>
      <c r="C1009" s="113" t="s">
        <v>67</v>
      </c>
      <c r="D1009" s="113" t="s">
        <v>753</v>
      </c>
      <c r="E1009" s="113" t="s">
        <v>627</v>
      </c>
      <c r="F1009" s="113"/>
      <c r="G1009" s="115" t="s">
        <v>245</v>
      </c>
      <c r="H1009" s="116" t="n">
        <v>1</v>
      </c>
      <c r="I1009" s="117" t="n">
        <v>8.81</v>
      </c>
      <c r="J1009" s="117" t="n">
        <v>8.81</v>
      </c>
    </row>
    <row r="1010" customFormat="false" ht="46.25" hidden="false" customHeight="true" outlineLevel="0" collapsed="false">
      <c r="A1010" s="113" t="s">
        <v>241</v>
      </c>
      <c r="B1010" s="114" t="s">
        <v>754</v>
      </c>
      <c r="C1010" s="113" t="s">
        <v>67</v>
      </c>
      <c r="D1010" s="113" t="s">
        <v>755</v>
      </c>
      <c r="E1010" s="113" t="s">
        <v>627</v>
      </c>
      <c r="F1010" s="113"/>
      <c r="G1010" s="115" t="s">
        <v>245</v>
      </c>
      <c r="H1010" s="116" t="n">
        <v>1</v>
      </c>
      <c r="I1010" s="117" t="n">
        <v>59.05</v>
      </c>
      <c r="J1010" s="117" t="n">
        <v>59.05</v>
      </c>
    </row>
    <row r="1011" customFormat="false" ht="46.25" hidden="false" customHeight="true" outlineLevel="0" collapsed="false">
      <c r="A1011" s="113" t="s">
        <v>241</v>
      </c>
      <c r="B1011" s="114" t="s">
        <v>756</v>
      </c>
      <c r="C1011" s="113" t="s">
        <v>67</v>
      </c>
      <c r="D1011" s="113" t="s">
        <v>757</v>
      </c>
      <c r="E1011" s="113" t="s">
        <v>627</v>
      </c>
      <c r="F1011" s="113"/>
      <c r="G1011" s="115" t="s">
        <v>245</v>
      </c>
      <c r="H1011" s="116" t="n">
        <v>1</v>
      </c>
      <c r="I1011" s="117" t="n">
        <v>1.89</v>
      </c>
      <c r="J1011" s="117" t="n">
        <v>1.89</v>
      </c>
    </row>
    <row r="1012" customFormat="false" ht="12.8" hidden="false" customHeight="false" outlineLevel="0" collapsed="false">
      <c r="A1012" s="123"/>
      <c r="B1012" s="123"/>
      <c r="C1012" s="123"/>
      <c r="D1012" s="123"/>
      <c r="E1012" s="123" t="s">
        <v>257</v>
      </c>
      <c r="F1012" s="124" t="n">
        <v>0</v>
      </c>
      <c r="G1012" s="123" t="s">
        <v>258</v>
      </c>
      <c r="H1012" s="124" t="n">
        <v>0</v>
      </c>
      <c r="I1012" s="123" t="s">
        <v>259</v>
      </c>
      <c r="J1012" s="124" t="n">
        <v>0</v>
      </c>
    </row>
    <row r="1013" customFormat="false" ht="12.8" hidden="false" customHeight="true" outlineLevel="0" collapsed="false">
      <c r="A1013" s="123"/>
      <c r="B1013" s="123"/>
      <c r="C1013" s="123"/>
      <c r="D1013" s="123"/>
      <c r="E1013" s="123" t="s">
        <v>260</v>
      </c>
      <c r="F1013" s="124" t="n">
        <v>17.42</v>
      </c>
      <c r="G1013" s="123"/>
      <c r="H1013" s="125" t="s">
        <v>261</v>
      </c>
      <c r="I1013" s="125"/>
      <c r="J1013" s="124" t="n">
        <v>94.21</v>
      </c>
    </row>
    <row r="1014" customFormat="false" ht="12.8" hidden="false" customHeight="false" outlineLevel="0" collapsed="false">
      <c r="A1014" s="128"/>
      <c r="B1014" s="128"/>
      <c r="C1014" s="128"/>
      <c r="D1014" s="128"/>
      <c r="E1014" s="128"/>
      <c r="F1014" s="128"/>
      <c r="G1014" s="128"/>
      <c r="H1014" s="128"/>
      <c r="I1014" s="128"/>
      <c r="J1014" s="128"/>
    </row>
    <row r="1015" customFormat="false" ht="14.15" hidden="false" customHeight="true" outlineLevel="0" collapsed="false">
      <c r="A1015" s="109"/>
      <c r="B1015" s="110" t="s">
        <v>231</v>
      </c>
      <c r="C1015" s="109" t="s">
        <v>232</v>
      </c>
      <c r="D1015" s="109" t="s">
        <v>233</v>
      </c>
      <c r="E1015" s="109" t="s">
        <v>234</v>
      </c>
      <c r="F1015" s="109"/>
      <c r="G1015" s="111" t="s">
        <v>235</v>
      </c>
      <c r="H1015" s="110" t="s">
        <v>236</v>
      </c>
      <c r="I1015" s="110" t="s">
        <v>237</v>
      </c>
      <c r="J1015" s="110" t="s">
        <v>238</v>
      </c>
    </row>
    <row r="1016" customFormat="false" ht="46.25" hidden="false" customHeight="true" outlineLevel="0" collapsed="false">
      <c r="A1016" s="79" t="s">
        <v>239</v>
      </c>
      <c r="B1016" s="81" t="s">
        <v>750</v>
      </c>
      <c r="C1016" s="79" t="s">
        <v>67</v>
      </c>
      <c r="D1016" s="79" t="s">
        <v>751</v>
      </c>
      <c r="E1016" s="79" t="s">
        <v>627</v>
      </c>
      <c r="F1016" s="79"/>
      <c r="G1016" s="80" t="s">
        <v>245</v>
      </c>
      <c r="H1016" s="112" t="n">
        <v>1</v>
      </c>
      <c r="I1016" s="82" t="n">
        <v>7.04</v>
      </c>
      <c r="J1016" s="82" t="n">
        <v>7.04</v>
      </c>
    </row>
    <row r="1017" customFormat="false" ht="23.85" hidden="false" customHeight="true" outlineLevel="0" collapsed="false">
      <c r="A1017" s="118" t="s">
        <v>248</v>
      </c>
      <c r="B1017" s="119" t="s">
        <v>758</v>
      </c>
      <c r="C1017" s="118" t="s">
        <v>67</v>
      </c>
      <c r="D1017" s="118" t="s">
        <v>759</v>
      </c>
      <c r="E1017" s="118" t="s">
        <v>636</v>
      </c>
      <c r="F1017" s="118"/>
      <c r="G1017" s="120" t="s">
        <v>64</v>
      </c>
      <c r="H1017" s="121" t="n">
        <v>5.33E-005</v>
      </c>
      <c r="I1017" s="122" t="n">
        <v>132228.35</v>
      </c>
      <c r="J1017" s="122" t="n">
        <v>7.0477711</v>
      </c>
    </row>
    <row r="1018" customFormat="false" ht="12.8" hidden="false" customHeight="false" outlineLevel="0" collapsed="false">
      <c r="A1018" s="123"/>
      <c r="B1018" s="123"/>
      <c r="C1018" s="123"/>
      <c r="D1018" s="123"/>
      <c r="E1018" s="123" t="s">
        <v>257</v>
      </c>
      <c r="F1018" s="124" t="n">
        <v>0</v>
      </c>
      <c r="G1018" s="123" t="s">
        <v>258</v>
      </c>
      <c r="H1018" s="124" t="n">
        <v>0</v>
      </c>
      <c r="I1018" s="123" t="s">
        <v>259</v>
      </c>
      <c r="J1018" s="124" t="n">
        <v>0</v>
      </c>
    </row>
    <row r="1019" customFormat="false" ht="12.8" hidden="false" customHeight="true" outlineLevel="0" collapsed="false">
      <c r="A1019" s="123"/>
      <c r="B1019" s="123"/>
      <c r="C1019" s="123"/>
      <c r="D1019" s="123"/>
      <c r="E1019" s="123" t="s">
        <v>260</v>
      </c>
      <c r="F1019" s="124" t="n">
        <v>1.6</v>
      </c>
      <c r="G1019" s="123"/>
      <c r="H1019" s="125" t="s">
        <v>261</v>
      </c>
      <c r="I1019" s="125"/>
      <c r="J1019" s="124" t="n">
        <v>8.64</v>
      </c>
    </row>
    <row r="1020" customFormat="false" ht="12.8" hidden="false" customHeight="false" outlineLevel="0" collapsed="false">
      <c r="A1020" s="128"/>
      <c r="B1020" s="128"/>
      <c r="C1020" s="128"/>
      <c r="D1020" s="128"/>
      <c r="E1020" s="128"/>
      <c r="F1020" s="128"/>
      <c r="G1020" s="128"/>
      <c r="H1020" s="128"/>
      <c r="I1020" s="128"/>
      <c r="J1020" s="128"/>
    </row>
    <row r="1021" customFormat="false" ht="14.15" hidden="false" customHeight="true" outlineLevel="0" collapsed="false">
      <c r="A1021" s="109"/>
      <c r="B1021" s="110" t="s">
        <v>231</v>
      </c>
      <c r="C1021" s="109" t="s">
        <v>232</v>
      </c>
      <c r="D1021" s="109" t="s">
        <v>233</v>
      </c>
      <c r="E1021" s="109" t="s">
        <v>234</v>
      </c>
      <c r="F1021" s="109"/>
      <c r="G1021" s="111" t="s">
        <v>235</v>
      </c>
      <c r="H1021" s="110" t="s">
        <v>236</v>
      </c>
      <c r="I1021" s="110" t="s">
        <v>237</v>
      </c>
      <c r="J1021" s="110" t="s">
        <v>238</v>
      </c>
    </row>
    <row r="1022" customFormat="false" ht="46.25" hidden="false" customHeight="true" outlineLevel="0" collapsed="false">
      <c r="A1022" s="79" t="s">
        <v>239</v>
      </c>
      <c r="B1022" s="81" t="s">
        <v>756</v>
      </c>
      <c r="C1022" s="79" t="s">
        <v>67</v>
      </c>
      <c r="D1022" s="79" t="s">
        <v>757</v>
      </c>
      <c r="E1022" s="79" t="s">
        <v>627</v>
      </c>
      <c r="F1022" s="79"/>
      <c r="G1022" s="80" t="s">
        <v>245</v>
      </c>
      <c r="H1022" s="112" t="n">
        <v>1</v>
      </c>
      <c r="I1022" s="82" t="n">
        <v>1.89</v>
      </c>
      <c r="J1022" s="82" t="n">
        <v>1.89</v>
      </c>
    </row>
    <row r="1023" customFormat="false" ht="23.85" hidden="false" customHeight="true" outlineLevel="0" collapsed="false">
      <c r="A1023" s="118" t="s">
        <v>248</v>
      </c>
      <c r="B1023" s="119" t="s">
        <v>758</v>
      </c>
      <c r="C1023" s="118" t="s">
        <v>67</v>
      </c>
      <c r="D1023" s="118" t="s">
        <v>759</v>
      </c>
      <c r="E1023" s="118" t="s">
        <v>636</v>
      </c>
      <c r="F1023" s="118"/>
      <c r="G1023" s="120" t="s">
        <v>64</v>
      </c>
      <c r="H1023" s="121" t="n">
        <v>1.43E-005</v>
      </c>
      <c r="I1023" s="122" t="n">
        <v>132228.35</v>
      </c>
      <c r="J1023" s="122" t="n">
        <v>1.8908654</v>
      </c>
    </row>
    <row r="1024" customFormat="false" ht="12.8" hidden="false" customHeight="false" outlineLevel="0" collapsed="false">
      <c r="A1024" s="123"/>
      <c r="B1024" s="123"/>
      <c r="C1024" s="123"/>
      <c r="D1024" s="123"/>
      <c r="E1024" s="123" t="s">
        <v>257</v>
      </c>
      <c r="F1024" s="124" t="n">
        <v>0</v>
      </c>
      <c r="G1024" s="123" t="s">
        <v>258</v>
      </c>
      <c r="H1024" s="124" t="n">
        <v>0</v>
      </c>
      <c r="I1024" s="123" t="s">
        <v>259</v>
      </c>
      <c r="J1024" s="124" t="n">
        <v>0</v>
      </c>
    </row>
    <row r="1025" customFormat="false" ht="12.8" hidden="false" customHeight="true" outlineLevel="0" collapsed="false">
      <c r="A1025" s="123"/>
      <c r="B1025" s="123"/>
      <c r="C1025" s="123"/>
      <c r="D1025" s="123"/>
      <c r="E1025" s="123" t="s">
        <v>260</v>
      </c>
      <c r="F1025" s="124" t="n">
        <v>0.43</v>
      </c>
      <c r="G1025" s="123"/>
      <c r="H1025" s="125" t="s">
        <v>261</v>
      </c>
      <c r="I1025" s="125"/>
      <c r="J1025" s="124" t="n">
        <v>2.32</v>
      </c>
    </row>
    <row r="1026" customFormat="false" ht="12.8" hidden="false" customHeight="false" outlineLevel="0" collapsed="false">
      <c r="A1026" s="128"/>
      <c r="B1026" s="128"/>
      <c r="C1026" s="128"/>
      <c r="D1026" s="128"/>
      <c r="E1026" s="128"/>
      <c r="F1026" s="128"/>
      <c r="G1026" s="128"/>
      <c r="H1026" s="128"/>
      <c r="I1026" s="128"/>
      <c r="J1026" s="128"/>
    </row>
    <row r="1027" customFormat="false" ht="14.15" hidden="false" customHeight="true" outlineLevel="0" collapsed="false">
      <c r="A1027" s="109"/>
      <c r="B1027" s="110" t="s">
        <v>231</v>
      </c>
      <c r="C1027" s="109" t="s">
        <v>232</v>
      </c>
      <c r="D1027" s="109" t="s">
        <v>233</v>
      </c>
      <c r="E1027" s="109" t="s">
        <v>234</v>
      </c>
      <c r="F1027" s="109"/>
      <c r="G1027" s="111" t="s">
        <v>235</v>
      </c>
      <c r="H1027" s="110" t="s">
        <v>236</v>
      </c>
      <c r="I1027" s="110" t="s">
        <v>237</v>
      </c>
      <c r="J1027" s="110" t="s">
        <v>238</v>
      </c>
    </row>
    <row r="1028" customFormat="false" ht="46.25" hidden="false" customHeight="true" outlineLevel="0" collapsed="false">
      <c r="A1028" s="79" t="s">
        <v>239</v>
      </c>
      <c r="B1028" s="81" t="s">
        <v>752</v>
      </c>
      <c r="C1028" s="79" t="s">
        <v>67</v>
      </c>
      <c r="D1028" s="79" t="s">
        <v>753</v>
      </c>
      <c r="E1028" s="79" t="s">
        <v>627</v>
      </c>
      <c r="F1028" s="79"/>
      <c r="G1028" s="80" t="s">
        <v>245</v>
      </c>
      <c r="H1028" s="112" t="n">
        <v>1</v>
      </c>
      <c r="I1028" s="82" t="n">
        <v>8.81</v>
      </c>
      <c r="J1028" s="82" t="n">
        <v>8.81</v>
      </c>
    </row>
    <row r="1029" customFormat="false" ht="23.85" hidden="false" customHeight="true" outlineLevel="0" collapsed="false">
      <c r="A1029" s="118" t="s">
        <v>248</v>
      </c>
      <c r="B1029" s="119" t="s">
        <v>758</v>
      </c>
      <c r="C1029" s="118" t="s">
        <v>67</v>
      </c>
      <c r="D1029" s="118" t="s">
        <v>759</v>
      </c>
      <c r="E1029" s="118" t="s">
        <v>636</v>
      </c>
      <c r="F1029" s="118"/>
      <c r="G1029" s="120" t="s">
        <v>64</v>
      </c>
      <c r="H1029" s="121" t="n">
        <v>6.67E-005</v>
      </c>
      <c r="I1029" s="122" t="n">
        <v>132228.35</v>
      </c>
      <c r="J1029" s="122" t="n">
        <v>8.8196309</v>
      </c>
    </row>
    <row r="1030" customFormat="false" ht="12.8" hidden="false" customHeight="false" outlineLevel="0" collapsed="false">
      <c r="A1030" s="123"/>
      <c r="B1030" s="123"/>
      <c r="C1030" s="123"/>
      <c r="D1030" s="123"/>
      <c r="E1030" s="123" t="s">
        <v>257</v>
      </c>
      <c r="F1030" s="124" t="n">
        <v>0</v>
      </c>
      <c r="G1030" s="123" t="s">
        <v>258</v>
      </c>
      <c r="H1030" s="124" t="n">
        <v>0</v>
      </c>
      <c r="I1030" s="123" t="s">
        <v>259</v>
      </c>
      <c r="J1030" s="124" t="n">
        <v>0</v>
      </c>
    </row>
    <row r="1031" customFormat="false" ht="12.8" hidden="false" customHeight="true" outlineLevel="0" collapsed="false">
      <c r="A1031" s="123"/>
      <c r="B1031" s="123"/>
      <c r="C1031" s="123"/>
      <c r="D1031" s="123"/>
      <c r="E1031" s="123" t="s">
        <v>260</v>
      </c>
      <c r="F1031" s="124" t="n">
        <v>2</v>
      </c>
      <c r="G1031" s="123"/>
      <c r="H1031" s="125" t="s">
        <v>261</v>
      </c>
      <c r="I1031" s="125"/>
      <c r="J1031" s="124" t="n">
        <v>10.81</v>
      </c>
    </row>
    <row r="1032" customFormat="false" ht="12.8" hidden="false" customHeight="false" outlineLevel="0" collapsed="false">
      <c r="A1032" s="128"/>
      <c r="B1032" s="128"/>
      <c r="C1032" s="128"/>
      <c r="D1032" s="128"/>
      <c r="E1032" s="128"/>
      <c r="F1032" s="128"/>
      <c r="G1032" s="128"/>
      <c r="H1032" s="128"/>
      <c r="I1032" s="128"/>
      <c r="J1032" s="128"/>
    </row>
    <row r="1033" customFormat="false" ht="14.15" hidden="false" customHeight="true" outlineLevel="0" collapsed="false">
      <c r="A1033" s="109"/>
      <c r="B1033" s="110" t="s">
        <v>231</v>
      </c>
      <c r="C1033" s="109" t="s">
        <v>232</v>
      </c>
      <c r="D1033" s="109" t="s">
        <v>233</v>
      </c>
      <c r="E1033" s="109" t="s">
        <v>234</v>
      </c>
      <c r="F1033" s="109"/>
      <c r="G1033" s="111" t="s">
        <v>235</v>
      </c>
      <c r="H1033" s="110" t="s">
        <v>236</v>
      </c>
      <c r="I1033" s="110" t="s">
        <v>237</v>
      </c>
      <c r="J1033" s="110" t="s">
        <v>238</v>
      </c>
    </row>
    <row r="1034" customFormat="false" ht="46.25" hidden="false" customHeight="true" outlineLevel="0" collapsed="false">
      <c r="A1034" s="79" t="s">
        <v>239</v>
      </c>
      <c r="B1034" s="81" t="s">
        <v>754</v>
      </c>
      <c r="C1034" s="79" t="s">
        <v>67</v>
      </c>
      <c r="D1034" s="79" t="s">
        <v>755</v>
      </c>
      <c r="E1034" s="79" t="s">
        <v>627</v>
      </c>
      <c r="F1034" s="79"/>
      <c r="G1034" s="80" t="s">
        <v>245</v>
      </c>
      <c r="H1034" s="112" t="n">
        <v>1</v>
      </c>
      <c r="I1034" s="82" t="n">
        <v>59.05</v>
      </c>
      <c r="J1034" s="82" t="n">
        <v>59.05</v>
      </c>
    </row>
    <row r="1035" customFormat="false" ht="12.8" hidden="false" customHeight="true" outlineLevel="0" collapsed="false">
      <c r="A1035" s="118" t="s">
        <v>248</v>
      </c>
      <c r="B1035" s="119" t="s">
        <v>673</v>
      </c>
      <c r="C1035" s="118" t="s">
        <v>67</v>
      </c>
      <c r="D1035" s="118" t="s">
        <v>674</v>
      </c>
      <c r="E1035" s="118" t="s">
        <v>251</v>
      </c>
      <c r="F1035" s="118"/>
      <c r="G1035" s="120" t="s">
        <v>675</v>
      </c>
      <c r="H1035" s="121" t="n">
        <v>10.13</v>
      </c>
      <c r="I1035" s="122" t="n">
        <v>5.83</v>
      </c>
      <c r="J1035" s="122" t="n">
        <v>59.0579</v>
      </c>
    </row>
    <row r="1036" customFormat="false" ht="12.8" hidden="false" customHeight="false" outlineLevel="0" collapsed="false">
      <c r="A1036" s="123"/>
      <c r="B1036" s="123"/>
      <c r="C1036" s="123"/>
      <c r="D1036" s="123"/>
      <c r="E1036" s="123" t="s">
        <v>257</v>
      </c>
      <c r="F1036" s="124" t="n">
        <v>0</v>
      </c>
      <c r="G1036" s="123" t="s">
        <v>258</v>
      </c>
      <c r="H1036" s="124" t="n">
        <v>0</v>
      </c>
      <c r="I1036" s="123" t="s">
        <v>259</v>
      </c>
      <c r="J1036" s="124" t="n">
        <v>0</v>
      </c>
    </row>
    <row r="1037" customFormat="false" ht="12.8" hidden="false" customHeight="true" outlineLevel="0" collapsed="false">
      <c r="A1037" s="123"/>
      <c r="B1037" s="123"/>
      <c r="C1037" s="123"/>
      <c r="D1037" s="123"/>
      <c r="E1037" s="123" t="s">
        <v>260</v>
      </c>
      <c r="F1037" s="124" t="n">
        <v>13.39</v>
      </c>
      <c r="G1037" s="123"/>
      <c r="H1037" s="125" t="s">
        <v>261</v>
      </c>
      <c r="I1037" s="125"/>
      <c r="J1037" s="124" t="n">
        <v>72.44</v>
      </c>
    </row>
    <row r="1038" customFormat="false" ht="12.8" hidden="false" customHeight="false" outlineLevel="0" collapsed="false">
      <c r="A1038" s="128"/>
      <c r="B1038" s="128"/>
      <c r="C1038" s="128"/>
      <c r="D1038" s="128"/>
      <c r="E1038" s="128"/>
      <c r="F1038" s="128"/>
      <c r="G1038" s="128"/>
      <c r="H1038" s="128"/>
      <c r="I1038" s="128"/>
      <c r="J1038" s="128"/>
    </row>
    <row r="1039" customFormat="false" ht="14.15" hidden="false" customHeight="true" outlineLevel="0" collapsed="false">
      <c r="A1039" s="109"/>
      <c r="B1039" s="110" t="s">
        <v>231</v>
      </c>
      <c r="C1039" s="109" t="s">
        <v>232</v>
      </c>
      <c r="D1039" s="109" t="s">
        <v>233</v>
      </c>
      <c r="E1039" s="109" t="s">
        <v>234</v>
      </c>
      <c r="F1039" s="109"/>
      <c r="G1039" s="111" t="s">
        <v>235</v>
      </c>
      <c r="H1039" s="110" t="s">
        <v>236</v>
      </c>
      <c r="I1039" s="110" t="s">
        <v>237</v>
      </c>
      <c r="J1039" s="110" t="s">
        <v>238</v>
      </c>
    </row>
    <row r="1040" customFormat="false" ht="35.05" hidden="false" customHeight="true" outlineLevel="0" collapsed="false">
      <c r="A1040" s="79" t="s">
        <v>239</v>
      </c>
      <c r="B1040" s="81" t="s">
        <v>460</v>
      </c>
      <c r="C1040" s="79" t="s">
        <v>67</v>
      </c>
      <c r="D1040" s="79" t="s">
        <v>461</v>
      </c>
      <c r="E1040" s="79" t="s">
        <v>380</v>
      </c>
      <c r="F1040" s="79"/>
      <c r="G1040" s="80" t="s">
        <v>111</v>
      </c>
      <c r="H1040" s="112" t="n">
        <v>1</v>
      </c>
      <c r="I1040" s="82" t="n">
        <v>482.71</v>
      </c>
      <c r="J1040" s="82" t="n">
        <v>482.71</v>
      </c>
    </row>
    <row r="1041" customFormat="false" ht="35.05" hidden="false" customHeight="true" outlineLevel="0" collapsed="false">
      <c r="A1041" s="113" t="s">
        <v>241</v>
      </c>
      <c r="B1041" s="114" t="s">
        <v>584</v>
      </c>
      <c r="C1041" s="113" t="s">
        <v>67</v>
      </c>
      <c r="D1041" s="113" t="s">
        <v>585</v>
      </c>
      <c r="E1041" s="113" t="s">
        <v>287</v>
      </c>
      <c r="F1041" s="113"/>
      <c r="G1041" s="115" t="s">
        <v>288</v>
      </c>
      <c r="H1041" s="116" t="n">
        <v>0.7563</v>
      </c>
      <c r="I1041" s="117" t="n">
        <v>1.86</v>
      </c>
      <c r="J1041" s="117" t="n">
        <v>1.4</v>
      </c>
    </row>
    <row r="1042" customFormat="false" ht="23.85" hidden="false" customHeight="true" outlineLevel="0" collapsed="false">
      <c r="A1042" s="113" t="s">
        <v>241</v>
      </c>
      <c r="B1042" s="114" t="s">
        <v>242</v>
      </c>
      <c r="C1042" s="113" t="s">
        <v>67</v>
      </c>
      <c r="D1042" s="113" t="s">
        <v>243</v>
      </c>
      <c r="E1042" s="113" t="s">
        <v>244</v>
      </c>
      <c r="F1042" s="113"/>
      <c r="G1042" s="115" t="s">
        <v>245</v>
      </c>
      <c r="H1042" s="116" t="n">
        <v>2.3275</v>
      </c>
      <c r="I1042" s="117" t="n">
        <v>23.65</v>
      </c>
      <c r="J1042" s="117" t="n">
        <v>55.04</v>
      </c>
    </row>
    <row r="1043" customFormat="false" ht="23.85" hidden="false" customHeight="true" outlineLevel="0" collapsed="false">
      <c r="A1043" s="113" t="s">
        <v>241</v>
      </c>
      <c r="B1043" s="114" t="s">
        <v>383</v>
      </c>
      <c r="C1043" s="113" t="s">
        <v>67</v>
      </c>
      <c r="D1043" s="113" t="s">
        <v>384</v>
      </c>
      <c r="E1043" s="113" t="s">
        <v>244</v>
      </c>
      <c r="F1043" s="113"/>
      <c r="G1043" s="115" t="s">
        <v>245</v>
      </c>
      <c r="H1043" s="116" t="n">
        <v>1.4695</v>
      </c>
      <c r="I1043" s="117" t="n">
        <v>19.83</v>
      </c>
      <c r="J1043" s="117" t="n">
        <v>29.14</v>
      </c>
    </row>
    <row r="1044" customFormat="false" ht="35.05" hidden="false" customHeight="true" outlineLevel="0" collapsed="false">
      <c r="A1044" s="113" t="s">
        <v>241</v>
      </c>
      <c r="B1044" s="114" t="s">
        <v>582</v>
      </c>
      <c r="C1044" s="113" t="s">
        <v>67</v>
      </c>
      <c r="D1044" s="113" t="s">
        <v>583</v>
      </c>
      <c r="E1044" s="113" t="s">
        <v>287</v>
      </c>
      <c r="F1044" s="113"/>
      <c r="G1044" s="115" t="s">
        <v>311</v>
      </c>
      <c r="H1044" s="116" t="n">
        <v>0.7131</v>
      </c>
      <c r="I1044" s="117" t="n">
        <v>0.4</v>
      </c>
      <c r="J1044" s="117" t="n">
        <v>0.28</v>
      </c>
    </row>
    <row r="1045" customFormat="false" ht="23.85" hidden="false" customHeight="true" outlineLevel="0" collapsed="false">
      <c r="A1045" s="118" t="s">
        <v>248</v>
      </c>
      <c r="B1045" s="119" t="s">
        <v>389</v>
      </c>
      <c r="C1045" s="118" t="s">
        <v>67</v>
      </c>
      <c r="D1045" s="118" t="s">
        <v>390</v>
      </c>
      <c r="E1045" s="118" t="s">
        <v>251</v>
      </c>
      <c r="F1045" s="118"/>
      <c r="G1045" s="120" t="s">
        <v>111</v>
      </c>
      <c r="H1045" s="121" t="n">
        <v>0.5792</v>
      </c>
      <c r="I1045" s="122" t="n">
        <v>99.47</v>
      </c>
      <c r="J1045" s="122" t="n">
        <v>57.613024</v>
      </c>
    </row>
    <row r="1046" customFormat="false" ht="12.8" hidden="false" customHeight="true" outlineLevel="0" collapsed="false">
      <c r="A1046" s="118" t="s">
        <v>248</v>
      </c>
      <c r="B1046" s="119" t="s">
        <v>387</v>
      </c>
      <c r="C1046" s="118" t="s">
        <v>67</v>
      </c>
      <c r="D1046" s="118" t="s">
        <v>388</v>
      </c>
      <c r="E1046" s="118" t="s">
        <v>251</v>
      </c>
      <c r="F1046" s="118"/>
      <c r="G1046" s="120" t="s">
        <v>256</v>
      </c>
      <c r="H1046" s="121" t="n">
        <v>273.063</v>
      </c>
      <c r="I1046" s="122" t="n">
        <v>0.83</v>
      </c>
      <c r="J1046" s="122" t="n">
        <v>226.64229</v>
      </c>
    </row>
    <row r="1047" customFormat="false" ht="23.85" hidden="false" customHeight="true" outlineLevel="0" collapsed="false">
      <c r="A1047" s="118" t="s">
        <v>248</v>
      </c>
      <c r="B1047" s="119" t="s">
        <v>366</v>
      </c>
      <c r="C1047" s="118" t="s">
        <v>67</v>
      </c>
      <c r="D1047" s="118" t="s">
        <v>367</v>
      </c>
      <c r="E1047" s="118" t="s">
        <v>251</v>
      </c>
      <c r="F1047" s="118"/>
      <c r="G1047" s="120" t="s">
        <v>111</v>
      </c>
      <c r="H1047" s="121" t="n">
        <v>0.8046</v>
      </c>
      <c r="I1047" s="122" t="n">
        <v>139.95</v>
      </c>
      <c r="J1047" s="122" t="n">
        <v>112.60377</v>
      </c>
    </row>
    <row r="1048" customFormat="false" ht="12.8" hidden="false" customHeight="false" outlineLevel="0" collapsed="false">
      <c r="A1048" s="123"/>
      <c r="B1048" s="123"/>
      <c r="C1048" s="123"/>
      <c r="D1048" s="123"/>
      <c r="E1048" s="123" t="s">
        <v>257</v>
      </c>
      <c r="F1048" s="124" t="n">
        <v>61.33</v>
      </c>
      <c r="G1048" s="123" t="s">
        <v>258</v>
      </c>
      <c r="H1048" s="124" t="n">
        <v>0</v>
      </c>
      <c r="I1048" s="123" t="s">
        <v>259</v>
      </c>
      <c r="J1048" s="124" t="n">
        <v>61.33</v>
      </c>
    </row>
    <row r="1049" customFormat="false" ht="12.8" hidden="false" customHeight="true" outlineLevel="0" collapsed="false">
      <c r="A1049" s="123"/>
      <c r="B1049" s="123"/>
      <c r="C1049" s="123"/>
      <c r="D1049" s="123"/>
      <c r="E1049" s="123" t="s">
        <v>260</v>
      </c>
      <c r="F1049" s="124" t="n">
        <v>109.48</v>
      </c>
      <c r="G1049" s="123"/>
      <c r="H1049" s="125" t="s">
        <v>261</v>
      </c>
      <c r="I1049" s="125"/>
      <c r="J1049" s="124" t="n">
        <v>592.19</v>
      </c>
    </row>
    <row r="1050" customFormat="false" ht="12.8" hidden="false" customHeight="false" outlineLevel="0" collapsed="false">
      <c r="A1050" s="128"/>
      <c r="B1050" s="128"/>
      <c r="C1050" s="128"/>
      <c r="D1050" s="128"/>
      <c r="E1050" s="128"/>
      <c r="F1050" s="128"/>
      <c r="G1050" s="128"/>
      <c r="H1050" s="128"/>
      <c r="I1050" s="128"/>
      <c r="J1050" s="128"/>
    </row>
    <row r="1051" customFormat="false" ht="14.15" hidden="false" customHeight="true" outlineLevel="0" collapsed="false">
      <c r="A1051" s="109"/>
      <c r="B1051" s="110" t="s">
        <v>231</v>
      </c>
      <c r="C1051" s="109" t="s">
        <v>232</v>
      </c>
      <c r="D1051" s="109" t="s">
        <v>233</v>
      </c>
      <c r="E1051" s="109" t="s">
        <v>234</v>
      </c>
      <c r="F1051" s="109"/>
      <c r="G1051" s="111" t="s">
        <v>235</v>
      </c>
      <c r="H1051" s="110" t="s">
        <v>236</v>
      </c>
      <c r="I1051" s="110" t="s">
        <v>237</v>
      </c>
      <c r="J1051" s="110" t="s">
        <v>238</v>
      </c>
    </row>
    <row r="1052" customFormat="false" ht="35.05" hidden="false" customHeight="true" outlineLevel="0" collapsed="false">
      <c r="A1052" s="79" t="s">
        <v>239</v>
      </c>
      <c r="B1052" s="81" t="s">
        <v>435</v>
      </c>
      <c r="C1052" s="79" t="s">
        <v>67</v>
      </c>
      <c r="D1052" s="79" t="s">
        <v>436</v>
      </c>
      <c r="E1052" s="79" t="s">
        <v>380</v>
      </c>
      <c r="F1052" s="79"/>
      <c r="G1052" s="80" t="s">
        <v>111</v>
      </c>
      <c r="H1052" s="112" t="n">
        <v>1</v>
      </c>
      <c r="I1052" s="82" t="n">
        <v>525.8</v>
      </c>
      <c r="J1052" s="82" t="n">
        <v>525.8</v>
      </c>
    </row>
    <row r="1053" customFormat="false" ht="23.85" hidden="false" customHeight="true" outlineLevel="0" collapsed="false">
      <c r="A1053" s="113" t="s">
        <v>241</v>
      </c>
      <c r="B1053" s="114" t="s">
        <v>383</v>
      </c>
      <c r="C1053" s="113" t="s">
        <v>67</v>
      </c>
      <c r="D1053" s="113" t="s">
        <v>384</v>
      </c>
      <c r="E1053" s="113" t="s">
        <v>244</v>
      </c>
      <c r="F1053" s="113"/>
      <c r="G1053" s="115" t="s">
        <v>245</v>
      </c>
      <c r="H1053" s="116" t="n">
        <v>1.6046</v>
      </c>
      <c r="I1053" s="117" t="n">
        <v>19.83</v>
      </c>
      <c r="J1053" s="117" t="n">
        <v>31.81</v>
      </c>
    </row>
    <row r="1054" customFormat="false" ht="35.05" hidden="false" customHeight="true" outlineLevel="0" collapsed="false">
      <c r="A1054" s="113" t="s">
        <v>241</v>
      </c>
      <c r="B1054" s="114" t="s">
        <v>582</v>
      </c>
      <c r="C1054" s="113" t="s">
        <v>67</v>
      </c>
      <c r="D1054" s="113" t="s">
        <v>583</v>
      </c>
      <c r="E1054" s="113" t="s">
        <v>287</v>
      </c>
      <c r="F1054" s="113"/>
      <c r="G1054" s="115" t="s">
        <v>311</v>
      </c>
      <c r="H1054" s="116" t="n">
        <v>0.7787</v>
      </c>
      <c r="I1054" s="117" t="n">
        <v>0.4</v>
      </c>
      <c r="J1054" s="117" t="n">
        <v>0.31</v>
      </c>
    </row>
    <row r="1055" customFormat="false" ht="35.05" hidden="false" customHeight="true" outlineLevel="0" collapsed="false">
      <c r="A1055" s="113" t="s">
        <v>241</v>
      </c>
      <c r="B1055" s="114" t="s">
        <v>584</v>
      </c>
      <c r="C1055" s="113" t="s">
        <v>67</v>
      </c>
      <c r="D1055" s="113" t="s">
        <v>585</v>
      </c>
      <c r="E1055" s="113" t="s">
        <v>287</v>
      </c>
      <c r="F1055" s="113"/>
      <c r="G1055" s="115" t="s">
        <v>288</v>
      </c>
      <c r="H1055" s="116" t="n">
        <v>0.8259</v>
      </c>
      <c r="I1055" s="117" t="n">
        <v>1.86</v>
      </c>
      <c r="J1055" s="117" t="n">
        <v>1.53</v>
      </c>
    </row>
    <row r="1056" customFormat="false" ht="23.85" hidden="false" customHeight="true" outlineLevel="0" collapsed="false">
      <c r="A1056" s="113" t="s">
        <v>241</v>
      </c>
      <c r="B1056" s="114" t="s">
        <v>242</v>
      </c>
      <c r="C1056" s="113" t="s">
        <v>67</v>
      </c>
      <c r="D1056" s="113" t="s">
        <v>243</v>
      </c>
      <c r="E1056" s="113" t="s">
        <v>244</v>
      </c>
      <c r="F1056" s="113"/>
      <c r="G1056" s="115" t="s">
        <v>245</v>
      </c>
      <c r="H1056" s="116" t="n">
        <v>2.5333</v>
      </c>
      <c r="I1056" s="117" t="n">
        <v>23.65</v>
      </c>
      <c r="J1056" s="117" t="n">
        <v>59.91</v>
      </c>
    </row>
    <row r="1057" customFormat="false" ht="12.8" hidden="false" customHeight="true" outlineLevel="0" collapsed="false">
      <c r="A1057" s="118" t="s">
        <v>248</v>
      </c>
      <c r="B1057" s="119" t="s">
        <v>387</v>
      </c>
      <c r="C1057" s="118" t="s">
        <v>67</v>
      </c>
      <c r="D1057" s="118" t="s">
        <v>388</v>
      </c>
      <c r="E1057" s="118" t="s">
        <v>251</v>
      </c>
      <c r="F1057" s="118"/>
      <c r="G1057" s="120" t="s">
        <v>256</v>
      </c>
      <c r="H1057" s="121" t="n">
        <v>322.9777</v>
      </c>
      <c r="I1057" s="122" t="n">
        <v>0.83</v>
      </c>
      <c r="J1057" s="122" t="n">
        <v>268.071491</v>
      </c>
    </row>
    <row r="1058" customFormat="false" ht="23.85" hidden="false" customHeight="true" outlineLevel="0" collapsed="false">
      <c r="A1058" s="118" t="s">
        <v>248</v>
      </c>
      <c r="B1058" s="119" t="s">
        <v>366</v>
      </c>
      <c r="C1058" s="118" t="s">
        <v>67</v>
      </c>
      <c r="D1058" s="118" t="s">
        <v>367</v>
      </c>
      <c r="E1058" s="118" t="s">
        <v>251</v>
      </c>
      <c r="F1058" s="118"/>
      <c r="G1058" s="120" t="s">
        <v>111</v>
      </c>
      <c r="H1058" s="121" t="n">
        <v>0.7558</v>
      </c>
      <c r="I1058" s="122" t="n">
        <v>139.95</v>
      </c>
      <c r="J1058" s="122" t="n">
        <v>105.77421</v>
      </c>
    </row>
    <row r="1059" customFormat="false" ht="23.85" hidden="false" customHeight="true" outlineLevel="0" collapsed="false">
      <c r="A1059" s="118" t="s">
        <v>248</v>
      </c>
      <c r="B1059" s="119" t="s">
        <v>389</v>
      </c>
      <c r="C1059" s="118" t="s">
        <v>67</v>
      </c>
      <c r="D1059" s="118" t="s">
        <v>390</v>
      </c>
      <c r="E1059" s="118" t="s">
        <v>251</v>
      </c>
      <c r="F1059" s="118"/>
      <c r="G1059" s="120" t="s">
        <v>111</v>
      </c>
      <c r="H1059" s="121" t="n">
        <v>0.5872</v>
      </c>
      <c r="I1059" s="122" t="n">
        <v>99.47</v>
      </c>
      <c r="J1059" s="122" t="n">
        <v>58.408784</v>
      </c>
    </row>
    <row r="1060" customFormat="false" ht="12.8" hidden="false" customHeight="false" outlineLevel="0" collapsed="false">
      <c r="A1060" s="123"/>
      <c r="B1060" s="123"/>
      <c r="C1060" s="123"/>
      <c r="D1060" s="123"/>
      <c r="E1060" s="123" t="s">
        <v>257</v>
      </c>
      <c r="F1060" s="124" t="n">
        <v>66.83</v>
      </c>
      <c r="G1060" s="123" t="s">
        <v>258</v>
      </c>
      <c r="H1060" s="124" t="n">
        <v>0</v>
      </c>
      <c r="I1060" s="123" t="s">
        <v>259</v>
      </c>
      <c r="J1060" s="124" t="n">
        <v>66.83</v>
      </c>
    </row>
    <row r="1061" customFormat="false" ht="12.8" hidden="false" customHeight="true" outlineLevel="0" collapsed="false">
      <c r="A1061" s="123"/>
      <c r="B1061" s="123"/>
      <c r="C1061" s="123"/>
      <c r="D1061" s="123"/>
      <c r="E1061" s="123" t="s">
        <v>260</v>
      </c>
      <c r="F1061" s="124" t="n">
        <v>119.25</v>
      </c>
      <c r="G1061" s="123"/>
      <c r="H1061" s="125" t="s">
        <v>261</v>
      </c>
      <c r="I1061" s="125"/>
      <c r="J1061" s="124" t="n">
        <v>645.05</v>
      </c>
    </row>
    <row r="1062" customFormat="false" ht="12.8" hidden="false" customHeight="false" outlineLevel="0" collapsed="false">
      <c r="A1062" s="128"/>
      <c r="B1062" s="128"/>
      <c r="C1062" s="128"/>
      <c r="D1062" s="128"/>
      <c r="E1062" s="128"/>
      <c r="F1062" s="128"/>
      <c r="G1062" s="128"/>
      <c r="H1062" s="128"/>
      <c r="I1062" s="128"/>
      <c r="J1062" s="128"/>
    </row>
    <row r="1063" customFormat="false" ht="14.15" hidden="false" customHeight="true" outlineLevel="0" collapsed="false">
      <c r="A1063" s="109"/>
      <c r="B1063" s="110" t="s">
        <v>231</v>
      </c>
      <c r="C1063" s="109" t="s">
        <v>232</v>
      </c>
      <c r="D1063" s="109" t="s">
        <v>233</v>
      </c>
      <c r="E1063" s="109" t="s">
        <v>234</v>
      </c>
      <c r="F1063" s="109"/>
      <c r="G1063" s="111" t="s">
        <v>235</v>
      </c>
      <c r="H1063" s="110" t="s">
        <v>236</v>
      </c>
      <c r="I1063" s="110" t="s">
        <v>237</v>
      </c>
      <c r="J1063" s="110" t="s">
        <v>238</v>
      </c>
    </row>
    <row r="1064" customFormat="false" ht="35.05" hidden="false" customHeight="true" outlineLevel="0" collapsed="false">
      <c r="A1064" s="79" t="s">
        <v>239</v>
      </c>
      <c r="B1064" s="81" t="s">
        <v>760</v>
      </c>
      <c r="C1064" s="79" t="s">
        <v>67</v>
      </c>
      <c r="D1064" s="79" t="s">
        <v>761</v>
      </c>
      <c r="E1064" s="79" t="s">
        <v>380</v>
      </c>
      <c r="F1064" s="79"/>
      <c r="G1064" s="80" t="s">
        <v>111</v>
      </c>
      <c r="H1064" s="112" t="n">
        <v>1</v>
      </c>
      <c r="I1064" s="82" t="n">
        <v>546.55</v>
      </c>
      <c r="J1064" s="82" t="n">
        <v>546.55</v>
      </c>
    </row>
    <row r="1065" customFormat="false" ht="23.85" hidden="false" customHeight="true" outlineLevel="0" collapsed="false">
      <c r="A1065" s="113" t="s">
        <v>241</v>
      </c>
      <c r="B1065" s="114" t="s">
        <v>383</v>
      </c>
      <c r="C1065" s="113" t="s">
        <v>67</v>
      </c>
      <c r="D1065" s="113" t="s">
        <v>384</v>
      </c>
      <c r="E1065" s="113" t="s">
        <v>244</v>
      </c>
      <c r="F1065" s="113"/>
      <c r="G1065" s="115" t="s">
        <v>245</v>
      </c>
      <c r="H1065" s="116" t="n">
        <v>1.4637</v>
      </c>
      <c r="I1065" s="117" t="n">
        <v>19.83</v>
      </c>
      <c r="J1065" s="117" t="n">
        <v>29.02</v>
      </c>
    </row>
    <row r="1066" customFormat="false" ht="35.05" hidden="false" customHeight="true" outlineLevel="0" collapsed="false">
      <c r="A1066" s="113" t="s">
        <v>241</v>
      </c>
      <c r="B1066" s="114" t="s">
        <v>584</v>
      </c>
      <c r="C1066" s="113" t="s">
        <v>67</v>
      </c>
      <c r="D1066" s="113" t="s">
        <v>585</v>
      </c>
      <c r="E1066" s="113" t="s">
        <v>287</v>
      </c>
      <c r="F1066" s="113"/>
      <c r="G1066" s="115" t="s">
        <v>288</v>
      </c>
      <c r="H1066" s="116" t="n">
        <v>0.7534</v>
      </c>
      <c r="I1066" s="117" t="n">
        <v>1.86</v>
      </c>
      <c r="J1066" s="117" t="n">
        <v>1.4</v>
      </c>
    </row>
    <row r="1067" customFormat="false" ht="23.85" hidden="false" customHeight="true" outlineLevel="0" collapsed="false">
      <c r="A1067" s="113" t="s">
        <v>241</v>
      </c>
      <c r="B1067" s="114" t="s">
        <v>242</v>
      </c>
      <c r="C1067" s="113" t="s">
        <v>67</v>
      </c>
      <c r="D1067" s="113" t="s">
        <v>243</v>
      </c>
      <c r="E1067" s="113" t="s">
        <v>244</v>
      </c>
      <c r="F1067" s="113"/>
      <c r="G1067" s="115" t="s">
        <v>245</v>
      </c>
      <c r="H1067" s="116" t="n">
        <v>2.3117</v>
      </c>
      <c r="I1067" s="117" t="n">
        <v>23.65</v>
      </c>
      <c r="J1067" s="117" t="n">
        <v>54.67</v>
      </c>
    </row>
    <row r="1068" customFormat="false" ht="35.05" hidden="false" customHeight="true" outlineLevel="0" collapsed="false">
      <c r="A1068" s="113" t="s">
        <v>241</v>
      </c>
      <c r="B1068" s="114" t="s">
        <v>582</v>
      </c>
      <c r="C1068" s="113" t="s">
        <v>67</v>
      </c>
      <c r="D1068" s="113" t="s">
        <v>583</v>
      </c>
      <c r="E1068" s="113" t="s">
        <v>287</v>
      </c>
      <c r="F1068" s="113"/>
      <c r="G1068" s="115" t="s">
        <v>311</v>
      </c>
      <c r="H1068" s="116" t="n">
        <v>0.7103</v>
      </c>
      <c r="I1068" s="117" t="n">
        <v>0.4</v>
      </c>
      <c r="J1068" s="117" t="n">
        <v>0.28</v>
      </c>
    </row>
    <row r="1069" customFormat="false" ht="23.85" hidden="false" customHeight="true" outlineLevel="0" collapsed="false">
      <c r="A1069" s="118" t="s">
        <v>248</v>
      </c>
      <c r="B1069" s="119" t="s">
        <v>389</v>
      </c>
      <c r="C1069" s="118" t="s">
        <v>67</v>
      </c>
      <c r="D1069" s="118" t="s">
        <v>390</v>
      </c>
      <c r="E1069" s="118" t="s">
        <v>251</v>
      </c>
      <c r="F1069" s="118"/>
      <c r="G1069" s="120" t="s">
        <v>111</v>
      </c>
      <c r="H1069" s="121" t="n">
        <v>0.5934</v>
      </c>
      <c r="I1069" s="122" t="n">
        <v>99.47</v>
      </c>
      <c r="J1069" s="122" t="n">
        <v>59.025498</v>
      </c>
    </row>
    <row r="1070" customFormat="false" ht="12.8" hidden="false" customHeight="true" outlineLevel="0" collapsed="false">
      <c r="A1070" s="118" t="s">
        <v>248</v>
      </c>
      <c r="B1070" s="119" t="s">
        <v>387</v>
      </c>
      <c r="C1070" s="118" t="s">
        <v>67</v>
      </c>
      <c r="D1070" s="118" t="s">
        <v>388</v>
      </c>
      <c r="E1070" s="118" t="s">
        <v>251</v>
      </c>
      <c r="F1070" s="118"/>
      <c r="G1070" s="120" t="s">
        <v>256</v>
      </c>
      <c r="H1070" s="121" t="n">
        <v>362.6579</v>
      </c>
      <c r="I1070" s="122" t="n">
        <v>0.83</v>
      </c>
      <c r="J1070" s="122" t="n">
        <v>301.006057</v>
      </c>
    </row>
    <row r="1071" customFormat="false" ht="23.85" hidden="false" customHeight="true" outlineLevel="0" collapsed="false">
      <c r="A1071" s="118" t="s">
        <v>248</v>
      </c>
      <c r="B1071" s="119" t="s">
        <v>366</v>
      </c>
      <c r="C1071" s="118" t="s">
        <v>67</v>
      </c>
      <c r="D1071" s="118" t="s">
        <v>367</v>
      </c>
      <c r="E1071" s="118" t="s">
        <v>251</v>
      </c>
      <c r="F1071" s="118"/>
      <c r="G1071" s="120" t="s">
        <v>111</v>
      </c>
      <c r="H1071" s="121" t="n">
        <v>0.7229</v>
      </c>
      <c r="I1071" s="122" t="n">
        <v>139.95</v>
      </c>
      <c r="J1071" s="122" t="n">
        <v>101.169855</v>
      </c>
    </row>
    <row r="1072" customFormat="false" ht="12.8" hidden="false" customHeight="false" outlineLevel="0" collapsed="false">
      <c r="A1072" s="123"/>
      <c r="B1072" s="123"/>
      <c r="C1072" s="123"/>
      <c r="D1072" s="123"/>
      <c r="E1072" s="123" t="s">
        <v>257</v>
      </c>
      <c r="F1072" s="124" t="n">
        <v>60.98</v>
      </c>
      <c r="G1072" s="123" t="s">
        <v>258</v>
      </c>
      <c r="H1072" s="124" t="n">
        <v>0</v>
      </c>
      <c r="I1072" s="123" t="s">
        <v>259</v>
      </c>
      <c r="J1072" s="124" t="n">
        <v>60.98</v>
      </c>
    </row>
    <row r="1073" customFormat="false" ht="12.8" hidden="false" customHeight="true" outlineLevel="0" collapsed="false">
      <c r="A1073" s="123"/>
      <c r="B1073" s="123"/>
      <c r="C1073" s="123"/>
      <c r="D1073" s="123"/>
      <c r="E1073" s="123" t="s">
        <v>260</v>
      </c>
      <c r="F1073" s="124" t="n">
        <v>123.96</v>
      </c>
      <c r="G1073" s="123"/>
      <c r="H1073" s="125" t="s">
        <v>261</v>
      </c>
      <c r="I1073" s="125"/>
      <c r="J1073" s="124" t="n">
        <v>670.51</v>
      </c>
    </row>
    <row r="1074" customFormat="false" ht="12.8" hidden="false" customHeight="false" outlineLevel="0" collapsed="false">
      <c r="A1074" s="128"/>
      <c r="B1074" s="128"/>
      <c r="C1074" s="128"/>
      <c r="D1074" s="128"/>
      <c r="E1074" s="128"/>
      <c r="F1074" s="128"/>
      <c r="G1074" s="128"/>
      <c r="H1074" s="128"/>
      <c r="I1074" s="128"/>
      <c r="J1074" s="128"/>
    </row>
    <row r="1075" customFormat="false" ht="14.15" hidden="false" customHeight="true" outlineLevel="0" collapsed="false">
      <c r="A1075" s="109"/>
      <c r="B1075" s="110" t="s">
        <v>231</v>
      </c>
      <c r="C1075" s="109" t="s">
        <v>232</v>
      </c>
      <c r="D1075" s="109" t="s">
        <v>233</v>
      </c>
      <c r="E1075" s="109" t="s">
        <v>234</v>
      </c>
      <c r="F1075" s="109"/>
      <c r="G1075" s="111" t="s">
        <v>235</v>
      </c>
      <c r="H1075" s="110" t="s">
        <v>236</v>
      </c>
      <c r="I1075" s="110" t="s">
        <v>237</v>
      </c>
      <c r="J1075" s="110" t="s">
        <v>238</v>
      </c>
    </row>
    <row r="1076" customFormat="false" ht="23.85" hidden="false" customHeight="true" outlineLevel="0" collapsed="false">
      <c r="A1076" s="79" t="s">
        <v>239</v>
      </c>
      <c r="B1076" s="81" t="s">
        <v>507</v>
      </c>
      <c r="C1076" s="79" t="s">
        <v>62</v>
      </c>
      <c r="D1076" s="79" t="s">
        <v>508</v>
      </c>
      <c r="E1076" s="79" t="s">
        <v>345</v>
      </c>
      <c r="F1076" s="79"/>
      <c r="G1076" s="80" t="s">
        <v>89</v>
      </c>
      <c r="H1076" s="112" t="n">
        <v>1</v>
      </c>
      <c r="I1076" s="82" t="n">
        <v>428.18</v>
      </c>
      <c r="J1076" s="82" t="n">
        <v>428.18</v>
      </c>
    </row>
    <row r="1077" customFormat="false" ht="23.85" hidden="false" customHeight="true" outlineLevel="0" collapsed="false">
      <c r="A1077" s="113" t="s">
        <v>241</v>
      </c>
      <c r="B1077" s="114" t="s">
        <v>242</v>
      </c>
      <c r="C1077" s="113" t="s">
        <v>67</v>
      </c>
      <c r="D1077" s="113" t="s">
        <v>243</v>
      </c>
      <c r="E1077" s="113" t="s">
        <v>244</v>
      </c>
      <c r="F1077" s="113"/>
      <c r="G1077" s="115" t="s">
        <v>245</v>
      </c>
      <c r="H1077" s="116" t="n">
        <v>0.0616</v>
      </c>
      <c r="I1077" s="117" t="n">
        <v>23.65</v>
      </c>
      <c r="J1077" s="117" t="n">
        <v>1.45</v>
      </c>
    </row>
    <row r="1078" customFormat="false" ht="35.05" hidden="false" customHeight="true" outlineLevel="0" collapsed="false">
      <c r="A1078" s="113" t="s">
        <v>241</v>
      </c>
      <c r="B1078" s="114" t="s">
        <v>762</v>
      </c>
      <c r="C1078" s="113" t="s">
        <v>62</v>
      </c>
      <c r="D1078" s="113" t="s">
        <v>763</v>
      </c>
      <c r="E1078" s="113" t="s">
        <v>506</v>
      </c>
      <c r="F1078" s="113"/>
      <c r="G1078" s="115" t="s">
        <v>145</v>
      </c>
      <c r="H1078" s="116" t="n">
        <v>1.738</v>
      </c>
      <c r="I1078" s="117" t="n">
        <v>9.79</v>
      </c>
      <c r="J1078" s="117" t="n">
        <v>17.01</v>
      </c>
    </row>
    <row r="1079" customFormat="false" ht="35.05" hidden="false" customHeight="true" outlineLevel="0" collapsed="false">
      <c r="A1079" s="113" t="s">
        <v>241</v>
      </c>
      <c r="B1079" s="114" t="s">
        <v>760</v>
      </c>
      <c r="C1079" s="113" t="s">
        <v>67</v>
      </c>
      <c r="D1079" s="113" t="s">
        <v>761</v>
      </c>
      <c r="E1079" s="113" t="s">
        <v>380</v>
      </c>
      <c r="F1079" s="113"/>
      <c r="G1079" s="115" t="s">
        <v>111</v>
      </c>
      <c r="H1079" s="116" t="n">
        <v>0.2514</v>
      </c>
      <c r="I1079" s="117" t="n">
        <v>546.55</v>
      </c>
      <c r="J1079" s="117" t="n">
        <v>137.4</v>
      </c>
    </row>
    <row r="1080" customFormat="false" ht="23.85" hidden="false" customHeight="true" outlineLevel="0" collapsed="false">
      <c r="A1080" s="113" t="s">
        <v>241</v>
      </c>
      <c r="B1080" s="114" t="s">
        <v>139</v>
      </c>
      <c r="C1080" s="113" t="s">
        <v>67</v>
      </c>
      <c r="D1080" s="113" t="s">
        <v>140</v>
      </c>
      <c r="E1080" s="113" t="s">
        <v>391</v>
      </c>
      <c r="F1080" s="113"/>
      <c r="G1080" s="115" t="s">
        <v>111</v>
      </c>
      <c r="H1080" s="116" t="n">
        <v>0.2514</v>
      </c>
      <c r="I1080" s="117" t="n">
        <v>324.32</v>
      </c>
      <c r="J1080" s="117" t="n">
        <v>81.53</v>
      </c>
    </row>
    <row r="1081" customFormat="false" ht="35.05" hidden="false" customHeight="true" outlineLevel="0" collapsed="false">
      <c r="A1081" s="113" t="s">
        <v>241</v>
      </c>
      <c r="B1081" s="114" t="s">
        <v>594</v>
      </c>
      <c r="C1081" s="113" t="s">
        <v>67</v>
      </c>
      <c r="D1081" s="113" t="s">
        <v>595</v>
      </c>
      <c r="E1081" s="113" t="s">
        <v>596</v>
      </c>
      <c r="F1081" s="113"/>
      <c r="G1081" s="115" t="s">
        <v>256</v>
      </c>
      <c r="H1081" s="116" t="n">
        <v>16.13064</v>
      </c>
      <c r="I1081" s="117" t="n">
        <v>11.44</v>
      </c>
      <c r="J1081" s="117" t="n">
        <v>184.53</v>
      </c>
    </row>
    <row r="1082" customFormat="false" ht="12.8" hidden="false" customHeight="true" outlineLevel="0" collapsed="false">
      <c r="A1082" s="118" t="s">
        <v>248</v>
      </c>
      <c r="B1082" s="119" t="s">
        <v>764</v>
      </c>
      <c r="C1082" s="118" t="s">
        <v>295</v>
      </c>
      <c r="D1082" s="118" t="s">
        <v>765</v>
      </c>
      <c r="E1082" s="118" t="s">
        <v>297</v>
      </c>
      <c r="F1082" s="118"/>
      <c r="G1082" s="120" t="s">
        <v>245</v>
      </c>
      <c r="H1082" s="121" t="n">
        <v>0.0308</v>
      </c>
      <c r="I1082" s="122" t="n">
        <v>52.0047</v>
      </c>
      <c r="J1082" s="122" t="n">
        <v>1.6017448</v>
      </c>
    </row>
    <row r="1083" customFormat="false" ht="12.8" hidden="false" customHeight="true" outlineLevel="0" collapsed="false">
      <c r="A1083" s="118" t="s">
        <v>248</v>
      </c>
      <c r="B1083" s="119" t="s">
        <v>766</v>
      </c>
      <c r="C1083" s="118" t="s">
        <v>295</v>
      </c>
      <c r="D1083" s="118" t="s">
        <v>767</v>
      </c>
      <c r="E1083" s="118" t="s">
        <v>297</v>
      </c>
      <c r="F1083" s="118"/>
      <c r="G1083" s="120" t="s">
        <v>245</v>
      </c>
      <c r="H1083" s="121" t="n">
        <v>0.0308</v>
      </c>
      <c r="I1083" s="122" t="n">
        <v>45.6299</v>
      </c>
      <c r="J1083" s="122" t="n">
        <v>1.4054009</v>
      </c>
    </row>
    <row r="1084" customFormat="false" ht="12.8" hidden="false" customHeight="true" outlineLevel="0" collapsed="false">
      <c r="A1084" s="118" t="s">
        <v>248</v>
      </c>
      <c r="B1084" s="119" t="s">
        <v>768</v>
      </c>
      <c r="C1084" s="118" t="s">
        <v>295</v>
      </c>
      <c r="D1084" s="118" t="s">
        <v>769</v>
      </c>
      <c r="E1084" s="118" t="s">
        <v>297</v>
      </c>
      <c r="F1084" s="118"/>
      <c r="G1084" s="120" t="s">
        <v>245</v>
      </c>
      <c r="H1084" s="121" t="n">
        <v>0.0145</v>
      </c>
      <c r="I1084" s="122" t="n">
        <v>225.4325</v>
      </c>
      <c r="J1084" s="122" t="n">
        <v>3.2687713</v>
      </c>
    </row>
    <row r="1085" customFormat="false" ht="12.8" hidden="false" customHeight="false" outlineLevel="0" collapsed="false">
      <c r="A1085" s="123"/>
      <c r="B1085" s="123"/>
      <c r="C1085" s="123"/>
      <c r="D1085" s="123"/>
      <c r="E1085" s="123" t="s">
        <v>257</v>
      </c>
      <c r="F1085" s="124" t="n">
        <v>117.36</v>
      </c>
      <c r="G1085" s="123" t="s">
        <v>258</v>
      </c>
      <c r="H1085" s="124" t="n">
        <v>0</v>
      </c>
      <c r="I1085" s="123" t="s">
        <v>259</v>
      </c>
      <c r="J1085" s="124" t="n">
        <v>117.36</v>
      </c>
    </row>
    <row r="1086" customFormat="false" ht="12.8" hidden="false" customHeight="true" outlineLevel="0" collapsed="false">
      <c r="A1086" s="123"/>
      <c r="B1086" s="123"/>
      <c r="C1086" s="123"/>
      <c r="D1086" s="123"/>
      <c r="E1086" s="123" t="s">
        <v>260</v>
      </c>
      <c r="F1086" s="124" t="n">
        <v>97.11</v>
      </c>
      <c r="G1086" s="123"/>
      <c r="H1086" s="125" t="s">
        <v>261</v>
      </c>
      <c r="I1086" s="125"/>
      <c r="J1086" s="124" t="n">
        <v>525.29</v>
      </c>
    </row>
    <row r="1087" customFormat="false" ht="12.8" hidden="false" customHeight="true" outlineLevel="0" collapsed="false">
      <c r="A1087" s="126" t="s">
        <v>262</v>
      </c>
      <c r="B1087" s="126"/>
      <c r="C1087" s="126"/>
      <c r="D1087" s="126"/>
      <c r="E1087" s="126"/>
      <c r="F1087" s="126"/>
      <c r="G1087" s="126"/>
      <c r="H1087" s="126"/>
      <c r="I1087" s="126"/>
      <c r="J1087" s="126"/>
    </row>
    <row r="1088" customFormat="false" ht="68.65" hidden="false" customHeight="true" outlineLevel="0" collapsed="false">
      <c r="A1088" s="127" t="s">
        <v>770</v>
      </c>
      <c r="B1088" s="127"/>
      <c r="C1088" s="127"/>
      <c r="D1088" s="127"/>
      <c r="E1088" s="127"/>
      <c r="F1088" s="127"/>
      <c r="G1088" s="127"/>
      <c r="H1088" s="127"/>
      <c r="I1088" s="127"/>
      <c r="J1088" s="127"/>
    </row>
    <row r="1089" customFormat="false" ht="12.8" hidden="false" customHeight="false" outlineLevel="0" collapsed="false">
      <c r="A1089" s="128"/>
      <c r="B1089" s="128"/>
      <c r="C1089" s="128"/>
      <c r="D1089" s="128"/>
      <c r="E1089" s="128"/>
      <c r="F1089" s="128"/>
      <c r="G1089" s="128"/>
      <c r="H1089" s="128"/>
      <c r="I1089" s="128"/>
      <c r="J1089" s="128"/>
    </row>
    <row r="1090" customFormat="false" ht="14.15" hidden="false" customHeight="true" outlineLevel="0" collapsed="false">
      <c r="A1090" s="109"/>
      <c r="B1090" s="110" t="s">
        <v>231</v>
      </c>
      <c r="C1090" s="109" t="s">
        <v>232</v>
      </c>
      <c r="D1090" s="109" t="s">
        <v>233</v>
      </c>
      <c r="E1090" s="109" t="s">
        <v>234</v>
      </c>
      <c r="F1090" s="109"/>
      <c r="G1090" s="111" t="s">
        <v>235</v>
      </c>
      <c r="H1090" s="110" t="s">
        <v>236</v>
      </c>
      <c r="I1090" s="110" t="s">
        <v>237</v>
      </c>
      <c r="J1090" s="110" t="s">
        <v>238</v>
      </c>
    </row>
    <row r="1091" customFormat="false" ht="23.85" hidden="false" customHeight="true" outlineLevel="0" collapsed="false">
      <c r="A1091" s="79" t="s">
        <v>239</v>
      </c>
      <c r="B1091" s="81" t="s">
        <v>771</v>
      </c>
      <c r="C1091" s="79" t="s">
        <v>62</v>
      </c>
      <c r="D1091" s="79" t="s">
        <v>772</v>
      </c>
      <c r="E1091" s="79" t="s">
        <v>279</v>
      </c>
      <c r="F1091" s="79"/>
      <c r="G1091" s="80" t="s">
        <v>89</v>
      </c>
      <c r="H1091" s="112" t="n">
        <v>1</v>
      </c>
      <c r="I1091" s="82" t="n">
        <v>1.6</v>
      </c>
      <c r="J1091" s="82" t="n">
        <v>1.6</v>
      </c>
    </row>
    <row r="1092" customFormat="false" ht="23.85" hidden="false" customHeight="true" outlineLevel="0" collapsed="false">
      <c r="A1092" s="113" t="s">
        <v>241</v>
      </c>
      <c r="B1092" s="114" t="s">
        <v>773</v>
      </c>
      <c r="C1092" s="113" t="s">
        <v>67</v>
      </c>
      <c r="D1092" s="113" t="s">
        <v>774</v>
      </c>
      <c r="E1092" s="113" t="s">
        <v>244</v>
      </c>
      <c r="F1092" s="113"/>
      <c r="G1092" s="115" t="s">
        <v>245</v>
      </c>
      <c r="H1092" s="116" t="n">
        <v>0.0218</v>
      </c>
      <c r="I1092" s="117" t="n">
        <v>29.84</v>
      </c>
      <c r="J1092" s="117" t="n">
        <v>0.65</v>
      </c>
    </row>
    <row r="1093" customFormat="false" ht="23.85" hidden="false" customHeight="true" outlineLevel="0" collapsed="false">
      <c r="A1093" s="118" t="s">
        <v>248</v>
      </c>
      <c r="B1093" s="119" t="s">
        <v>775</v>
      </c>
      <c r="C1093" s="118" t="s">
        <v>67</v>
      </c>
      <c r="D1093" s="118" t="s">
        <v>776</v>
      </c>
      <c r="E1093" s="118" t="s">
        <v>251</v>
      </c>
      <c r="F1093" s="118"/>
      <c r="G1093" s="120" t="s">
        <v>256</v>
      </c>
      <c r="H1093" s="121" t="n">
        <v>0.00494</v>
      </c>
      <c r="I1093" s="122" t="n">
        <v>110</v>
      </c>
      <c r="J1093" s="122" t="n">
        <v>0.5434</v>
      </c>
    </row>
    <row r="1094" customFormat="false" ht="12.8" hidden="false" customHeight="true" outlineLevel="0" collapsed="false">
      <c r="A1094" s="118" t="s">
        <v>248</v>
      </c>
      <c r="B1094" s="119" t="s">
        <v>777</v>
      </c>
      <c r="C1094" s="118" t="s">
        <v>295</v>
      </c>
      <c r="D1094" s="118" t="s">
        <v>778</v>
      </c>
      <c r="E1094" s="118" t="s">
        <v>297</v>
      </c>
      <c r="F1094" s="118"/>
      <c r="G1094" s="120" t="s">
        <v>245</v>
      </c>
      <c r="H1094" s="121" t="n">
        <v>0.0218</v>
      </c>
      <c r="I1094" s="122" t="n">
        <v>0.8701</v>
      </c>
      <c r="J1094" s="122" t="n">
        <v>0.0189682</v>
      </c>
    </row>
    <row r="1095" customFormat="false" ht="23.85" hidden="false" customHeight="true" outlineLevel="0" collapsed="false">
      <c r="A1095" s="118" t="s">
        <v>248</v>
      </c>
      <c r="B1095" s="119" t="s">
        <v>779</v>
      </c>
      <c r="C1095" s="118" t="s">
        <v>67</v>
      </c>
      <c r="D1095" s="118" t="s">
        <v>780</v>
      </c>
      <c r="E1095" s="118" t="s">
        <v>251</v>
      </c>
      <c r="F1095" s="118"/>
      <c r="G1095" s="120" t="s">
        <v>111</v>
      </c>
      <c r="H1095" s="121" t="n">
        <v>0.01673</v>
      </c>
      <c r="I1095" s="122" t="n">
        <v>24.1</v>
      </c>
      <c r="J1095" s="122" t="n">
        <v>0.403193</v>
      </c>
    </row>
    <row r="1096" customFormat="false" ht="12.8" hidden="false" customHeight="false" outlineLevel="0" collapsed="false">
      <c r="A1096" s="123"/>
      <c r="B1096" s="123"/>
      <c r="C1096" s="123"/>
      <c r="D1096" s="123"/>
      <c r="E1096" s="123" t="s">
        <v>257</v>
      </c>
      <c r="F1096" s="124" t="n">
        <v>0.47</v>
      </c>
      <c r="G1096" s="123" t="s">
        <v>258</v>
      </c>
      <c r="H1096" s="124" t="n">
        <v>0</v>
      </c>
      <c r="I1096" s="123" t="s">
        <v>259</v>
      </c>
      <c r="J1096" s="124" t="n">
        <v>0.47</v>
      </c>
    </row>
    <row r="1097" customFormat="false" ht="12.8" hidden="false" customHeight="true" outlineLevel="0" collapsed="false">
      <c r="A1097" s="123"/>
      <c r="B1097" s="123"/>
      <c r="C1097" s="123"/>
      <c r="D1097" s="123"/>
      <c r="E1097" s="123" t="s">
        <v>260</v>
      </c>
      <c r="F1097" s="124" t="n">
        <v>0.36</v>
      </c>
      <c r="G1097" s="123"/>
      <c r="H1097" s="125" t="s">
        <v>261</v>
      </c>
      <c r="I1097" s="125"/>
      <c r="J1097" s="124" t="n">
        <v>1.96</v>
      </c>
    </row>
    <row r="1098" customFormat="false" ht="12.8" hidden="false" customHeight="true" outlineLevel="0" collapsed="false">
      <c r="A1098" s="126" t="s">
        <v>262</v>
      </c>
      <c r="B1098" s="126"/>
      <c r="C1098" s="126"/>
      <c r="D1098" s="126"/>
      <c r="E1098" s="126"/>
      <c r="F1098" s="126"/>
      <c r="G1098" s="126"/>
      <c r="H1098" s="126"/>
      <c r="I1098" s="126"/>
      <c r="J1098" s="126"/>
    </row>
    <row r="1099" customFormat="false" ht="46.25" hidden="false" customHeight="true" outlineLevel="0" collapsed="false">
      <c r="A1099" s="127" t="s">
        <v>781</v>
      </c>
      <c r="B1099" s="127"/>
      <c r="C1099" s="127"/>
      <c r="D1099" s="127"/>
      <c r="E1099" s="127"/>
      <c r="F1099" s="127"/>
      <c r="G1099" s="127"/>
      <c r="H1099" s="127"/>
      <c r="I1099" s="127"/>
      <c r="J1099" s="127"/>
    </row>
    <row r="1100" customFormat="false" ht="12.8" hidden="false" customHeight="false" outlineLevel="0" collapsed="false">
      <c r="A1100" s="128"/>
      <c r="B1100" s="128"/>
      <c r="C1100" s="128"/>
      <c r="D1100" s="128"/>
      <c r="E1100" s="128"/>
      <c r="F1100" s="128"/>
      <c r="G1100" s="128"/>
      <c r="H1100" s="128"/>
      <c r="I1100" s="128"/>
      <c r="J1100" s="128"/>
    </row>
    <row r="1101" customFormat="false" ht="14.15" hidden="false" customHeight="true" outlineLevel="0" collapsed="false">
      <c r="A1101" s="109"/>
      <c r="B1101" s="110" t="s">
        <v>231</v>
      </c>
      <c r="C1101" s="109" t="s">
        <v>232</v>
      </c>
      <c r="D1101" s="109" t="s">
        <v>233</v>
      </c>
      <c r="E1101" s="109" t="s">
        <v>234</v>
      </c>
      <c r="F1101" s="109"/>
      <c r="G1101" s="111" t="s">
        <v>235</v>
      </c>
      <c r="H1101" s="110" t="s">
        <v>236</v>
      </c>
      <c r="I1101" s="110" t="s">
        <v>237</v>
      </c>
      <c r="J1101" s="110" t="s">
        <v>238</v>
      </c>
    </row>
    <row r="1102" customFormat="false" ht="23.85" hidden="false" customHeight="true" outlineLevel="0" collapsed="false">
      <c r="A1102" s="79" t="s">
        <v>239</v>
      </c>
      <c r="B1102" s="81" t="s">
        <v>782</v>
      </c>
      <c r="C1102" s="79" t="s">
        <v>62</v>
      </c>
      <c r="D1102" s="79" t="s">
        <v>783</v>
      </c>
      <c r="E1102" s="79" t="s">
        <v>279</v>
      </c>
      <c r="F1102" s="79"/>
      <c r="G1102" s="80" t="s">
        <v>54</v>
      </c>
      <c r="H1102" s="112" t="n">
        <v>1</v>
      </c>
      <c r="I1102" s="82" t="n">
        <v>0.17</v>
      </c>
      <c r="J1102" s="82" t="n">
        <v>0.17</v>
      </c>
    </row>
    <row r="1103" customFormat="false" ht="23.85" hidden="false" customHeight="true" outlineLevel="0" collapsed="false">
      <c r="A1103" s="113" t="s">
        <v>241</v>
      </c>
      <c r="B1103" s="114" t="s">
        <v>773</v>
      </c>
      <c r="C1103" s="113" t="s">
        <v>67</v>
      </c>
      <c r="D1103" s="113" t="s">
        <v>774</v>
      </c>
      <c r="E1103" s="113" t="s">
        <v>244</v>
      </c>
      <c r="F1103" s="113"/>
      <c r="G1103" s="115" t="s">
        <v>245</v>
      </c>
      <c r="H1103" s="116" t="n">
        <v>0.004</v>
      </c>
      <c r="I1103" s="117" t="n">
        <v>29.84</v>
      </c>
      <c r="J1103" s="117" t="n">
        <v>0.11</v>
      </c>
    </row>
    <row r="1104" customFormat="false" ht="12.8" hidden="false" customHeight="true" outlineLevel="0" collapsed="false">
      <c r="A1104" s="118" t="s">
        <v>248</v>
      </c>
      <c r="B1104" s="119" t="s">
        <v>784</v>
      </c>
      <c r="C1104" s="118" t="s">
        <v>295</v>
      </c>
      <c r="D1104" s="118" t="s">
        <v>785</v>
      </c>
      <c r="E1104" s="118" t="s">
        <v>251</v>
      </c>
      <c r="F1104" s="118"/>
      <c r="G1104" s="120" t="s">
        <v>786</v>
      </c>
      <c r="H1104" s="121" t="n">
        <v>0.0025</v>
      </c>
      <c r="I1104" s="122" t="n">
        <v>22.2295</v>
      </c>
      <c r="J1104" s="122" t="n">
        <v>0.0555738</v>
      </c>
    </row>
    <row r="1105" customFormat="false" ht="12.8" hidden="false" customHeight="true" outlineLevel="0" collapsed="false">
      <c r="A1105" s="118" t="s">
        <v>248</v>
      </c>
      <c r="B1105" s="119" t="s">
        <v>787</v>
      </c>
      <c r="C1105" s="118" t="s">
        <v>295</v>
      </c>
      <c r="D1105" s="118" t="s">
        <v>788</v>
      </c>
      <c r="E1105" s="118" t="s">
        <v>297</v>
      </c>
      <c r="F1105" s="118"/>
      <c r="G1105" s="120" t="s">
        <v>245</v>
      </c>
      <c r="H1105" s="121" t="n">
        <v>0.0017</v>
      </c>
      <c r="I1105" s="122" t="n">
        <v>10.858</v>
      </c>
      <c r="J1105" s="122" t="n">
        <v>0.0184586</v>
      </c>
    </row>
    <row r="1106" customFormat="false" ht="12.8" hidden="false" customHeight="true" outlineLevel="0" collapsed="false">
      <c r="A1106" s="118" t="s">
        <v>248</v>
      </c>
      <c r="B1106" s="119" t="s">
        <v>789</v>
      </c>
      <c r="C1106" s="118" t="s">
        <v>295</v>
      </c>
      <c r="D1106" s="118" t="s">
        <v>790</v>
      </c>
      <c r="E1106" s="118" t="s">
        <v>297</v>
      </c>
      <c r="F1106" s="118"/>
      <c r="G1106" s="120" t="s">
        <v>245</v>
      </c>
      <c r="H1106" s="121" t="n">
        <v>0.0017</v>
      </c>
      <c r="I1106" s="122" t="n">
        <v>0.1898</v>
      </c>
      <c r="J1106" s="122" t="n">
        <v>0.0003227</v>
      </c>
    </row>
    <row r="1107" customFormat="false" ht="12.8" hidden="false" customHeight="false" outlineLevel="0" collapsed="false">
      <c r="A1107" s="123"/>
      <c r="B1107" s="123"/>
      <c r="C1107" s="123"/>
      <c r="D1107" s="123"/>
      <c r="E1107" s="123" t="s">
        <v>257</v>
      </c>
      <c r="F1107" s="124" t="n">
        <v>0.08</v>
      </c>
      <c r="G1107" s="123" t="s">
        <v>258</v>
      </c>
      <c r="H1107" s="124" t="n">
        <v>0</v>
      </c>
      <c r="I1107" s="123" t="s">
        <v>259</v>
      </c>
      <c r="J1107" s="124" t="n">
        <v>0.08</v>
      </c>
    </row>
    <row r="1108" customFormat="false" ht="12.8" hidden="false" customHeight="true" outlineLevel="0" collapsed="false">
      <c r="A1108" s="123"/>
      <c r="B1108" s="123"/>
      <c r="C1108" s="123"/>
      <c r="D1108" s="123"/>
      <c r="E1108" s="123" t="s">
        <v>260</v>
      </c>
      <c r="F1108" s="124" t="n">
        <v>0.04</v>
      </c>
      <c r="G1108" s="123"/>
      <c r="H1108" s="125" t="s">
        <v>261</v>
      </c>
      <c r="I1108" s="125"/>
      <c r="J1108" s="124" t="n">
        <v>0.21</v>
      </c>
    </row>
    <row r="1109" customFormat="false" ht="12.8" hidden="false" customHeight="true" outlineLevel="0" collapsed="false">
      <c r="A1109" s="126" t="s">
        <v>262</v>
      </c>
      <c r="B1109" s="126"/>
      <c r="C1109" s="126"/>
      <c r="D1109" s="126"/>
      <c r="E1109" s="126"/>
      <c r="F1109" s="126"/>
      <c r="G1109" s="126"/>
      <c r="H1109" s="126"/>
      <c r="I1109" s="126"/>
      <c r="J1109" s="126"/>
    </row>
    <row r="1110" customFormat="false" ht="57.45" hidden="false" customHeight="true" outlineLevel="0" collapsed="false">
      <c r="A1110" s="127" t="s">
        <v>791</v>
      </c>
      <c r="B1110" s="127"/>
      <c r="C1110" s="127"/>
      <c r="D1110" s="127"/>
      <c r="E1110" s="127"/>
      <c r="F1110" s="127"/>
      <c r="G1110" s="127"/>
      <c r="H1110" s="127"/>
      <c r="I1110" s="127"/>
      <c r="J1110" s="127"/>
    </row>
    <row r="1111" customFormat="false" ht="12.8" hidden="false" customHeight="false" outlineLevel="0" collapsed="false">
      <c r="A1111" s="128"/>
      <c r="B1111" s="128"/>
      <c r="C1111" s="128"/>
      <c r="D1111" s="128"/>
      <c r="E1111" s="128"/>
      <c r="F1111" s="128"/>
      <c r="G1111" s="128"/>
      <c r="H1111" s="128"/>
      <c r="I1111" s="128"/>
      <c r="J1111" s="128"/>
    </row>
    <row r="1112" customFormat="false" ht="14.15" hidden="false" customHeight="true" outlineLevel="0" collapsed="false">
      <c r="A1112" s="109"/>
      <c r="B1112" s="110" t="s">
        <v>231</v>
      </c>
      <c r="C1112" s="109" t="s">
        <v>232</v>
      </c>
      <c r="D1112" s="109" t="s">
        <v>233</v>
      </c>
      <c r="E1112" s="109" t="s">
        <v>234</v>
      </c>
      <c r="F1112" s="109"/>
      <c r="G1112" s="111" t="s">
        <v>235</v>
      </c>
      <c r="H1112" s="110" t="s">
        <v>236</v>
      </c>
      <c r="I1112" s="110" t="s">
        <v>237</v>
      </c>
      <c r="J1112" s="110" t="s">
        <v>238</v>
      </c>
    </row>
    <row r="1113" customFormat="false" ht="23.85" hidden="false" customHeight="true" outlineLevel="0" collapsed="false">
      <c r="A1113" s="79" t="s">
        <v>239</v>
      </c>
      <c r="B1113" s="81" t="s">
        <v>597</v>
      </c>
      <c r="C1113" s="79" t="s">
        <v>67</v>
      </c>
      <c r="D1113" s="79" t="s">
        <v>598</v>
      </c>
      <c r="E1113" s="79" t="s">
        <v>596</v>
      </c>
      <c r="F1113" s="79"/>
      <c r="G1113" s="80" t="s">
        <v>256</v>
      </c>
      <c r="H1113" s="112" t="n">
        <v>1</v>
      </c>
      <c r="I1113" s="82" t="n">
        <v>8.5</v>
      </c>
      <c r="J1113" s="82" t="n">
        <v>8.5</v>
      </c>
    </row>
    <row r="1114" customFormat="false" ht="23.85" hidden="false" customHeight="true" outlineLevel="0" collapsed="false">
      <c r="A1114" s="113" t="s">
        <v>241</v>
      </c>
      <c r="B1114" s="114" t="s">
        <v>588</v>
      </c>
      <c r="C1114" s="113" t="s">
        <v>67</v>
      </c>
      <c r="D1114" s="113" t="s">
        <v>589</v>
      </c>
      <c r="E1114" s="113" t="s">
        <v>244</v>
      </c>
      <c r="F1114" s="113"/>
      <c r="G1114" s="115" t="s">
        <v>245</v>
      </c>
      <c r="H1114" s="116" t="n">
        <v>0.0088</v>
      </c>
      <c r="I1114" s="117" t="n">
        <v>28.32</v>
      </c>
      <c r="J1114" s="117" t="n">
        <v>0.24</v>
      </c>
    </row>
    <row r="1115" customFormat="false" ht="23.85" hidden="false" customHeight="true" outlineLevel="0" collapsed="false">
      <c r="A1115" s="113" t="s">
        <v>241</v>
      </c>
      <c r="B1115" s="114" t="s">
        <v>563</v>
      </c>
      <c r="C1115" s="113" t="s">
        <v>67</v>
      </c>
      <c r="D1115" s="113" t="s">
        <v>564</v>
      </c>
      <c r="E1115" s="113" t="s">
        <v>244</v>
      </c>
      <c r="F1115" s="113"/>
      <c r="G1115" s="115" t="s">
        <v>245</v>
      </c>
      <c r="H1115" s="116" t="n">
        <v>0.0014</v>
      </c>
      <c r="I1115" s="117" t="n">
        <v>24.41</v>
      </c>
      <c r="J1115" s="117" t="n">
        <v>0.03</v>
      </c>
    </row>
    <row r="1116" customFormat="false" ht="12.8" hidden="false" customHeight="true" outlineLevel="0" collapsed="false">
      <c r="A1116" s="118" t="s">
        <v>248</v>
      </c>
      <c r="B1116" s="119" t="s">
        <v>792</v>
      </c>
      <c r="C1116" s="118" t="s">
        <v>67</v>
      </c>
      <c r="D1116" s="118" t="s">
        <v>793</v>
      </c>
      <c r="E1116" s="118" t="s">
        <v>251</v>
      </c>
      <c r="F1116" s="118"/>
      <c r="G1116" s="120" t="s">
        <v>256</v>
      </c>
      <c r="H1116" s="121" t="n">
        <v>1.11</v>
      </c>
      <c r="I1116" s="122" t="n">
        <v>7.42</v>
      </c>
      <c r="J1116" s="122" t="n">
        <v>8.2362</v>
      </c>
    </row>
    <row r="1117" customFormat="false" ht="12.8" hidden="false" customHeight="false" outlineLevel="0" collapsed="false">
      <c r="A1117" s="123"/>
      <c r="B1117" s="123"/>
      <c r="C1117" s="123"/>
      <c r="D1117" s="123"/>
      <c r="E1117" s="123" t="s">
        <v>257</v>
      </c>
      <c r="F1117" s="124" t="n">
        <v>0.21</v>
      </c>
      <c r="G1117" s="123" t="s">
        <v>258</v>
      </c>
      <c r="H1117" s="124" t="n">
        <v>0</v>
      </c>
      <c r="I1117" s="123" t="s">
        <v>259</v>
      </c>
      <c r="J1117" s="124" t="n">
        <v>0.21</v>
      </c>
    </row>
    <row r="1118" customFormat="false" ht="12.8" hidden="false" customHeight="true" outlineLevel="0" collapsed="false">
      <c r="A1118" s="123"/>
      <c r="B1118" s="123"/>
      <c r="C1118" s="123"/>
      <c r="D1118" s="123"/>
      <c r="E1118" s="123" t="s">
        <v>260</v>
      </c>
      <c r="F1118" s="124" t="n">
        <v>1.93</v>
      </c>
      <c r="G1118" s="123"/>
      <c r="H1118" s="125" t="s">
        <v>261</v>
      </c>
      <c r="I1118" s="125"/>
      <c r="J1118" s="124" t="n">
        <v>10.43</v>
      </c>
    </row>
    <row r="1119" customFormat="false" ht="12.8" hidden="false" customHeight="false" outlineLevel="0" collapsed="false">
      <c r="A1119" s="128"/>
      <c r="B1119" s="128"/>
      <c r="C1119" s="128"/>
      <c r="D1119" s="128"/>
      <c r="E1119" s="128"/>
      <c r="F1119" s="128"/>
      <c r="G1119" s="128"/>
      <c r="H1119" s="128"/>
      <c r="I1119" s="128"/>
      <c r="J1119" s="128"/>
    </row>
    <row r="1120" customFormat="false" ht="14.15" hidden="false" customHeight="true" outlineLevel="0" collapsed="false">
      <c r="A1120" s="109"/>
      <c r="B1120" s="110" t="s">
        <v>231</v>
      </c>
      <c r="C1120" s="109" t="s">
        <v>232</v>
      </c>
      <c r="D1120" s="109" t="s">
        <v>233</v>
      </c>
      <c r="E1120" s="109" t="s">
        <v>234</v>
      </c>
      <c r="F1120" s="109"/>
      <c r="G1120" s="111" t="s">
        <v>235</v>
      </c>
      <c r="H1120" s="110" t="s">
        <v>236</v>
      </c>
      <c r="I1120" s="110" t="s">
        <v>237</v>
      </c>
      <c r="J1120" s="110" t="s">
        <v>238</v>
      </c>
    </row>
    <row r="1121" customFormat="false" ht="23.85" hidden="false" customHeight="true" outlineLevel="0" collapsed="false">
      <c r="A1121" s="79" t="s">
        <v>239</v>
      </c>
      <c r="B1121" s="81" t="s">
        <v>565</v>
      </c>
      <c r="C1121" s="79" t="s">
        <v>67</v>
      </c>
      <c r="D1121" s="79" t="s">
        <v>566</v>
      </c>
      <c r="E1121" s="79" t="s">
        <v>244</v>
      </c>
      <c r="F1121" s="79"/>
      <c r="G1121" s="80" t="s">
        <v>245</v>
      </c>
      <c r="H1121" s="112" t="n">
        <v>1</v>
      </c>
      <c r="I1121" s="82" t="n">
        <v>0.2</v>
      </c>
      <c r="J1121" s="82" t="n">
        <v>0.2</v>
      </c>
    </row>
    <row r="1122" customFormat="false" ht="12.8" hidden="false" customHeight="true" outlineLevel="0" collapsed="false">
      <c r="A1122" s="118" t="s">
        <v>248</v>
      </c>
      <c r="B1122" s="119" t="s">
        <v>577</v>
      </c>
      <c r="C1122" s="118" t="s">
        <v>67</v>
      </c>
      <c r="D1122" s="118" t="s">
        <v>578</v>
      </c>
      <c r="E1122" s="118" t="s">
        <v>579</v>
      </c>
      <c r="F1122" s="118"/>
      <c r="G1122" s="120" t="s">
        <v>245</v>
      </c>
      <c r="H1122" s="121" t="n">
        <v>0.01154</v>
      </c>
      <c r="I1122" s="122" t="n">
        <v>17.73</v>
      </c>
      <c r="J1122" s="122" t="n">
        <v>0.2046042</v>
      </c>
    </row>
    <row r="1123" customFormat="false" ht="12.8" hidden="false" customHeight="false" outlineLevel="0" collapsed="false">
      <c r="A1123" s="123"/>
      <c r="B1123" s="123"/>
      <c r="C1123" s="123"/>
      <c r="D1123" s="123"/>
      <c r="E1123" s="123" t="s">
        <v>257</v>
      </c>
      <c r="F1123" s="124" t="n">
        <v>0.2</v>
      </c>
      <c r="G1123" s="123" t="s">
        <v>258</v>
      </c>
      <c r="H1123" s="124" t="n">
        <v>0</v>
      </c>
      <c r="I1123" s="123" t="s">
        <v>259</v>
      </c>
      <c r="J1123" s="124" t="n">
        <v>0.2</v>
      </c>
    </row>
    <row r="1124" customFormat="false" ht="12.8" hidden="false" customHeight="true" outlineLevel="0" collapsed="false">
      <c r="A1124" s="123"/>
      <c r="B1124" s="123"/>
      <c r="C1124" s="123"/>
      <c r="D1124" s="123"/>
      <c r="E1124" s="123" t="s">
        <v>260</v>
      </c>
      <c r="F1124" s="124" t="n">
        <v>0.05</v>
      </c>
      <c r="G1124" s="123"/>
      <c r="H1124" s="125" t="s">
        <v>261</v>
      </c>
      <c r="I1124" s="125"/>
      <c r="J1124" s="124" t="n">
        <v>0.25</v>
      </c>
    </row>
    <row r="1125" customFormat="false" ht="12.8" hidden="false" customHeight="false" outlineLevel="0" collapsed="false">
      <c r="A1125" s="128"/>
      <c r="B1125" s="128"/>
      <c r="C1125" s="128"/>
      <c r="D1125" s="128"/>
      <c r="E1125" s="128"/>
      <c r="F1125" s="128"/>
      <c r="G1125" s="128"/>
      <c r="H1125" s="128"/>
      <c r="I1125" s="128"/>
      <c r="J1125" s="128"/>
    </row>
    <row r="1126" customFormat="false" ht="14.15" hidden="false" customHeight="true" outlineLevel="0" collapsed="false">
      <c r="A1126" s="109"/>
      <c r="B1126" s="110" t="s">
        <v>231</v>
      </c>
      <c r="C1126" s="109" t="s">
        <v>232</v>
      </c>
      <c r="D1126" s="109" t="s">
        <v>233</v>
      </c>
      <c r="E1126" s="109" t="s">
        <v>234</v>
      </c>
      <c r="F1126" s="109"/>
      <c r="G1126" s="111" t="s">
        <v>235</v>
      </c>
      <c r="H1126" s="110" t="s">
        <v>236</v>
      </c>
      <c r="I1126" s="110" t="s">
        <v>237</v>
      </c>
      <c r="J1126" s="110" t="s">
        <v>238</v>
      </c>
    </row>
    <row r="1127" customFormat="false" ht="23.85" hidden="false" customHeight="true" outlineLevel="0" collapsed="false">
      <c r="A1127" s="79" t="s">
        <v>239</v>
      </c>
      <c r="B1127" s="81" t="s">
        <v>590</v>
      </c>
      <c r="C1127" s="79" t="s">
        <v>67</v>
      </c>
      <c r="D1127" s="79" t="s">
        <v>591</v>
      </c>
      <c r="E1127" s="79" t="s">
        <v>244</v>
      </c>
      <c r="F1127" s="79"/>
      <c r="G1127" s="80" t="s">
        <v>245</v>
      </c>
      <c r="H1127" s="112" t="n">
        <v>1</v>
      </c>
      <c r="I1127" s="82" t="n">
        <v>0.24</v>
      </c>
      <c r="J1127" s="82" t="n">
        <v>0.24</v>
      </c>
    </row>
    <row r="1128" customFormat="false" ht="12.8" hidden="false" customHeight="true" outlineLevel="0" collapsed="false">
      <c r="A1128" s="118" t="s">
        <v>248</v>
      </c>
      <c r="B1128" s="119" t="s">
        <v>592</v>
      </c>
      <c r="C1128" s="118" t="s">
        <v>67</v>
      </c>
      <c r="D1128" s="118" t="s">
        <v>593</v>
      </c>
      <c r="E1128" s="118" t="s">
        <v>579</v>
      </c>
      <c r="F1128" s="118"/>
      <c r="G1128" s="120" t="s">
        <v>245</v>
      </c>
      <c r="H1128" s="121" t="n">
        <v>0.01154</v>
      </c>
      <c r="I1128" s="122" t="n">
        <v>21.6</v>
      </c>
      <c r="J1128" s="122" t="n">
        <v>0.249264</v>
      </c>
    </row>
    <row r="1129" customFormat="false" ht="12.8" hidden="false" customHeight="false" outlineLevel="0" collapsed="false">
      <c r="A1129" s="123"/>
      <c r="B1129" s="123"/>
      <c r="C1129" s="123"/>
      <c r="D1129" s="123"/>
      <c r="E1129" s="123" t="s">
        <v>257</v>
      </c>
      <c r="F1129" s="124" t="n">
        <v>0.24</v>
      </c>
      <c r="G1129" s="123" t="s">
        <v>258</v>
      </c>
      <c r="H1129" s="124" t="n">
        <v>0</v>
      </c>
      <c r="I1129" s="123" t="s">
        <v>259</v>
      </c>
      <c r="J1129" s="124" t="n">
        <v>0.24</v>
      </c>
    </row>
    <row r="1130" customFormat="false" ht="12.8" hidden="false" customHeight="true" outlineLevel="0" collapsed="false">
      <c r="A1130" s="123"/>
      <c r="B1130" s="123"/>
      <c r="C1130" s="123"/>
      <c r="D1130" s="123"/>
      <c r="E1130" s="123" t="s">
        <v>260</v>
      </c>
      <c r="F1130" s="124" t="n">
        <v>0.05</v>
      </c>
      <c r="G1130" s="123"/>
      <c r="H1130" s="125" t="s">
        <v>261</v>
      </c>
      <c r="I1130" s="125"/>
      <c r="J1130" s="124" t="n">
        <v>0.29</v>
      </c>
    </row>
    <row r="1131" customFormat="false" ht="12.8" hidden="false" customHeight="false" outlineLevel="0" collapsed="false">
      <c r="A1131" s="128"/>
      <c r="B1131" s="128"/>
      <c r="C1131" s="128"/>
      <c r="D1131" s="128"/>
      <c r="E1131" s="128"/>
      <c r="F1131" s="128"/>
      <c r="G1131" s="128"/>
      <c r="H1131" s="128"/>
      <c r="I1131" s="128"/>
      <c r="J1131" s="128"/>
    </row>
    <row r="1132" customFormat="false" ht="14.15" hidden="false" customHeight="true" outlineLevel="0" collapsed="false">
      <c r="A1132" s="109"/>
      <c r="B1132" s="110" t="s">
        <v>231</v>
      </c>
      <c r="C1132" s="109" t="s">
        <v>232</v>
      </c>
      <c r="D1132" s="109" t="s">
        <v>233</v>
      </c>
      <c r="E1132" s="109" t="s">
        <v>234</v>
      </c>
      <c r="F1132" s="109"/>
      <c r="G1132" s="111" t="s">
        <v>235</v>
      </c>
      <c r="H1132" s="110" t="s">
        <v>236</v>
      </c>
      <c r="I1132" s="110" t="s">
        <v>237</v>
      </c>
      <c r="J1132" s="110" t="s">
        <v>238</v>
      </c>
    </row>
    <row r="1133" customFormat="false" ht="23.85" hidden="false" customHeight="true" outlineLevel="0" collapsed="false">
      <c r="A1133" s="79" t="s">
        <v>239</v>
      </c>
      <c r="B1133" s="81" t="s">
        <v>603</v>
      </c>
      <c r="C1133" s="79" t="s">
        <v>67</v>
      </c>
      <c r="D1133" s="79" t="s">
        <v>604</v>
      </c>
      <c r="E1133" s="79" t="s">
        <v>244</v>
      </c>
      <c r="F1133" s="79"/>
      <c r="G1133" s="80" t="s">
        <v>245</v>
      </c>
      <c r="H1133" s="112" t="n">
        <v>1</v>
      </c>
      <c r="I1133" s="82" t="n">
        <v>0.31</v>
      </c>
      <c r="J1133" s="82" t="n">
        <v>0.31</v>
      </c>
    </row>
    <row r="1134" customFormat="false" ht="12.8" hidden="false" customHeight="true" outlineLevel="0" collapsed="false">
      <c r="A1134" s="118" t="s">
        <v>248</v>
      </c>
      <c r="B1134" s="119" t="s">
        <v>607</v>
      </c>
      <c r="C1134" s="118" t="s">
        <v>67</v>
      </c>
      <c r="D1134" s="118" t="s">
        <v>608</v>
      </c>
      <c r="E1134" s="118" t="s">
        <v>579</v>
      </c>
      <c r="F1134" s="118"/>
      <c r="G1134" s="120" t="s">
        <v>245</v>
      </c>
      <c r="H1134" s="121" t="n">
        <v>0.01798</v>
      </c>
      <c r="I1134" s="122" t="n">
        <v>17.73</v>
      </c>
      <c r="J1134" s="122" t="n">
        <v>0.3187854</v>
      </c>
    </row>
    <row r="1135" customFormat="false" ht="12.8" hidden="false" customHeight="false" outlineLevel="0" collapsed="false">
      <c r="A1135" s="123"/>
      <c r="B1135" s="123"/>
      <c r="C1135" s="123"/>
      <c r="D1135" s="123"/>
      <c r="E1135" s="123" t="s">
        <v>257</v>
      </c>
      <c r="F1135" s="124" t="n">
        <v>0.31</v>
      </c>
      <c r="G1135" s="123" t="s">
        <v>258</v>
      </c>
      <c r="H1135" s="124" t="n">
        <v>0</v>
      </c>
      <c r="I1135" s="123" t="s">
        <v>259</v>
      </c>
      <c r="J1135" s="124" t="n">
        <v>0.31</v>
      </c>
    </row>
    <row r="1136" customFormat="false" ht="12.8" hidden="false" customHeight="true" outlineLevel="0" collapsed="false">
      <c r="A1136" s="123"/>
      <c r="B1136" s="123"/>
      <c r="C1136" s="123"/>
      <c r="D1136" s="123"/>
      <c r="E1136" s="123" t="s">
        <v>260</v>
      </c>
      <c r="F1136" s="124" t="n">
        <v>0.07</v>
      </c>
      <c r="G1136" s="123"/>
      <c r="H1136" s="125" t="s">
        <v>261</v>
      </c>
      <c r="I1136" s="125"/>
      <c r="J1136" s="124" t="n">
        <v>0.38</v>
      </c>
    </row>
    <row r="1137" customFormat="false" ht="12.8" hidden="false" customHeight="false" outlineLevel="0" collapsed="false">
      <c r="A1137" s="128"/>
      <c r="B1137" s="128"/>
      <c r="C1137" s="128"/>
      <c r="D1137" s="128"/>
      <c r="E1137" s="128"/>
      <c r="F1137" s="128"/>
      <c r="G1137" s="128"/>
      <c r="H1137" s="128"/>
      <c r="I1137" s="128"/>
      <c r="J1137" s="128"/>
    </row>
    <row r="1138" customFormat="false" ht="14.15" hidden="false" customHeight="true" outlineLevel="0" collapsed="false">
      <c r="A1138" s="109"/>
      <c r="B1138" s="110" t="s">
        <v>231</v>
      </c>
      <c r="C1138" s="109" t="s">
        <v>232</v>
      </c>
      <c r="D1138" s="109" t="s">
        <v>233</v>
      </c>
      <c r="E1138" s="109" t="s">
        <v>234</v>
      </c>
      <c r="F1138" s="109"/>
      <c r="G1138" s="111" t="s">
        <v>235</v>
      </c>
      <c r="H1138" s="110" t="s">
        <v>236</v>
      </c>
      <c r="I1138" s="110" t="s">
        <v>237</v>
      </c>
      <c r="J1138" s="110" t="s">
        <v>238</v>
      </c>
    </row>
    <row r="1139" customFormat="false" ht="23.85" hidden="false" customHeight="true" outlineLevel="0" collapsed="false">
      <c r="A1139" s="79" t="s">
        <v>239</v>
      </c>
      <c r="B1139" s="81" t="s">
        <v>651</v>
      </c>
      <c r="C1139" s="79" t="s">
        <v>67</v>
      </c>
      <c r="D1139" s="79" t="s">
        <v>652</v>
      </c>
      <c r="E1139" s="79" t="s">
        <v>244</v>
      </c>
      <c r="F1139" s="79"/>
      <c r="G1139" s="80" t="s">
        <v>245</v>
      </c>
      <c r="H1139" s="112" t="n">
        <v>1</v>
      </c>
      <c r="I1139" s="82" t="n">
        <v>0.24</v>
      </c>
      <c r="J1139" s="82" t="n">
        <v>0.24</v>
      </c>
    </row>
    <row r="1140" customFormat="false" ht="12.8" hidden="false" customHeight="true" outlineLevel="0" collapsed="false">
      <c r="A1140" s="118" t="s">
        <v>248</v>
      </c>
      <c r="B1140" s="119" t="s">
        <v>653</v>
      </c>
      <c r="C1140" s="118" t="s">
        <v>67</v>
      </c>
      <c r="D1140" s="118" t="s">
        <v>654</v>
      </c>
      <c r="E1140" s="118" t="s">
        <v>579</v>
      </c>
      <c r="F1140" s="118"/>
      <c r="G1140" s="120" t="s">
        <v>245</v>
      </c>
      <c r="H1140" s="121" t="n">
        <v>0.01154</v>
      </c>
      <c r="I1140" s="122" t="n">
        <v>21.6</v>
      </c>
      <c r="J1140" s="122" t="n">
        <v>0.249264</v>
      </c>
    </row>
    <row r="1141" customFormat="false" ht="12.8" hidden="false" customHeight="false" outlineLevel="0" collapsed="false">
      <c r="A1141" s="123"/>
      <c r="B1141" s="123"/>
      <c r="C1141" s="123"/>
      <c r="D1141" s="123"/>
      <c r="E1141" s="123" t="s">
        <v>257</v>
      </c>
      <c r="F1141" s="124" t="n">
        <v>0.24</v>
      </c>
      <c r="G1141" s="123" t="s">
        <v>258</v>
      </c>
      <c r="H1141" s="124" t="n">
        <v>0</v>
      </c>
      <c r="I1141" s="123" t="s">
        <v>259</v>
      </c>
      <c r="J1141" s="124" t="n">
        <v>0.24</v>
      </c>
    </row>
    <row r="1142" customFormat="false" ht="12.8" hidden="false" customHeight="true" outlineLevel="0" collapsed="false">
      <c r="A1142" s="123"/>
      <c r="B1142" s="123"/>
      <c r="C1142" s="123"/>
      <c r="D1142" s="123"/>
      <c r="E1142" s="123" t="s">
        <v>260</v>
      </c>
      <c r="F1142" s="124" t="n">
        <v>0.05</v>
      </c>
      <c r="G1142" s="123"/>
      <c r="H1142" s="125" t="s">
        <v>261</v>
      </c>
      <c r="I1142" s="125"/>
      <c r="J1142" s="124" t="n">
        <v>0.29</v>
      </c>
    </row>
    <row r="1143" customFormat="false" ht="12.8" hidden="false" customHeight="false" outlineLevel="0" collapsed="false">
      <c r="A1143" s="128"/>
      <c r="B1143" s="128"/>
      <c r="C1143" s="128"/>
      <c r="D1143" s="128"/>
      <c r="E1143" s="128"/>
      <c r="F1143" s="128"/>
      <c r="G1143" s="128"/>
      <c r="H1143" s="128"/>
      <c r="I1143" s="128"/>
      <c r="J1143" s="128"/>
    </row>
    <row r="1144" customFormat="false" ht="14.15" hidden="false" customHeight="true" outlineLevel="0" collapsed="false">
      <c r="A1144" s="109"/>
      <c r="B1144" s="110" t="s">
        <v>231</v>
      </c>
      <c r="C1144" s="109" t="s">
        <v>232</v>
      </c>
      <c r="D1144" s="109" t="s">
        <v>233</v>
      </c>
      <c r="E1144" s="109" t="s">
        <v>234</v>
      </c>
      <c r="F1144" s="109"/>
      <c r="G1144" s="111" t="s">
        <v>235</v>
      </c>
      <c r="H1144" s="110" t="s">
        <v>236</v>
      </c>
      <c r="I1144" s="110" t="s">
        <v>237</v>
      </c>
      <c r="J1144" s="110" t="s">
        <v>238</v>
      </c>
    </row>
    <row r="1145" customFormat="false" ht="23.85" hidden="false" customHeight="true" outlineLevel="0" collapsed="false">
      <c r="A1145" s="79" t="s">
        <v>239</v>
      </c>
      <c r="B1145" s="81" t="s">
        <v>720</v>
      </c>
      <c r="C1145" s="79" t="s">
        <v>67</v>
      </c>
      <c r="D1145" s="79" t="s">
        <v>721</v>
      </c>
      <c r="E1145" s="79" t="s">
        <v>244</v>
      </c>
      <c r="F1145" s="79"/>
      <c r="G1145" s="80" t="s">
        <v>245</v>
      </c>
      <c r="H1145" s="112" t="n">
        <v>1</v>
      </c>
      <c r="I1145" s="82" t="n">
        <v>0.29</v>
      </c>
      <c r="J1145" s="82" t="n">
        <v>0.29</v>
      </c>
    </row>
    <row r="1146" customFormat="false" ht="12.8" hidden="false" customHeight="true" outlineLevel="0" collapsed="false">
      <c r="A1146" s="118" t="s">
        <v>248</v>
      </c>
      <c r="B1146" s="119" t="s">
        <v>726</v>
      </c>
      <c r="C1146" s="118" t="s">
        <v>67</v>
      </c>
      <c r="D1146" s="118" t="s">
        <v>727</v>
      </c>
      <c r="E1146" s="118" t="s">
        <v>579</v>
      </c>
      <c r="F1146" s="118"/>
      <c r="G1146" s="120" t="s">
        <v>245</v>
      </c>
      <c r="H1146" s="121" t="n">
        <v>0.01154</v>
      </c>
      <c r="I1146" s="122" t="n">
        <v>25.13</v>
      </c>
      <c r="J1146" s="122" t="n">
        <v>0.2900002</v>
      </c>
    </row>
    <row r="1147" customFormat="false" ht="12.8" hidden="false" customHeight="false" outlineLevel="0" collapsed="false">
      <c r="A1147" s="123"/>
      <c r="B1147" s="123"/>
      <c r="C1147" s="123"/>
      <c r="D1147" s="123"/>
      <c r="E1147" s="123" t="s">
        <v>257</v>
      </c>
      <c r="F1147" s="124" t="n">
        <v>0.29</v>
      </c>
      <c r="G1147" s="123" t="s">
        <v>258</v>
      </c>
      <c r="H1147" s="124" t="n">
        <v>0</v>
      </c>
      <c r="I1147" s="123" t="s">
        <v>259</v>
      </c>
      <c r="J1147" s="124" t="n">
        <v>0.29</v>
      </c>
    </row>
    <row r="1148" customFormat="false" ht="12.8" hidden="false" customHeight="true" outlineLevel="0" collapsed="false">
      <c r="A1148" s="123"/>
      <c r="B1148" s="123"/>
      <c r="C1148" s="123"/>
      <c r="D1148" s="123"/>
      <c r="E1148" s="123" t="s">
        <v>260</v>
      </c>
      <c r="F1148" s="124" t="n">
        <v>0.07</v>
      </c>
      <c r="G1148" s="123"/>
      <c r="H1148" s="125" t="s">
        <v>261</v>
      </c>
      <c r="I1148" s="125"/>
      <c r="J1148" s="124" t="n">
        <v>0.36</v>
      </c>
    </row>
    <row r="1149" customFormat="false" ht="12.8" hidden="false" customHeight="false" outlineLevel="0" collapsed="false">
      <c r="A1149" s="128"/>
      <c r="B1149" s="128"/>
      <c r="C1149" s="128"/>
      <c r="D1149" s="128"/>
      <c r="E1149" s="128"/>
      <c r="F1149" s="128"/>
      <c r="G1149" s="128"/>
      <c r="H1149" s="128"/>
      <c r="I1149" s="128"/>
      <c r="J1149" s="128"/>
    </row>
    <row r="1150" customFormat="false" ht="14.15" hidden="false" customHeight="true" outlineLevel="0" collapsed="false">
      <c r="A1150" s="109"/>
      <c r="B1150" s="110" t="s">
        <v>231</v>
      </c>
      <c r="C1150" s="109" t="s">
        <v>232</v>
      </c>
      <c r="D1150" s="109" t="s">
        <v>233</v>
      </c>
      <c r="E1150" s="109" t="s">
        <v>234</v>
      </c>
      <c r="F1150" s="109"/>
      <c r="G1150" s="111" t="s">
        <v>235</v>
      </c>
      <c r="H1150" s="110" t="s">
        <v>236</v>
      </c>
      <c r="I1150" s="110" t="s">
        <v>237</v>
      </c>
      <c r="J1150" s="110" t="s">
        <v>238</v>
      </c>
    </row>
    <row r="1151" customFormat="false" ht="23.85" hidden="false" customHeight="true" outlineLevel="0" collapsed="false">
      <c r="A1151" s="79" t="s">
        <v>239</v>
      </c>
      <c r="B1151" s="81" t="s">
        <v>794</v>
      </c>
      <c r="C1151" s="79" t="s">
        <v>67</v>
      </c>
      <c r="D1151" s="79" t="s">
        <v>795</v>
      </c>
      <c r="E1151" s="79" t="s">
        <v>244</v>
      </c>
      <c r="F1151" s="79"/>
      <c r="G1151" s="80" t="s">
        <v>245</v>
      </c>
      <c r="H1151" s="112" t="n">
        <v>1</v>
      </c>
      <c r="I1151" s="82" t="n">
        <v>0.38</v>
      </c>
      <c r="J1151" s="82" t="n">
        <v>0.38</v>
      </c>
    </row>
    <row r="1152" customFormat="false" ht="12.8" hidden="false" customHeight="true" outlineLevel="0" collapsed="false">
      <c r="A1152" s="118" t="s">
        <v>248</v>
      </c>
      <c r="B1152" s="119" t="s">
        <v>796</v>
      </c>
      <c r="C1152" s="118" t="s">
        <v>67</v>
      </c>
      <c r="D1152" s="118" t="s">
        <v>797</v>
      </c>
      <c r="E1152" s="118" t="s">
        <v>579</v>
      </c>
      <c r="F1152" s="118"/>
      <c r="G1152" s="120" t="s">
        <v>245</v>
      </c>
      <c r="H1152" s="121" t="n">
        <v>0.01798</v>
      </c>
      <c r="I1152" s="122" t="n">
        <v>21.6</v>
      </c>
      <c r="J1152" s="122" t="n">
        <v>0.388368</v>
      </c>
    </row>
    <row r="1153" customFormat="false" ht="12.8" hidden="false" customHeight="false" outlineLevel="0" collapsed="false">
      <c r="A1153" s="123"/>
      <c r="B1153" s="123"/>
      <c r="C1153" s="123"/>
      <c r="D1153" s="123"/>
      <c r="E1153" s="123" t="s">
        <v>257</v>
      </c>
      <c r="F1153" s="124" t="n">
        <v>0.38</v>
      </c>
      <c r="G1153" s="123" t="s">
        <v>258</v>
      </c>
      <c r="H1153" s="124" t="n">
        <v>0</v>
      </c>
      <c r="I1153" s="123" t="s">
        <v>259</v>
      </c>
      <c r="J1153" s="124" t="n">
        <v>0.38</v>
      </c>
    </row>
    <row r="1154" customFormat="false" ht="12.8" hidden="false" customHeight="true" outlineLevel="0" collapsed="false">
      <c r="A1154" s="123"/>
      <c r="B1154" s="123"/>
      <c r="C1154" s="123"/>
      <c r="D1154" s="123"/>
      <c r="E1154" s="123" t="s">
        <v>260</v>
      </c>
      <c r="F1154" s="124" t="n">
        <v>0.09</v>
      </c>
      <c r="G1154" s="123"/>
      <c r="H1154" s="125" t="s">
        <v>261</v>
      </c>
      <c r="I1154" s="125"/>
      <c r="J1154" s="124" t="n">
        <v>0.47</v>
      </c>
    </row>
    <row r="1155" customFormat="false" ht="12.8" hidden="false" customHeight="false" outlineLevel="0" collapsed="false">
      <c r="A1155" s="128"/>
      <c r="B1155" s="128"/>
      <c r="C1155" s="128"/>
      <c r="D1155" s="128"/>
      <c r="E1155" s="128"/>
      <c r="F1155" s="128"/>
      <c r="G1155" s="128"/>
      <c r="H1155" s="128"/>
      <c r="I1155" s="128"/>
      <c r="J1155" s="128"/>
    </row>
    <row r="1156" customFormat="false" ht="14.15" hidden="false" customHeight="true" outlineLevel="0" collapsed="false">
      <c r="A1156" s="109"/>
      <c r="B1156" s="110" t="s">
        <v>231</v>
      </c>
      <c r="C1156" s="109" t="s">
        <v>232</v>
      </c>
      <c r="D1156" s="109" t="s">
        <v>233</v>
      </c>
      <c r="E1156" s="109" t="s">
        <v>234</v>
      </c>
      <c r="F1156" s="109"/>
      <c r="G1156" s="111" t="s">
        <v>235</v>
      </c>
      <c r="H1156" s="110" t="s">
        <v>236</v>
      </c>
      <c r="I1156" s="110" t="s">
        <v>237</v>
      </c>
      <c r="J1156" s="110" t="s">
        <v>238</v>
      </c>
    </row>
    <row r="1157" customFormat="false" ht="23.85" hidden="false" customHeight="true" outlineLevel="0" collapsed="false">
      <c r="A1157" s="79" t="s">
        <v>239</v>
      </c>
      <c r="B1157" s="81" t="s">
        <v>798</v>
      </c>
      <c r="C1157" s="79" t="s">
        <v>67</v>
      </c>
      <c r="D1157" s="79" t="s">
        <v>799</v>
      </c>
      <c r="E1157" s="79" t="s">
        <v>244</v>
      </c>
      <c r="F1157" s="79"/>
      <c r="G1157" s="80" t="s">
        <v>245</v>
      </c>
      <c r="H1157" s="112" t="n">
        <v>1</v>
      </c>
      <c r="I1157" s="82" t="n">
        <v>0.34</v>
      </c>
      <c r="J1157" s="82" t="n">
        <v>0.34</v>
      </c>
    </row>
    <row r="1158" customFormat="false" ht="12.8" hidden="false" customHeight="true" outlineLevel="0" collapsed="false">
      <c r="A1158" s="118" t="s">
        <v>248</v>
      </c>
      <c r="B1158" s="119" t="s">
        <v>800</v>
      </c>
      <c r="C1158" s="118" t="s">
        <v>67</v>
      </c>
      <c r="D1158" s="118" t="s">
        <v>801</v>
      </c>
      <c r="E1158" s="118" t="s">
        <v>579</v>
      </c>
      <c r="F1158" s="118"/>
      <c r="G1158" s="120" t="s">
        <v>245</v>
      </c>
      <c r="H1158" s="121" t="n">
        <v>0.01476</v>
      </c>
      <c r="I1158" s="122" t="n">
        <v>23.69</v>
      </c>
      <c r="J1158" s="122" t="n">
        <v>0.3496644</v>
      </c>
    </row>
    <row r="1159" customFormat="false" ht="12.8" hidden="false" customHeight="false" outlineLevel="0" collapsed="false">
      <c r="A1159" s="123"/>
      <c r="B1159" s="123"/>
      <c r="C1159" s="123"/>
      <c r="D1159" s="123"/>
      <c r="E1159" s="123" t="s">
        <v>257</v>
      </c>
      <c r="F1159" s="124" t="n">
        <v>0.34</v>
      </c>
      <c r="G1159" s="123" t="s">
        <v>258</v>
      </c>
      <c r="H1159" s="124" t="n">
        <v>0</v>
      </c>
      <c r="I1159" s="123" t="s">
        <v>259</v>
      </c>
      <c r="J1159" s="124" t="n">
        <v>0.34</v>
      </c>
    </row>
    <row r="1160" customFormat="false" ht="12.8" hidden="false" customHeight="true" outlineLevel="0" collapsed="false">
      <c r="A1160" s="123"/>
      <c r="B1160" s="123"/>
      <c r="C1160" s="123"/>
      <c r="D1160" s="123"/>
      <c r="E1160" s="123" t="s">
        <v>260</v>
      </c>
      <c r="F1160" s="124" t="n">
        <v>0.08</v>
      </c>
      <c r="G1160" s="123"/>
      <c r="H1160" s="125" t="s">
        <v>261</v>
      </c>
      <c r="I1160" s="125"/>
      <c r="J1160" s="124" t="n">
        <v>0.42</v>
      </c>
    </row>
    <row r="1161" customFormat="false" ht="12.8" hidden="false" customHeight="false" outlineLevel="0" collapsed="false">
      <c r="A1161" s="128"/>
      <c r="B1161" s="128"/>
      <c r="C1161" s="128"/>
      <c r="D1161" s="128"/>
      <c r="E1161" s="128"/>
      <c r="F1161" s="128"/>
      <c r="G1161" s="128"/>
      <c r="H1161" s="128"/>
      <c r="I1161" s="128"/>
      <c r="J1161" s="128"/>
    </row>
    <row r="1162" customFormat="false" ht="14.15" hidden="false" customHeight="true" outlineLevel="0" collapsed="false">
      <c r="A1162" s="109"/>
      <c r="B1162" s="110" t="s">
        <v>231</v>
      </c>
      <c r="C1162" s="109" t="s">
        <v>232</v>
      </c>
      <c r="D1162" s="109" t="s">
        <v>233</v>
      </c>
      <c r="E1162" s="109" t="s">
        <v>234</v>
      </c>
      <c r="F1162" s="109"/>
      <c r="G1162" s="111" t="s">
        <v>235</v>
      </c>
      <c r="H1162" s="110" t="s">
        <v>236</v>
      </c>
      <c r="I1162" s="110" t="s">
        <v>237</v>
      </c>
      <c r="J1162" s="110" t="s">
        <v>238</v>
      </c>
    </row>
    <row r="1163" customFormat="false" ht="23.85" hidden="false" customHeight="true" outlineLevel="0" collapsed="false">
      <c r="A1163" s="79" t="s">
        <v>239</v>
      </c>
      <c r="B1163" s="81" t="s">
        <v>802</v>
      </c>
      <c r="C1163" s="79" t="s">
        <v>67</v>
      </c>
      <c r="D1163" s="79" t="s">
        <v>803</v>
      </c>
      <c r="E1163" s="79" t="s">
        <v>244</v>
      </c>
      <c r="F1163" s="79"/>
      <c r="G1163" s="80" t="s">
        <v>245</v>
      </c>
      <c r="H1163" s="112" t="n">
        <v>1</v>
      </c>
      <c r="I1163" s="82" t="n">
        <v>0.12</v>
      </c>
      <c r="J1163" s="82" t="n">
        <v>0.12</v>
      </c>
    </row>
    <row r="1164" customFormat="false" ht="12.8" hidden="false" customHeight="true" outlineLevel="0" collapsed="false">
      <c r="A1164" s="118" t="s">
        <v>248</v>
      </c>
      <c r="B1164" s="119" t="s">
        <v>804</v>
      </c>
      <c r="C1164" s="118" t="s">
        <v>67</v>
      </c>
      <c r="D1164" s="118" t="s">
        <v>805</v>
      </c>
      <c r="E1164" s="118" t="s">
        <v>579</v>
      </c>
      <c r="F1164" s="118"/>
      <c r="G1164" s="120" t="s">
        <v>245</v>
      </c>
      <c r="H1164" s="121" t="n">
        <v>0.00509</v>
      </c>
      <c r="I1164" s="122" t="n">
        <v>24.21</v>
      </c>
      <c r="J1164" s="122" t="n">
        <v>0.1232289</v>
      </c>
    </row>
    <row r="1165" customFormat="false" ht="12.8" hidden="false" customHeight="false" outlineLevel="0" collapsed="false">
      <c r="A1165" s="123"/>
      <c r="B1165" s="123"/>
      <c r="C1165" s="123"/>
      <c r="D1165" s="123"/>
      <c r="E1165" s="123" t="s">
        <v>257</v>
      </c>
      <c r="F1165" s="124" t="n">
        <v>0.12</v>
      </c>
      <c r="G1165" s="123" t="s">
        <v>258</v>
      </c>
      <c r="H1165" s="124" t="n">
        <v>0</v>
      </c>
      <c r="I1165" s="123" t="s">
        <v>259</v>
      </c>
      <c r="J1165" s="124" t="n">
        <v>0.12</v>
      </c>
    </row>
    <row r="1166" customFormat="false" ht="12.8" hidden="false" customHeight="true" outlineLevel="0" collapsed="false">
      <c r="A1166" s="123"/>
      <c r="B1166" s="123"/>
      <c r="C1166" s="123"/>
      <c r="D1166" s="123"/>
      <c r="E1166" s="123" t="s">
        <v>260</v>
      </c>
      <c r="F1166" s="124" t="n">
        <v>0.03</v>
      </c>
      <c r="G1166" s="123"/>
      <c r="H1166" s="125" t="s">
        <v>261</v>
      </c>
      <c r="I1166" s="125"/>
      <c r="J1166" s="124" t="n">
        <v>0.15</v>
      </c>
    </row>
    <row r="1167" customFormat="false" ht="12.8" hidden="false" customHeight="false" outlineLevel="0" collapsed="false">
      <c r="A1167" s="128"/>
      <c r="B1167" s="128"/>
      <c r="C1167" s="128"/>
      <c r="D1167" s="128"/>
      <c r="E1167" s="128"/>
      <c r="F1167" s="128"/>
      <c r="G1167" s="128"/>
      <c r="H1167" s="128"/>
      <c r="I1167" s="128"/>
      <c r="J1167" s="128"/>
    </row>
    <row r="1168" customFormat="false" ht="14.15" hidden="false" customHeight="true" outlineLevel="0" collapsed="false">
      <c r="A1168" s="109"/>
      <c r="B1168" s="110" t="s">
        <v>231</v>
      </c>
      <c r="C1168" s="109" t="s">
        <v>232</v>
      </c>
      <c r="D1168" s="109" t="s">
        <v>233</v>
      </c>
      <c r="E1168" s="109" t="s">
        <v>234</v>
      </c>
      <c r="F1168" s="109"/>
      <c r="G1168" s="111" t="s">
        <v>235</v>
      </c>
      <c r="H1168" s="110" t="s">
        <v>236</v>
      </c>
      <c r="I1168" s="110" t="s">
        <v>237</v>
      </c>
      <c r="J1168" s="110" t="s">
        <v>238</v>
      </c>
    </row>
    <row r="1169" customFormat="false" ht="23.85" hidden="false" customHeight="true" outlineLevel="0" collapsed="false">
      <c r="A1169" s="79" t="s">
        <v>239</v>
      </c>
      <c r="B1169" s="81" t="s">
        <v>806</v>
      </c>
      <c r="C1169" s="79" t="s">
        <v>67</v>
      </c>
      <c r="D1169" s="79" t="s">
        <v>807</v>
      </c>
      <c r="E1169" s="79" t="s">
        <v>244</v>
      </c>
      <c r="F1169" s="79"/>
      <c r="G1169" s="80" t="s">
        <v>245</v>
      </c>
      <c r="H1169" s="112" t="n">
        <v>1</v>
      </c>
      <c r="I1169" s="82" t="n">
        <v>0.11</v>
      </c>
      <c r="J1169" s="82" t="n">
        <v>0.11</v>
      </c>
    </row>
    <row r="1170" customFormat="false" ht="12.8" hidden="false" customHeight="true" outlineLevel="0" collapsed="false">
      <c r="A1170" s="118" t="s">
        <v>248</v>
      </c>
      <c r="B1170" s="119" t="s">
        <v>808</v>
      </c>
      <c r="C1170" s="118" t="s">
        <v>67</v>
      </c>
      <c r="D1170" s="118" t="s">
        <v>809</v>
      </c>
      <c r="E1170" s="118" t="s">
        <v>579</v>
      </c>
      <c r="F1170" s="118"/>
      <c r="G1170" s="120" t="s">
        <v>245</v>
      </c>
      <c r="H1170" s="121" t="n">
        <v>0.00509</v>
      </c>
      <c r="I1170" s="122" t="n">
        <v>23.32</v>
      </c>
      <c r="J1170" s="122" t="n">
        <v>0.1186988</v>
      </c>
    </row>
    <row r="1171" customFormat="false" ht="12.8" hidden="false" customHeight="false" outlineLevel="0" collapsed="false">
      <c r="A1171" s="123"/>
      <c r="B1171" s="123"/>
      <c r="C1171" s="123"/>
      <c r="D1171" s="123"/>
      <c r="E1171" s="123" t="s">
        <v>257</v>
      </c>
      <c r="F1171" s="124" t="n">
        <v>0.11</v>
      </c>
      <c r="G1171" s="123" t="s">
        <v>258</v>
      </c>
      <c r="H1171" s="124" t="n">
        <v>0</v>
      </c>
      <c r="I1171" s="123" t="s">
        <v>259</v>
      </c>
      <c r="J1171" s="124" t="n">
        <v>0.11</v>
      </c>
    </row>
    <row r="1172" customFormat="false" ht="12.8" hidden="false" customHeight="true" outlineLevel="0" collapsed="false">
      <c r="A1172" s="123"/>
      <c r="B1172" s="123"/>
      <c r="C1172" s="123"/>
      <c r="D1172" s="123"/>
      <c r="E1172" s="123" t="s">
        <v>260</v>
      </c>
      <c r="F1172" s="124" t="n">
        <v>0.02</v>
      </c>
      <c r="G1172" s="123"/>
      <c r="H1172" s="125" t="s">
        <v>261</v>
      </c>
      <c r="I1172" s="125"/>
      <c r="J1172" s="124" t="n">
        <v>0.13</v>
      </c>
    </row>
    <row r="1173" customFormat="false" ht="12.8" hidden="false" customHeight="false" outlineLevel="0" collapsed="false">
      <c r="A1173" s="128"/>
      <c r="B1173" s="128"/>
      <c r="C1173" s="128"/>
      <c r="D1173" s="128"/>
      <c r="E1173" s="128"/>
      <c r="F1173" s="128"/>
      <c r="G1173" s="128"/>
      <c r="H1173" s="128"/>
      <c r="I1173" s="128"/>
      <c r="J1173" s="128"/>
    </row>
    <row r="1174" customFormat="false" ht="14.15" hidden="false" customHeight="true" outlineLevel="0" collapsed="false">
      <c r="A1174" s="109"/>
      <c r="B1174" s="110" t="s">
        <v>231</v>
      </c>
      <c r="C1174" s="109" t="s">
        <v>232</v>
      </c>
      <c r="D1174" s="109" t="s">
        <v>233</v>
      </c>
      <c r="E1174" s="109" t="s">
        <v>234</v>
      </c>
      <c r="F1174" s="109"/>
      <c r="G1174" s="111" t="s">
        <v>235</v>
      </c>
      <c r="H1174" s="110" t="s">
        <v>236</v>
      </c>
      <c r="I1174" s="110" t="s">
        <v>237</v>
      </c>
      <c r="J1174" s="110" t="s">
        <v>238</v>
      </c>
    </row>
    <row r="1175" customFormat="false" ht="23.85" hidden="false" customHeight="true" outlineLevel="0" collapsed="false">
      <c r="A1175" s="79" t="s">
        <v>239</v>
      </c>
      <c r="B1175" s="81" t="s">
        <v>810</v>
      </c>
      <c r="C1175" s="79" t="s">
        <v>67</v>
      </c>
      <c r="D1175" s="79" t="s">
        <v>811</v>
      </c>
      <c r="E1175" s="79" t="s">
        <v>244</v>
      </c>
      <c r="F1175" s="79"/>
      <c r="G1175" s="80" t="s">
        <v>245</v>
      </c>
      <c r="H1175" s="112" t="n">
        <v>1</v>
      </c>
      <c r="I1175" s="82" t="n">
        <v>0.42</v>
      </c>
      <c r="J1175" s="82" t="n">
        <v>0.42</v>
      </c>
    </row>
    <row r="1176" customFormat="false" ht="12.8" hidden="false" customHeight="true" outlineLevel="0" collapsed="false">
      <c r="A1176" s="118" t="s">
        <v>248</v>
      </c>
      <c r="B1176" s="119" t="s">
        <v>812</v>
      </c>
      <c r="C1176" s="118" t="s">
        <v>67</v>
      </c>
      <c r="D1176" s="118" t="s">
        <v>813</v>
      </c>
      <c r="E1176" s="118" t="s">
        <v>579</v>
      </c>
      <c r="F1176" s="118"/>
      <c r="G1176" s="120" t="s">
        <v>245</v>
      </c>
      <c r="H1176" s="121" t="n">
        <v>0.01637</v>
      </c>
      <c r="I1176" s="122" t="n">
        <v>26.13</v>
      </c>
      <c r="J1176" s="122" t="n">
        <v>0.4277481</v>
      </c>
    </row>
    <row r="1177" customFormat="false" ht="12.8" hidden="false" customHeight="false" outlineLevel="0" collapsed="false">
      <c r="A1177" s="123"/>
      <c r="B1177" s="123"/>
      <c r="C1177" s="123"/>
      <c r="D1177" s="123"/>
      <c r="E1177" s="123" t="s">
        <v>257</v>
      </c>
      <c r="F1177" s="124" t="n">
        <v>0.42</v>
      </c>
      <c r="G1177" s="123" t="s">
        <v>258</v>
      </c>
      <c r="H1177" s="124" t="n">
        <v>0</v>
      </c>
      <c r="I1177" s="123" t="s">
        <v>259</v>
      </c>
      <c r="J1177" s="124" t="n">
        <v>0.42</v>
      </c>
    </row>
    <row r="1178" customFormat="false" ht="12.8" hidden="false" customHeight="true" outlineLevel="0" collapsed="false">
      <c r="A1178" s="123"/>
      <c r="B1178" s="123"/>
      <c r="C1178" s="123"/>
      <c r="D1178" s="123"/>
      <c r="E1178" s="123" t="s">
        <v>260</v>
      </c>
      <c r="F1178" s="124" t="n">
        <v>0.1</v>
      </c>
      <c r="G1178" s="123"/>
      <c r="H1178" s="125" t="s">
        <v>261</v>
      </c>
      <c r="I1178" s="125"/>
      <c r="J1178" s="124" t="n">
        <v>0.52</v>
      </c>
    </row>
    <row r="1179" customFormat="false" ht="12.8" hidden="false" customHeight="false" outlineLevel="0" collapsed="false">
      <c r="A1179" s="128"/>
      <c r="B1179" s="128"/>
      <c r="C1179" s="128"/>
      <c r="D1179" s="128"/>
      <c r="E1179" s="128"/>
      <c r="F1179" s="128"/>
      <c r="G1179" s="128"/>
      <c r="H1179" s="128"/>
      <c r="I1179" s="128"/>
      <c r="J1179" s="128"/>
    </row>
    <row r="1180" customFormat="false" ht="14.15" hidden="false" customHeight="true" outlineLevel="0" collapsed="false">
      <c r="A1180" s="109"/>
      <c r="B1180" s="110" t="s">
        <v>231</v>
      </c>
      <c r="C1180" s="109" t="s">
        <v>232</v>
      </c>
      <c r="D1180" s="109" t="s">
        <v>233</v>
      </c>
      <c r="E1180" s="109" t="s">
        <v>234</v>
      </c>
      <c r="F1180" s="109"/>
      <c r="G1180" s="111" t="s">
        <v>235</v>
      </c>
      <c r="H1180" s="110" t="s">
        <v>236</v>
      </c>
      <c r="I1180" s="110" t="s">
        <v>237</v>
      </c>
      <c r="J1180" s="110" t="s">
        <v>238</v>
      </c>
    </row>
    <row r="1181" customFormat="false" ht="35.05" hidden="false" customHeight="true" outlineLevel="0" collapsed="false">
      <c r="A1181" s="79" t="s">
        <v>239</v>
      </c>
      <c r="B1181" s="81" t="s">
        <v>814</v>
      </c>
      <c r="C1181" s="79" t="s">
        <v>67</v>
      </c>
      <c r="D1181" s="79" t="s">
        <v>815</v>
      </c>
      <c r="E1181" s="79" t="s">
        <v>244</v>
      </c>
      <c r="F1181" s="79"/>
      <c r="G1181" s="80" t="s">
        <v>245</v>
      </c>
      <c r="H1181" s="112" t="n">
        <v>1</v>
      </c>
      <c r="I1181" s="82" t="n">
        <v>0.12</v>
      </c>
      <c r="J1181" s="82" t="n">
        <v>0.12</v>
      </c>
    </row>
    <row r="1182" customFormat="false" ht="12.8" hidden="false" customHeight="true" outlineLevel="0" collapsed="false">
      <c r="A1182" s="118" t="s">
        <v>248</v>
      </c>
      <c r="B1182" s="119" t="s">
        <v>816</v>
      </c>
      <c r="C1182" s="118" t="s">
        <v>67</v>
      </c>
      <c r="D1182" s="118" t="s">
        <v>817</v>
      </c>
      <c r="E1182" s="118" t="s">
        <v>579</v>
      </c>
      <c r="F1182" s="118"/>
      <c r="G1182" s="120" t="s">
        <v>245</v>
      </c>
      <c r="H1182" s="121" t="n">
        <v>0.00831</v>
      </c>
      <c r="I1182" s="122" t="n">
        <v>14.46</v>
      </c>
      <c r="J1182" s="122" t="n">
        <v>0.1201626</v>
      </c>
    </row>
    <row r="1183" customFormat="false" ht="12.8" hidden="false" customHeight="false" outlineLevel="0" collapsed="false">
      <c r="A1183" s="123"/>
      <c r="B1183" s="123"/>
      <c r="C1183" s="123"/>
      <c r="D1183" s="123"/>
      <c r="E1183" s="123" t="s">
        <v>257</v>
      </c>
      <c r="F1183" s="124" t="n">
        <v>0.12</v>
      </c>
      <c r="G1183" s="123" t="s">
        <v>258</v>
      </c>
      <c r="H1183" s="124" t="n">
        <v>0</v>
      </c>
      <c r="I1183" s="123" t="s">
        <v>259</v>
      </c>
      <c r="J1183" s="124" t="n">
        <v>0.12</v>
      </c>
    </row>
    <row r="1184" customFormat="false" ht="12.8" hidden="false" customHeight="true" outlineLevel="0" collapsed="false">
      <c r="A1184" s="123"/>
      <c r="B1184" s="123"/>
      <c r="C1184" s="123"/>
      <c r="D1184" s="123"/>
      <c r="E1184" s="123" t="s">
        <v>260</v>
      </c>
      <c r="F1184" s="124" t="n">
        <v>0.03</v>
      </c>
      <c r="G1184" s="123"/>
      <c r="H1184" s="125" t="s">
        <v>261</v>
      </c>
      <c r="I1184" s="125"/>
      <c r="J1184" s="124" t="n">
        <v>0.15</v>
      </c>
    </row>
    <row r="1185" customFormat="false" ht="12.8" hidden="false" customHeight="false" outlineLevel="0" collapsed="false">
      <c r="A1185" s="128"/>
      <c r="B1185" s="128"/>
      <c r="C1185" s="128"/>
      <c r="D1185" s="128"/>
      <c r="E1185" s="128"/>
      <c r="F1185" s="128"/>
      <c r="G1185" s="128"/>
      <c r="H1185" s="128"/>
      <c r="I1185" s="128"/>
      <c r="J1185" s="128"/>
    </row>
    <row r="1186" customFormat="false" ht="14.15" hidden="false" customHeight="true" outlineLevel="0" collapsed="false">
      <c r="A1186" s="109"/>
      <c r="B1186" s="110" t="s">
        <v>231</v>
      </c>
      <c r="C1186" s="109" t="s">
        <v>232</v>
      </c>
      <c r="D1186" s="109" t="s">
        <v>233</v>
      </c>
      <c r="E1186" s="109" t="s">
        <v>234</v>
      </c>
      <c r="F1186" s="109"/>
      <c r="G1186" s="111" t="s">
        <v>235</v>
      </c>
      <c r="H1186" s="110" t="s">
        <v>236</v>
      </c>
      <c r="I1186" s="110" t="s">
        <v>237</v>
      </c>
      <c r="J1186" s="110" t="s">
        <v>238</v>
      </c>
    </row>
    <row r="1187" customFormat="false" ht="23.85" hidden="false" customHeight="true" outlineLevel="0" collapsed="false">
      <c r="A1187" s="79" t="s">
        <v>239</v>
      </c>
      <c r="B1187" s="81" t="s">
        <v>818</v>
      </c>
      <c r="C1187" s="79" t="s">
        <v>67</v>
      </c>
      <c r="D1187" s="79" t="s">
        <v>819</v>
      </c>
      <c r="E1187" s="79" t="s">
        <v>244</v>
      </c>
      <c r="F1187" s="79"/>
      <c r="G1187" s="80" t="s">
        <v>245</v>
      </c>
      <c r="H1187" s="112" t="n">
        <v>1</v>
      </c>
      <c r="I1187" s="82" t="n">
        <v>0.28</v>
      </c>
      <c r="J1187" s="82" t="n">
        <v>0.28</v>
      </c>
    </row>
    <row r="1188" customFormat="false" ht="12.8" hidden="false" customHeight="true" outlineLevel="0" collapsed="false">
      <c r="A1188" s="118" t="s">
        <v>248</v>
      </c>
      <c r="B1188" s="119" t="s">
        <v>820</v>
      </c>
      <c r="C1188" s="118" t="s">
        <v>67</v>
      </c>
      <c r="D1188" s="118" t="s">
        <v>821</v>
      </c>
      <c r="E1188" s="118" t="s">
        <v>579</v>
      </c>
      <c r="F1188" s="118"/>
      <c r="G1188" s="120" t="s">
        <v>245</v>
      </c>
      <c r="H1188" s="121" t="n">
        <v>0.01154</v>
      </c>
      <c r="I1188" s="122" t="n">
        <v>24.37</v>
      </c>
      <c r="J1188" s="122" t="n">
        <v>0.2812298</v>
      </c>
    </row>
    <row r="1189" customFormat="false" ht="12.8" hidden="false" customHeight="false" outlineLevel="0" collapsed="false">
      <c r="A1189" s="123"/>
      <c r="B1189" s="123"/>
      <c r="C1189" s="123"/>
      <c r="D1189" s="123"/>
      <c r="E1189" s="123" t="s">
        <v>257</v>
      </c>
      <c r="F1189" s="124" t="n">
        <v>0.28</v>
      </c>
      <c r="G1189" s="123" t="s">
        <v>258</v>
      </c>
      <c r="H1189" s="124" t="n">
        <v>0</v>
      </c>
      <c r="I1189" s="123" t="s">
        <v>259</v>
      </c>
      <c r="J1189" s="124" t="n">
        <v>0.28</v>
      </c>
    </row>
    <row r="1190" customFormat="false" ht="12.8" hidden="false" customHeight="true" outlineLevel="0" collapsed="false">
      <c r="A1190" s="123"/>
      <c r="B1190" s="123"/>
      <c r="C1190" s="123"/>
      <c r="D1190" s="123"/>
      <c r="E1190" s="123" t="s">
        <v>260</v>
      </c>
      <c r="F1190" s="124" t="n">
        <v>0.06</v>
      </c>
      <c r="G1190" s="123"/>
      <c r="H1190" s="125" t="s">
        <v>261</v>
      </c>
      <c r="I1190" s="125"/>
      <c r="J1190" s="124" t="n">
        <v>0.34</v>
      </c>
    </row>
    <row r="1191" customFormat="false" ht="12.8" hidden="false" customHeight="false" outlineLevel="0" collapsed="false">
      <c r="A1191" s="128"/>
      <c r="B1191" s="128"/>
      <c r="C1191" s="128"/>
      <c r="D1191" s="128"/>
      <c r="E1191" s="128"/>
      <c r="F1191" s="128"/>
      <c r="G1191" s="128"/>
      <c r="H1191" s="128"/>
      <c r="I1191" s="128"/>
      <c r="J1191" s="128"/>
    </row>
    <row r="1192" customFormat="false" ht="14.15" hidden="false" customHeight="true" outlineLevel="0" collapsed="false">
      <c r="A1192" s="109"/>
      <c r="B1192" s="110" t="s">
        <v>231</v>
      </c>
      <c r="C1192" s="109" t="s">
        <v>232</v>
      </c>
      <c r="D1192" s="109" t="s">
        <v>233</v>
      </c>
      <c r="E1192" s="109" t="s">
        <v>234</v>
      </c>
      <c r="F1192" s="109"/>
      <c r="G1192" s="111" t="s">
        <v>235</v>
      </c>
      <c r="H1192" s="110" t="s">
        <v>236</v>
      </c>
      <c r="I1192" s="110" t="s">
        <v>237</v>
      </c>
      <c r="J1192" s="110" t="s">
        <v>238</v>
      </c>
    </row>
    <row r="1193" customFormat="false" ht="23.85" hidden="false" customHeight="true" outlineLevel="0" collapsed="false">
      <c r="A1193" s="79" t="s">
        <v>239</v>
      </c>
      <c r="B1193" s="81" t="s">
        <v>822</v>
      </c>
      <c r="C1193" s="79" t="s">
        <v>67</v>
      </c>
      <c r="D1193" s="79" t="s">
        <v>823</v>
      </c>
      <c r="E1193" s="79" t="s">
        <v>244</v>
      </c>
      <c r="F1193" s="79"/>
      <c r="G1193" s="80" t="s">
        <v>245</v>
      </c>
      <c r="H1193" s="112" t="n">
        <v>1</v>
      </c>
      <c r="I1193" s="82" t="n">
        <v>0.11</v>
      </c>
      <c r="J1193" s="82" t="n">
        <v>0.11</v>
      </c>
    </row>
    <row r="1194" customFormat="false" ht="12.8" hidden="false" customHeight="true" outlineLevel="0" collapsed="false">
      <c r="A1194" s="118" t="s">
        <v>248</v>
      </c>
      <c r="B1194" s="119" t="s">
        <v>824</v>
      </c>
      <c r="C1194" s="118" t="s">
        <v>67</v>
      </c>
      <c r="D1194" s="118" t="s">
        <v>825</v>
      </c>
      <c r="E1194" s="118" t="s">
        <v>579</v>
      </c>
      <c r="F1194" s="118"/>
      <c r="G1194" s="120" t="s">
        <v>245</v>
      </c>
      <c r="H1194" s="121" t="n">
        <v>0.00831</v>
      </c>
      <c r="I1194" s="122" t="n">
        <v>13.89</v>
      </c>
      <c r="J1194" s="122" t="n">
        <v>0.1154259</v>
      </c>
    </row>
    <row r="1195" customFormat="false" ht="12.8" hidden="false" customHeight="false" outlineLevel="0" collapsed="false">
      <c r="A1195" s="123"/>
      <c r="B1195" s="123"/>
      <c r="C1195" s="123"/>
      <c r="D1195" s="123"/>
      <c r="E1195" s="123" t="s">
        <v>257</v>
      </c>
      <c r="F1195" s="124" t="n">
        <v>0.11</v>
      </c>
      <c r="G1195" s="123" t="s">
        <v>258</v>
      </c>
      <c r="H1195" s="124" t="n">
        <v>0</v>
      </c>
      <c r="I1195" s="123" t="s">
        <v>259</v>
      </c>
      <c r="J1195" s="124" t="n">
        <v>0.11</v>
      </c>
    </row>
    <row r="1196" customFormat="false" ht="12.8" hidden="false" customHeight="true" outlineLevel="0" collapsed="false">
      <c r="A1196" s="123"/>
      <c r="B1196" s="123"/>
      <c r="C1196" s="123"/>
      <c r="D1196" s="123"/>
      <c r="E1196" s="123" t="s">
        <v>260</v>
      </c>
      <c r="F1196" s="124" t="n">
        <v>0.02</v>
      </c>
      <c r="G1196" s="123"/>
      <c r="H1196" s="125" t="s">
        <v>261</v>
      </c>
      <c r="I1196" s="125"/>
      <c r="J1196" s="124" t="n">
        <v>0.13</v>
      </c>
    </row>
    <row r="1197" customFormat="false" ht="12.8" hidden="false" customHeight="false" outlineLevel="0" collapsed="false">
      <c r="A1197" s="128"/>
      <c r="B1197" s="128"/>
      <c r="C1197" s="128"/>
      <c r="D1197" s="128"/>
      <c r="E1197" s="128"/>
      <c r="F1197" s="128"/>
      <c r="G1197" s="128"/>
      <c r="H1197" s="128"/>
      <c r="I1197" s="128"/>
      <c r="J1197" s="128"/>
    </row>
    <row r="1198" customFormat="false" ht="14.15" hidden="false" customHeight="true" outlineLevel="0" collapsed="false">
      <c r="A1198" s="109"/>
      <c r="B1198" s="110" t="s">
        <v>231</v>
      </c>
      <c r="C1198" s="109" t="s">
        <v>232</v>
      </c>
      <c r="D1198" s="109" t="s">
        <v>233</v>
      </c>
      <c r="E1198" s="109" t="s">
        <v>234</v>
      </c>
      <c r="F1198" s="109"/>
      <c r="G1198" s="111" t="s">
        <v>235</v>
      </c>
      <c r="H1198" s="110" t="s">
        <v>236</v>
      </c>
      <c r="I1198" s="110" t="s">
        <v>237</v>
      </c>
      <c r="J1198" s="110" t="s">
        <v>238</v>
      </c>
    </row>
    <row r="1199" customFormat="false" ht="23.85" hidden="false" customHeight="true" outlineLevel="0" collapsed="false">
      <c r="A1199" s="79" t="s">
        <v>239</v>
      </c>
      <c r="B1199" s="81" t="s">
        <v>826</v>
      </c>
      <c r="C1199" s="79" t="s">
        <v>67</v>
      </c>
      <c r="D1199" s="79" t="s">
        <v>827</v>
      </c>
      <c r="E1199" s="79" t="s">
        <v>244</v>
      </c>
      <c r="F1199" s="79"/>
      <c r="G1199" s="80" t="s">
        <v>245</v>
      </c>
      <c r="H1199" s="112" t="n">
        <v>1</v>
      </c>
      <c r="I1199" s="82" t="n">
        <v>0.27</v>
      </c>
      <c r="J1199" s="82" t="n">
        <v>0.27</v>
      </c>
    </row>
    <row r="1200" customFormat="false" ht="12.8" hidden="false" customHeight="true" outlineLevel="0" collapsed="false">
      <c r="A1200" s="118" t="s">
        <v>248</v>
      </c>
      <c r="B1200" s="119" t="s">
        <v>828</v>
      </c>
      <c r="C1200" s="118" t="s">
        <v>67</v>
      </c>
      <c r="D1200" s="118" t="s">
        <v>829</v>
      </c>
      <c r="E1200" s="118" t="s">
        <v>579</v>
      </c>
      <c r="F1200" s="118"/>
      <c r="G1200" s="120" t="s">
        <v>245</v>
      </c>
      <c r="H1200" s="121" t="n">
        <v>0.00831</v>
      </c>
      <c r="I1200" s="122" t="n">
        <v>33.18</v>
      </c>
      <c r="J1200" s="122" t="n">
        <v>0.2757258</v>
      </c>
    </row>
    <row r="1201" customFormat="false" ht="12.8" hidden="false" customHeight="false" outlineLevel="0" collapsed="false">
      <c r="A1201" s="123"/>
      <c r="B1201" s="123"/>
      <c r="C1201" s="123"/>
      <c r="D1201" s="123"/>
      <c r="E1201" s="123" t="s">
        <v>257</v>
      </c>
      <c r="F1201" s="124" t="n">
        <v>0.27</v>
      </c>
      <c r="G1201" s="123" t="s">
        <v>258</v>
      </c>
      <c r="H1201" s="124" t="n">
        <v>0</v>
      </c>
      <c r="I1201" s="123" t="s">
        <v>259</v>
      </c>
      <c r="J1201" s="124" t="n">
        <v>0.27</v>
      </c>
    </row>
    <row r="1202" customFormat="false" ht="12.8" hidden="false" customHeight="true" outlineLevel="0" collapsed="false">
      <c r="A1202" s="123"/>
      <c r="B1202" s="123"/>
      <c r="C1202" s="123"/>
      <c r="D1202" s="123"/>
      <c r="E1202" s="123" t="s">
        <v>260</v>
      </c>
      <c r="F1202" s="124" t="n">
        <v>0.06</v>
      </c>
      <c r="G1202" s="123"/>
      <c r="H1202" s="125" t="s">
        <v>261</v>
      </c>
      <c r="I1202" s="125"/>
      <c r="J1202" s="124" t="n">
        <v>0.33</v>
      </c>
    </row>
    <row r="1203" customFormat="false" ht="12.8" hidden="false" customHeight="false" outlineLevel="0" collapsed="false">
      <c r="A1203" s="128"/>
      <c r="B1203" s="128"/>
      <c r="C1203" s="128"/>
      <c r="D1203" s="128"/>
      <c r="E1203" s="128"/>
      <c r="F1203" s="128"/>
      <c r="G1203" s="128"/>
      <c r="H1203" s="128"/>
      <c r="I1203" s="128"/>
      <c r="J1203" s="128"/>
    </row>
    <row r="1204" customFormat="false" ht="14.15" hidden="false" customHeight="true" outlineLevel="0" collapsed="false">
      <c r="A1204" s="109"/>
      <c r="B1204" s="110" t="s">
        <v>231</v>
      </c>
      <c r="C1204" s="109" t="s">
        <v>232</v>
      </c>
      <c r="D1204" s="109" t="s">
        <v>233</v>
      </c>
      <c r="E1204" s="109" t="s">
        <v>234</v>
      </c>
      <c r="F1204" s="109"/>
      <c r="G1204" s="111" t="s">
        <v>235</v>
      </c>
      <c r="H1204" s="110" t="s">
        <v>236</v>
      </c>
      <c r="I1204" s="110" t="s">
        <v>237</v>
      </c>
      <c r="J1204" s="110" t="s">
        <v>238</v>
      </c>
    </row>
    <row r="1205" customFormat="false" ht="23.85" hidden="false" customHeight="true" outlineLevel="0" collapsed="false">
      <c r="A1205" s="79" t="s">
        <v>239</v>
      </c>
      <c r="B1205" s="81" t="s">
        <v>830</v>
      </c>
      <c r="C1205" s="79" t="s">
        <v>67</v>
      </c>
      <c r="D1205" s="79" t="s">
        <v>831</v>
      </c>
      <c r="E1205" s="79" t="s">
        <v>244</v>
      </c>
      <c r="F1205" s="79"/>
      <c r="G1205" s="80" t="s">
        <v>245</v>
      </c>
      <c r="H1205" s="112" t="n">
        <v>1</v>
      </c>
      <c r="I1205" s="82" t="n">
        <v>0.26</v>
      </c>
      <c r="J1205" s="82" t="n">
        <v>0.26</v>
      </c>
    </row>
    <row r="1206" customFormat="false" ht="23.85" hidden="false" customHeight="true" outlineLevel="0" collapsed="false">
      <c r="A1206" s="118" t="s">
        <v>248</v>
      </c>
      <c r="B1206" s="119" t="s">
        <v>832</v>
      </c>
      <c r="C1206" s="118" t="s">
        <v>67</v>
      </c>
      <c r="D1206" s="118" t="s">
        <v>833</v>
      </c>
      <c r="E1206" s="118" t="s">
        <v>579</v>
      </c>
      <c r="F1206" s="118"/>
      <c r="G1206" s="120" t="s">
        <v>245</v>
      </c>
      <c r="H1206" s="121" t="n">
        <v>0.01154</v>
      </c>
      <c r="I1206" s="122" t="n">
        <v>22.66</v>
      </c>
      <c r="J1206" s="122" t="n">
        <v>0.2614964</v>
      </c>
    </row>
    <row r="1207" customFormat="false" ht="12.8" hidden="false" customHeight="false" outlineLevel="0" collapsed="false">
      <c r="A1207" s="123"/>
      <c r="B1207" s="123"/>
      <c r="C1207" s="123"/>
      <c r="D1207" s="123"/>
      <c r="E1207" s="123" t="s">
        <v>257</v>
      </c>
      <c r="F1207" s="124" t="n">
        <v>0.26</v>
      </c>
      <c r="G1207" s="123" t="s">
        <v>258</v>
      </c>
      <c r="H1207" s="124" t="n">
        <v>0</v>
      </c>
      <c r="I1207" s="123" t="s">
        <v>259</v>
      </c>
      <c r="J1207" s="124" t="n">
        <v>0.26</v>
      </c>
    </row>
    <row r="1208" customFormat="false" ht="12.8" hidden="false" customHeight="true" outlineLevel="0" collapsed="false">
      <c r="A1208" s="123"/>
      <c r="B1208" s="123"/>
      <c r="C1208" s="123"/>
      <c r="D1208" s="123"/>
      <c r="E1208" s="123" t="s">
        <v>260</v>
      </c>
      <c r="F1208" s="124" t="n">
        <v>0.06</v>
      </c>
      <c r="G1208" s="123"/>
      <c r="H1208" s="125" t="s">
        <v>261</v>
      </c>
      <c r="I1208" s="125"/>
      <c r="J1208" s="124" t="n">
        <v>0.32</v>
      </c>
    </row>
    <row r="1209" customFormat="false" ht="12.8" hidden="false" customHeight="false" outlineLevel="0" collapsed="false">
      <c r="A1209" s="128"/>
      <c r="B1209" s="128"/>
      <c r="C1209" s="128"/>
      <c r="D1209" s="128"/>
      <c r="E1209" s="128"/>
      <c r="F1209" s="128"/>
      <c r="G1209" s="128"/>
      <c r="H1209" s="128"/>
      <c r="I1209" s="128"/>
      <c r="J1209" s="128"/>
    </row>
    <row r="1210" customFormat="false" ht="14.15" hidden="false" customHeight="true" outlineLevel="0" collapsed="false">
      <c r="A1210" s="109"/>
      <c r="B1210" s="110" t="s">
        <v>231</v>
      </c>
      <c r="C1210" s="109" t="s">
        <v>232</v>
      </c>
      <c r="D1210" s="109" t="s">
        <v>233</v>
      </c>
      <c r="E1210" s="109" t="s">
        <v>234</v>
      </c>
      <c r="F1210" s="109"/>
      <c r="G1210" s="111" t="s">
        <v>235</v>
      </c>
      <c r="H1210" s="110" t="s">
        <v>236</v>
      </c>
      <c r="I1210" s="110" t="s">
        <v>237</v>
      </c>
      <c r="J1210" s="110" t="s">
        <v>238</v>
      </c>
    </row>
    <row r="1211" customFormat="false" ht="23.85" hidden="false" customHeight="true" outlineLevel="0" collapsed="false">
      <c r="A1211" s="79" t="s">
        <v>239</v>
      </c>
      <c r="B1211" s="81" t="s">
        <v>834</v>
      </c>
      <c r="C1211" s="79" t="s">
        <v>67</v>
      </c>
      <c r="D1211" s="79" t="s">
        <v>835</v>
      </c>
      <c r="E1211" s="79" t="s">
        <v>244</v>
      </c>
      <c r="F1211" s="79"/>
      <c r="G1211" s="80" t="s">
        <v>245</v>
      </c>
      <c r="H1211" s="112" t="n">
        <v>1</v>
      </c>
      <c r="I1211" s="82" t="n">
        <v>0.19</v>
      </c>
      <c r="J1211" s="82" t="n">
        <v>0.19</v>
      </c>
    </row>
    <row r="1212" customFormat="false" ht="12.8" hidden="false" customHeight="true" outlineLevel="0" collapsed="false">
      <c r="A1212" s="118" t="s">
        <v>248</v>
      </c>
      <c r="B1212" s="119" t="s">
        <v>836</v>
      </c>
      <c r="C1212" s="118" t="s">
        <v>67</v>
      </c>
      <c r="D1212" s="118" t="s">
        <v>837</v>
      </c>
      <c r="E1212" s="118" t="s">
        <v>579</v>
      </c>
      <c r="F1212" s="118"/>
      <c r="G1212" s="120" t="s">
        <v>245</v>
      </c>
      <c r="H1212" s="121" t="n">
        <v>0.00831</v>
      </c>
      <c r="I1212" s="122" t="n">
        <v>23.23</v>
      </c>
      <c r="J1212" s="122" t="n">
        <v>0.1930413</v>
      </c>
    </row>
    <row r="1213" customFormat="false" ht="12.8" hidden="false" customHeight="false" outlineLevel="0" collapsed="false">
      <c r="A1213" s="123"/>
      <c r="B1213" s="123"/>
      <c r="C1213" s="123"/>
      <c r="D1213" s="123"/>
      <c r="E1213" s="123" t="s">
        <v>257</v>
      </c>
      <c r="F1213" s="124" t="n">
        <v>0.19</v>
      </c>
      <c r="G1213" s="123" t="s">
        <v>258</v>
      </c>
      <c r="H1213" s="124" t="n">
        <v>0</v>
      </c>
      <c r="I1213" s="123" t="s">
        <v>259</v>
      </c>
      <c r="J1213" s="124" t="n">
        <v>0.19</v>
      </c>
    </row>
    <row r="1214" customFormat="false" ht="12.8" hidden="false" customHeight="true" outlineLevel="0" collapsed="false">
      <c r="A1214" s="123"/>
      <c r="B1214" s="123"/>
      <c r="C1214" s="123"/>
      <c r="D1214" s="123"/>
      <c r="E1214" s="123" t="s">
        <v>260</v>
      </c>
      <c r="F1214" s="124" t="n">
        <v>0.04</v>
      </c>
      <c r="G1214" s="123"/>
      <c r="H1214" s="125" t="s">
        <v>261</v>
      </c>
      <c r="I1214" s="125"/>
      <c r="J1214" s="124" t="n">
        <v>0.23</v>
      </c>
    </row>
    <row r="1215" customFormat="false" ht="12.8" hidden="false" customHeight="false" outlineLevel="0" collapsed="false">
      <c r="A1215" s="128"/>
      <c r="B1215" s="128"/>
      <c r="C1215" s="128"/>
      <c r="D1215" s="128"/>
      <c r="E1215" s="128"/>
      <c r="F1215" s="128"/>
      <c r="G1215" s="128"/>
      <c r="H1215" s="128"/>
      <c r="I1215" s="128"/>
      <c r="J1215" s="128"/>
    </row>
    <row r="1216" customFormat="false" ht="14.15" hidden="false" customHeight="true" outlineLevel="0" collapsed="false">
      <c r="A1216" s="109"/>
      <c r="B1216" s="110" t="s">
        <v>231</v>
      </c>
      <c r="C1216" s="109" t="s">
        <v>232</v>
      </c>
      <c r="D1216" s="109" t="s">
        <v>233</v>
      </c>
      <c r="E1216" s="109" t="s">
        <v>234</v>
      </c>
      <c r="F1216" s="109"/>
      <c r="G1216" s="111" t="s">
        <v>235</v>
      </c>
      <c r="H1216" s="110" t="s">
        <v>236</v>
      </c>
      <c r="I1216" s="110" t="s">
        <v>237</v>
      </c>
      <c r="J1216" s="110" t="s">
        <v>238</v>
      </c>
    </row>
    <row r="1217" customFormat="false" ht="23.85" hidden="false" customHeight="true" outlineLevel="0" collapsed="false">
      <c r="A1217" s="79" t="s">
        <v>239</v>
      </c>
      <c r="B1217" s="81" t="s">
        <v>838</v>
      </c>
      <c r="C1217" s="79" t="s">
        <v>67</v>
      </c>
      <c r="D1217" s="79" t="s">
        <v>839</v>
      </c>
      <c r="E1217" s="79" t="s">
        <v>244</v>
      </c>
      <c r="F1217" s="79"/>
      <c r="G1217" s="80" t="s">
        <v>245</v>
      </c>
      <c r="H1217" s="112" t="n">
        <v>1</v>
      </c>
      <c r="I1217" s="82" t="n">
        <v>0.45</v>
      </c>
      <c r="J1217" s="82" t="n">
        <v>0.45</v>
      </c>
    </row>
    <row r="1218" customFormat="false" ht="12.8" hidden="false" customHeight="true" outlineLevel="0" collapsed="false">
      <c r="A1218" s="118" t="s">
        <v>248</v>
      </c>
      <c r="B1218" s="119" t="s">
        <v>840</v>
      </c>
      <c r="C1218" s="118" t="s">
        <v>67</v>
      </c>
      <c r="D1218" s="118" t="s">
        <v>841</v>
      </c>
      <c r="E1218" s="118" t="s">
        <v>579</v>
      </c>
      <c r="F1218" s="118"/>
      <c r="G1218" s="120" t="s">
        <v>245</v>
      </c>
      <c r="H1218" s="121" t="n">
        <v>0.0212</v>
      </c>
      <c r="I1218" s="122" t="n">
        <v>21.6</v>
      </c>
      <c r="J1218" s="122" t="n">
        <v>0.45792</v>
      </c>
    </row>
    <row r="1219" customFormat="false" ht="12.8" hidden="false" customHeight="false" outlineLevel="0" collapsed="false">
      <c r="A1219" s="123"/>
      <c r="B1219" s="123"/>
      <c r="C1219" s="123"/>
      <c r="D1219" s="123"/>
      <c r="E1219" s="123" t="s">
        <v>257</v>
      </c>
      <c r="F1219" s="124" t="n">
        <v>0.45</v>
      </c>
      <c r="G1219" s="123" t="s">
        <v>258</v>
      </c>
      <c r="H1219" s="124" t="n">
        <v>0</v>
      </c>
      <c r="I1219" s="123" t="s">
        <v>259</v>
      </c>
      <c r="J1219" s="124" t="n">
        <v>0.45</v>
      </c>
    </row>
    <row r="1220" customFormat="false" ht="12.8" hidden="false" customHeight="true" outlineLevel="0" collapsed="false">
      <c r="A1220" s="123"/>
      <c r="B1220" s="123"/>
      <c r="C1220" s="123"/>
      <c r="D1220" s="123"/>
      <c r="E1220" s="123" t="s">
        <v>260</v>
      </c>
      <c r="F1220" s="124" t="n">
        <v>0.1</v>
      </c>
      <c r="G1220" s="123"/>
      <c r="H1220" s="125" t="s">
        <v>261</v>
      </c>
      <c r="I1220" s="125"/>
      <c r="J1220" s="124" t="n">
        <v>0.55</v>
      </c>
    </row>
    <row r="1221" customFormat="false" ht="12.8" hidden="false" customHeight="false" outlineLevel="0" collapsed="false">
      <c r="A1221" s="128"/>
      <c r="B1221" s="128"/>
      <c r="C1221" s="128"/>
      <c r="D1221" s="128"/>
      <c r="E1221" s="128"/>
      <c r="F1221" s="128"/>
      <c r="G1221" s="128"/>
      <c r="H1221" s="128"/>
      <c r="I1221" s="128"/>
      <c r="J1221" s="128"/>
    </row>
    <row r="1222" customFormat="false" ht="14.15" hidden="false" customHeight="true" outlineLevel="0" collapsed="false">
      <c r="A1222" s="109"/>
      <c r="B1222" s="110" t="s">
        <v>231</v>
      </c>
      <c r="C1222" s="109" t="s">
        <v>232</v>
      </c>
      <c r="D1222" s="109" t="s">
        <v>233</v>
      </c>
      <c r="E1222" s="109" t="s">
        <v>234</v>
      </c>
      <c r="F1222" s="109"/>
      <c r="G1222" s="111" t="s">
        <v>235</v>
      </c>
      <c r="H1222" s="110" t="s">
        <v>236</v>
      </c>
      <c r="I1222" s="110" t="s">
        <v>237</v>
      </c>
      <c r="J1222" s="110" t="s">
        <v>238</v>
      </c>
    </row>
    <row r="1223" customFormat="false" ht="23.85" hidden="false" customHeight="true" outlineLevel="0" collapsed="false">
      <c r="A1223" s="79" t="s">
        <v>239</v>
      </c>
      <c r="B1223" s="81" t="s">
        <v>842</v>
      </c>
      <c r="C1223" s="79" t="s">
        <v>67</v>
      </c>
      <c r="D1223" s="79" t="s">
        <v>843</v>
      </c>
      <c r="E1223" s="79" t="s">
        <v>244</v>
      </c>
      <c r="F1223" s="79"/>
      <c r="G1223" s="80" t="s">
        <v>245</v>
      </c>
      <c r="H1223" s="112" t="n">
        <v>1</v>
      </c>
      <c r="I1223" s="82" t="n">
        <v>0.31</v>
      </c>
      <c r="J1223" s="82" t="n">
        <v>0.31</v>
      </c>
    </row>
    <row r="1224" customFormat="false" ht="12.8" hidden="false" customHeight="true" outlineLevel="0" collapsed="false">
      <c r="A1224" s="118" t="s">
        <v>248</v>
      </c>
      <c r="B1224" s="119" t="s">
        <v>844</v>
      </c>
      <c r="C1224" s="118" t="s">
        <v>67</v>
      </c>
      <c r="D1224" s="118" t="s">
        <v>845</v>
      </c>
      <c r="E1224" s="118" t="s">
        <v>579</v>
      </c>
      <c r="F1224" s="118"/>
      <c r="G1224" s="120" t="s">
        <v>245</v>
      </c>
      <c r="H1224" s="121" t="n">
        <v>0.01476</v>
      </c>
      <c r="I1224" s="122" t="n">
        <v>21.6</v>
      </c>
      <c r="J1224" s="122" t="n">
        <v>0.318816</v>
      </c>
    </row>
    <row r="1225" customFormat="false" ht="12.8" hidden="false" customHeight="false" outlineLevel="0" collapsed="false">
      <c r="A1225" s="123"/>
      <c r="B1225" s="123"/>
      <c r="C1225" s="123"/>
      <c r="D1225" s="123"/>
      <c r="E1225" s="123" t="s">
        <v>257</v>
      </c>
      <c r="F1225" s="124" t="n">
        <v>0.31</v>
      </c>
      <c r="G1225" s="123" t="s">
        <v>258</v>
      </c>
      <c r="H1225" s="124" t="n">
        <v>0</v>
      </c>
      <c r="I1225" s="123" t="s">
        <v>259</v>
      </c>
      <c r="J1225" s="124" t="n">
        <v>0.31</v>
      </c>
    </row>
    <row r="1226" customFormat="false" ht="12.8" hidden="false" customHeight="true" outlineLevel="0" collapsed="false">
      <c r="A1226" s="123"/>
      <c r="B1226" s="123"/>
      <c r="C1226" s="123"/>
      <c r="D1226" s="123"/>
      <c r="E1226" s="123" t="s">
        <v>260</v>
      </c>
      <c r="F1226" s="124" t="n">
        <v>0.07</v>
      </c>
      <c r="G1226" s="123"/>
      <c r="H1226" s="125" t="s">
        <v>261</v>
      </c>
      <c r="I1226" s="125"/>
      <c r="J1226" s="124" t="n">
        <v>0.38</v>
      </c>
    </row>
    <row r="1227" customFormat="false" ht="12.8" hidden="false" customHeight="false" outlineLevel="0" collapsed="false">
      <c r="A1227" s="128"/>
      <c r="B1227" s="128"/>
      <c r="C1227" s="128"/>
      <c r="D1227" s="128"/>
      <c r="E1227" s="128"/>
      <c r="F1227" s="128"/>
      <c r="G1227" s="128"/>
      <c r="H1227" s="128"/>
      <c r="I1227" s="128"/>
      <c r="J1227" s="128"/>
    </row>
    <row r="1228" customFormat="false" ht="14.15" hidden="false" customHeight="true" outlineLevel="0" collapsed="false">
      <c r="A1228" s="109"/>
      <c r="B1228" s="110" t="s">
        <v>231</v>
      </c>
      <c r="C1228" s="109" t="s">
        <v>232</v>
      </c>
      <c r="D1228" s="109" t="s">
        <v>233</v>
      </c>
      <c r="E1228" s="109" t="s">
        <v>234</v>
      </c>
      <c r="F1228" s="109"/>
      <c r="G1228" s="111" t="s">
        <v>235</v>
      </c>
      <c r="H1228" s="110" t="s">
        <v>236</v>
      </c>
      <c r="I1228" s="110" t="s">
        <v>237</v>
      </c>
      <c r="J1228" s="110" t="s">
        <v>238</v>
      </c>
    </row>
    <row r="1229" customFormat="false" ht="23.85" hidden="false" customHeight="true" outlineLevel="0" collapsed="false">
      <c r="A1229" s="79" t="s">
        <v>239</v>
      </c>
      <c r="B1229" s="81" t="s">
        <v>846</v>
      </c>
      <c r="C1229" s="79" t="s">
        <v>67</v>
      </c>
      <c r="D1229" s="79" t="s">
        <v>847</v>
      </c>
      <c r="E1229" s="79" t="s">
        <v>244</v>
      </c>
      <c r="F1229" s="79"/>
      <c r="G1229" s="80" t="s">
        <v>245</v>
      </c>
      <c r="H1229" s="112" t="n">
        <v>1</v>
      </c>
      <c r="I1229" s="82" t="n">
        <v>0.35</v>
      </c>
      <c r="J1229" s="82" t="n">
        <v>0.35</v>
      </c>
    </row>
    <row r="1230" customFormat="false" ht="12.8" hidden="false" customHeight="true" outlineLevel="0" collapsed="false">
      <c r="A1230" s="118" t="s">
        <v>248</v>
      </c>
      <c r="B1230" s="119" t="s">
        <v>848</v>
      </c>
      <c r="C1230" s="118" t="s">
        <v>67</v>
      </c>
      <c r="D1230" s="118" t="s">
        <v>849</v>
      </c>
      <c r="E1230" s="118" t="s">
        <v>579</v>
      </c>
      <c r="F1230" s="118"/>
      <c r="G1230" s="120" t="s">
        <v>245</v>
      </c>
      <c r="H1230" s="121" t="n">
        <v>0.0212</v>
      </c>
      <c r="I1230" s="122" t="n">
        <v>16.8</v>
      </c>
      <c r="J1230" s="122" t="n">
        <v>0.35616</v>
      </c>
    </row>
    <row r="1231" customFormat="false" ht="12.8" hidden="false" customHeight="false" outlineLevel="0" collapsed="false">
      <c r="A1231" s="123"/>
      <c r="B1231" s="123"/>
      <c r="C1231" s="123"/>
      <c r="D1231" s="123"/>
      <c r="E1231" s="123" t="s">
        <v>257</v>
      </c>
      <c r="F1231" s="124" t="n">
        <v>0.35</v>
      </c>
      <c r="G1231" s="123" t="s">
        <v>258</v>
      </c>
      <c r="H1231" s="124" t="n">
        <v>0</v>
      </c>
      <c r="I1231" s="123" t="s">
        <v>259</v>
      </c>
      <c r="J1231" s="124" t="n">
        <v>0.35</v>
      </c>
    </row>
    <row r="1232" customFormat="false" ht="12.8" hidden="false" customHeight="true" outlineLevel="0" collapsed="false">
      <c r="A1232" s="123"/>
      <c r="B1232" s="123"/>
      <c r="C1232" s="123"/>
      <c r="D1232" s="123"/>
      <c r="E1232" s="123" t="s">
        <v>260</v>
      </c>
      <c r="F1232" s="124" t="n">
        <v>0.08</v>
      </c>
      <c r="G1232" s="123"/>
      <c r="H1232" s="125" t="s">
        <v>261</v>
      </c>
      <c r="I1232" s="125"/>
      <c r="J1232" s="124" t="n">
        <v>0.43</v>
      </c>
    </row>
    <row r="1233" customFormat="false" ht="12.8" hidden="false" customHeight="false" outlineLevel="0" collapsed="false">
      <c r="A1233" s="128"/>
      <c r="B1233" s="128"/>
      <c r="C1233" s="128"/>
      <c r="D1233" s="128"/>
      <c r="E1233" s="128"/>
      <c r="F1233" s="128"/>
      <c r="G1233" s="128"/>
      <c r="H1233" s="128"/>
      <c r="I1233" s="128"/>
      <c r="J1233" s="128"/>
    </row>
    <row r="1234" customFormat="false" ht="14.15" hidden="false" customHeight="true" outlineLevel="0" collapsed="false">
      <c r="A1234" s="109"/>
      <c r="B1234" s="110" t="s">
        <v>231</v>
      </c>
      <c r="C1234" s="109" t="s">
        <v>232</v>
      </c>
      <c r="D1234" s="109" t="s">
        <v>233</v>
      </c>
      <c r="E1234" s="109" t="s">
        <v>234</v>
      </c>
      <c r="F1234" s="109"/>
      <c r="G1234" s="111" t="s">
        <v>235</v>
      </c>
      <c r="H1234" s="110" t="s">
        <v>236</v>
      </c>
      <c r="I1234" s="110" t="s">
        <v>237</v>
      </c>
      <c r="J1234" s="110" t="s">
        <v>238</v>
      </c>
    </row>
    <row r="1235" customFormat="false" ht="23.85" hidden="false" customHeight="true" outlineLevel="0" collapsed="false">
      <c r="A1235" s="79" t="s">
        <v>239</v>
      </c>
      <c r="B1235" s="81" t="s">
        <v>850</v>
      </c>
      <c r="C1235" s="79" t="s">
        <v>67</v>
      </c>
      <c r="D1235" s="79" t="s">
        <v>851</v>
      </c>
      <c r="E1235" s="79" t="s">
        <v>244</v>
      </c>
      <c r="F1235" s="79"/>
      <c r="G1235" s="80" t="s">
        <v>245</v>
      </c>
      <c r="H1235" s="112" t="n">
        <v>1</v>
      </c>
      <c r="I1235" s="82" t="n">
        <v>0.25</v>
      </c>
      <c r="J1235" s="82" t="n">
        <v>0.25</v>
      </c>
    </row>
    <row r="1236" customFormat="false" ht="12.8" hidden="false" customHeight="true" outlineLevel="0" collapsed="false">
      <c r="A1236" s="118" t="s">
        <v>248</v>
      </c>
      <c r="B1236" s="119" t="s">
        <v>852</v>
      </c>
      <c r="C1236" s="118" t="s">
        <v>67</v>
      </c>
      <c r="D1236" s="118" t="s">
        <v>853</v>
      </c>
      <c r="E1236" s="118" t="s">
        <v>579</v>
      </c>
      <c r="F1236" s="118"/>
      <c r="G1236" s="120" t="s">
        <v>245</v>
      </c>
      <c r="H1236" s="121" t="n">
        <v>0.01154</v>
      </c>
      <c r="I1236" s="122" t="n">
        <v>21.7</v>
      </c>
      <c r="J1236" s="122" t="n">
        <v>0.250418</v>
      </c>
    </row>
    <row r="1237" customFormat="false" ht="12.8" hidden="false" customHeight="false" outlineLevel="0" collapsed="false">
      <c r="A1237" s="123"/>
      <c r="B1237" s="123"/>
      <c r="C1237" s="123"/>
      <c r="D1237" s="123"/>
      <c r="E1237" s="123" t="s">
        <v>257</v>
      </c>
      <c r="F1237" s="124" t="n">
        <v>0.25</v>
      </c>
      <c r="G1237" s="123" t="s">
        <v>258</v>
      </c>
      <c r="H1237" s="124" t="n">
        <v>0</v>
      </c>
      <c r="I1237" s="123" t="s">
        <v>259</v>
      </c>
      <c r="J1237" s="124" t="n">
        <v>0.25</v>
      </c>
    </row>
    <row r="1238" customFormat="false" ht="12.8" hidden="false" customHeight="true" outlineLevel="0" collapsed="false">
      <c r="A1238" s="123"/>
      <c r="B1238" s="123"/>
      <c r="C1238" s="123"/>
      <c r="D1238" s="123"/>
      <c r="E1238" s="123" t="s">
        <v>260</v>
      </c>
      <c r="F1238" s="124" t="n">
        <v>0.06</v>
      </c>
      <c r="G1238" s="123"/>
      <c r="H1238" s="125" t="s">
        <v>261</v>
      </c>
      <c r="I1238" s="125"/>
      <c r="J1238" s="124" t="n">
        <v>0.31</v>
      </c>
    </row>
    <row r="1239" customFormat="false" ht="12.8" hidden="false" customHeight="false" outlineLevel="0" collapsed="false">
      <c r="A1239" s="128"/>
      <c r="B1239" s="128"/>
      <c r="C1239" s="128"/>
      <c r="D1239" s="128"/>
      <c r="E1239" s="128"/>
      <c r="F1239" s="128"/>
      <c r="G1239" s="128"/>
      <c r="H1239" s="128"/>
      <c r="I1239" s="128"/>
      <c r="J1239" s="128"/>
    </row>
    <row r="1240" customFormat="false" ht="14.15" hidden="false" customHeight="true" outlineLevel="0" collapsed="false">
      <c r="A1240" s="109"/>
      <c r="B1240" s="110" t="s">
        <v>231</v>
      </c>
      <c r="C1240" s="109" t="s">
        <v>232</v>
      </c>
      <c r="D1240" s="109" t="s">
        <v>233</v>
      </c>
      <c r="E1240" s="109" t="s">
        <v>234</v>
      </c>
      <c r="F1240" s="109"/>
      <c r="G1240" s="111" t="s">
        <v>235</v>
      </c>
      <c r="H1240" s="110" t="s">
        <v>236</v>
      </c>
      <c r="I1240" s="110" t="s">
        <v>237</v>
      </c>
      <c r="J1240" s="110" t="s">
        <v>238</v>
      </c>
    </row>
    <row r="1241" customFormat="false" ht="23.85" hidden="false" customHeight="true" outlineLevel="0" collapsed="false">
      <c r="A1241" s="79" t="s">
        <v>239</v>
      </c>
      <c r="B1241" s="81" t="s">
        <v>470</v>
      </c>
      <c r="C1241" s="79" t="s">
        <v>67</v>
      </c>
      <c r="D1241" s="79" t="s">
        <v>471</v>
      </c>
      <c r="E1241" s="79" t="s">
        <v>244</v>
      </c>
      <c r="F1241" s="79"/>
      <c r="G1241" s="80" t="s">
        <v>245</v>
      </c>
      <c r="H1241" s="112" t="n">
        <v>1</v>
      </c>
      <c r="I1241" s="82" t="n">
        <v>28.03</v>
      </c>
      <c r="J1241" s="82" t="n">
        <v>28.03</v>
      </c>
    </row>
    <row r="1242" customFormat="false" ht="23.85" hidden="false" customHeight="true" outlineLevel="0" collapsed="false">
      <c r="A1242" s="113" t="s">
        <v>241</v>
      </c>
      <c r="B1242" s="114" t="s">
        <v>794</v>
      </c>
      <c r="C1242" s="113" t="s">
        <v>67</v>
      </c>
      <c r="D1242" s="113" t="s">
        <v>795</v>
      </c>
      <c r="E1242" s="113" t="s">
        <v>244</v>
      </c>
      <c r="F1242" s="113"/>
      <c r="G1242" s="115" t="s">
        <v>245</v>
      </c>
      <c r="H1242" s="116" t="n">
        <v>1</v>
      </c>
      <c r="I1242" s="117" t="n">
        <v>0.38</v>
      </c>
      <c r="J1242" s="117" t="n">
        <v>0.38</v>
      </c>
    </row>
    <row r="1243" customFormat="false" ht="23.85" hidden="false" customHeight="false" outlineLevel="0" collapsed="false">
      <c r="A1243" s="118" t="s">
        <v>248</v>
      </c>
      <c r="B1243" s="119" t="s">
        <v>569</v>
      </c>
      <c r="C1243" s="118" t="s">
        <v>67</v>
      </c>
      <c r="D1243" s="118" t="s">
        <v>570</v>
      </c>
      <c r="E1243" s="118" t="n">
        <v>0</v>
      </c>
      <c r="F1243" s="118"/>
      <c r="G1243" s="120" t="s">
        <v>245</v>
      </c>
      <c r="H1243" s="121" t="n">
        <v>1</v>
      </c>
      <c r="I1243" s="122" t="n">
        <v>1.56</v>
      </c>
      <c r="J1243" s="122" t="n">
        <v>1.56</v>
      </c>
    </row>
    <row r="1244" customFormat="false" ht="23.85" hidden="false" customHeight="false" outlineLevel="0" collapsed="false">
      <c r="A1244" s="118" t="s">
        <v>248</v>
      </c>
      <c r="B1244" s="119" t="s">
        <v>605</v>
      </c>
      <c r="C1244" s="118" t="s">
        <v>67</v>
      </c>
      <c r="D1244" s="118" t="s">
        <v>606</v>
      </c>
      <c r="E1244" s="118" t="n">
        <v>0</v>
      </c>
      <c r="F1244" s="118"/>
      <c r="G1244" s="120" t="s">
        <v>245</v>
      </c>
      <c r="H1244" s="121" t="n">
        <v>1</v>
      </c>
      <c r="I1244" s="122" t="n">
        <v>1.41</v>
      </c>
      <c r="J1244" s="122" t="n">
        <v>1.41</v>
      </c>
    </row>
    <row r="1245" customFormat="false" ht="23.85" hidden="false" customHeight="false" outlineLevel="0" collapsed="false">
      <c r="A1245" s="118" t="s">
        <v>248</v>
      </c>
      <c r="B1245" s="119" t="s">
        <v>580</v>
      </c>
      <c r="C1245" s="118" t="s">
        <v>67</v>
      </c>
      <c r="D1245" s="118" t="s">
        <v>581</v>
      </c>
      <c r="E1245" s="118" t="n">
        <v>0</v>
      </c>
      <c r="F1245" s="118"/>
      <c r="G1245" s="120" t="s">
        <v>245</v>
      </c>
      <c r="H1245" s="121" t="n">
        <v>1</v>
      </c>
      <c r="I1245" s="122" t="n">
        <v>1.82</v>
      </c>
      <c r="J1245" s="122" t="n">
        <v>1.82</v>
      </c>
    </row>
    <row r="1246" customFormat="false" ht="23.85" hidden="false" customHeight="false" outlineLevel="0" collapsed="false">
      <c r="A1246" s="118" t="s">
        <v>248</v>
      </c>
      <c r="B1246" s="119" t="s">
        <v>573</v>
      </c>
      <c r="C1246" s="118" t="s">
        <v>67</v>
      </c>
      <c r="D1246" s="118" t="s">
        <v>574</v>
      </c>
      <c r="E1246" s="118" t="n">
        <v>0</v>
      </c>
      <c r="F1246" s="118"/>
      <c r="G1246" s="120" t="s">
        <v>245</v>
      </c>
      <c r="H1246" s="121" t="n">
        <v>1</v>
      </c>
      <c r="I1246" s="122" t="n">
        <v>0.78</v>
      </c>
      <c r="J1246" s="122" t="n">
        <v>0.78</v>
      </c>
    </row>
    <row r="1247" customFormat="false" ht="23.85" hidden="false" customHeight="false" outlineLevel="0" collapsed="false">
      <c r="A1247" s="118" t="s">
        <v>248</v>
      </c>
      <c r="B1247" s="119" t="s">
        <v>567</v>
      </c>
      <c r="C1247" s="118" t="s">
        <v>67</v>
      </c>
      <c r="D1247" s="118" t="s">
        <v>568</v>
      </c>
      <c r="E1247" s="118" t="n">
        <v>0</v>
      </c>
      <c r="F1247" s="118"/>
      <c r="G1247" s="120" t="s">
        <v>245</v>
      </c>
      <c r="H1247" s="121" t="n">
        <v>1</v>
      </c>
      <c r="I1247" s="122" t="n">
        <v>0.01</v>
      </c>
      <c r="J1247" s="122" t="n">
        <v>0.01</v>
      </c>
    </row>
    <row r="1248" customFormat="false" ht="23.85" hidden="false" customHeight="false" outlineLevel="0" collapsed="false">
      <c r="A1248" s="118" t="s">
        <v>248</v>
      </c>
      <c r="B1248" s="119" t="s">
        <v>609</v>
      </c>
      <c r="C1248" s="118" t="s">
        <v>67</v>
      </c>
      <c r="D1248" s="118" t="s">
        <v>610</v>
      </c>
      <c r="E1248" s="118" t="n">
        <v>0</v>
      </c>
      <c r="F1248" s="118"/>
      <c r="G1248" s="120" t="s">
        <v>245</v>
      </c>
      <c r="H1248" s="121" t="n">
        <v>1</v>
      </c>
      <c r="I1248" s="122" t="n">
        <v>0.47</v>
      </c>
      <c r="J1248" s="122" t="n">
        <v>0.47</v>
      </c>
    </row>
    <row r="1249" customFormat="false" ht="12.8" hidden="false" customHeight="true" outlineLevel="0" collapsed="false">
      <c r="A1249" s="118" t="s">
        <v>248</v>
      </c>
      <c r="B1249" s="119" t="s">
        <v>796</v>
      </c>
      <c r="C1249" s="118" t="s">
        <v>67</v>
      </c>
      <c r="D1249" s="118" t="s">
        <v>797</v>
      </c>
      <c r="E1249" s="118" t="s">
        <v>579</v>
      </c>
      <c r="F1249" s="118"/>
      <c r="G1249" s="120" t="s">
        <v>245</v>
      </c>
      <c r="H1249" s="121" t="n">
        <v>1</v>
      </c>
      <c r="I1249" s="122" t="n">
        <v>21.6</v>
      </c>
      <c r="J1249" s="122" t="n">
        <v>21.6</v>
      </c>
    </row>
    <row r="1250" customFormat="false" ht="12.8" hidden="false" customHeight="false" outlineLevel="0" collapsed="false">
      <c r="A1250" s="123"/>
      <c r="B1250" s="123"/>
      <c r="C1250" s="123"/>
      <c r="D1250" s="123"/>
      <c r="E1250" s="123" t="s">
        <v>257</v>
      </c>
      <c r="F1250" s="124" t="n">
        <v>21.98</v>
      </c>
      <c r="G1250" s="123" t="s">
        <v>258</v>
      </c>
      <c r="H1250" s="124" t="n">
        <v>0</v>
      </c>
      <c r="I1250" s="123" t="s">
        <v>259</v>
      </c>
      <c r="J1250" s="124" t="n">
        <v>21.98</v>
      </c>
    </row>
    <row r="1251" customFormat="false" ht="12.8" hidden="false" customHeight="true" outlineLevel="0" collapsed="false">
      <c r="A1251" s="123"/>
      <c r="B1251" s="123"/>
      <c r="C1251" s="123"/>
      <c r="D1251" s="123"/>
      <c r="E1251" s="123" t="s">
        <v>260</v>
      </c>
      <c r="F1251" s="124" t="n">
        <v>6.36</v>
      </c>
      <c r="G1251" s="123"/>
      <c r="H1251" s="125" t="s">
        <v>261</v>
      </c>
      <c r="I1251" s="125"/>
      <c r="J1251" s="124" t="n">
        <v>34.39</v>
      </c>
    </row>
    <row r="1252" customFormat="false" ht="12.8" hidden="false" customHeight="false" outlineLevel="0" collapsed="false">
      <c r="A1252" s="128"/>
      <c r="B1252" s="128"/>
      <c r="C1252" s="128"/>
      <c r="D1252" s="128"/>
      <c r="E1252" s="128"/>
      <c r="F1252" s="128"/>
      <c r="G1252" s="128"/>
      <c r="H1252" s="128"/>
      <c r="I1252" s="128"/>
      <c r="J1252" s="128"/>
    </row>
    <row r="1253" customFormat="false" ht="14.15" hidden="false" customHeight="true" outlineLevel="0" collapsed="false">
      <c r="A1253" s="109"/>
      <c r="B1253" s="110" t="s">
        <v>231</v>
      </c>
      <c r="C1253" s="109" t="s">
        <v>232</v>
      </c>
      <c r="D1253" s="109" t="s">
        <v>233</v>
      </c>
      <c r="E1253" s="109" t="s">
        <v>234</v>
      </c>
      <c r="F1253" s="109"/>
      <c r="G1253" s="111" t="s">
        <v>235</v>
      </c>
      <c r="H1253" s="110" t="s">
        <v>236</v>
      </c>
      <c r="I1253" s="110" t="s">
        <v>237</v>
      </c>
      <c r="J1253" s="110" t="s">
        <v>238</v>
      </c>
    </row>
    <row r="1254" customFormat="false" ht="23.85" hidden="false" customHeight="true" outlineLevel="0" collapsed="false">
      <c r="A1254" s="79" t="s">
        <v>239</v>
      </c>
      <c r="B1254" s="81" t="s">
        <v>551</v>
      </c>
      <c r="C1254" s="79" t="s">
        <v>67</v>
      </c>
      <c r="D1254" s="79" t="s">
        <v>552</v>
      </c>
      <c r="E1254" s="79" t="s">
        <v>244</v>
      </c>
      <c r="F1254" s="79"/>
      <c r="G1254" s="80" t="s">
        <v>224</v>
      </c>
      <c r="H1254" s="112" t="n">
        <v>1</v>
      </c>
      <c r="I1254" s="82" t="n">
        <v>4957.12</v>
      </c>
      <c r="J1254" s="82" t="n">
        <v>4957.12</v>
      </c>
    </row>
    <row r="1255" customFormat="false" ht="23.85" hidden="false" customHeight="false" outlineLevel="0" collapsed="false">
      <c r="A1255" s="118" t="s">
        <v>248</v>
      </c>
      <c r="B1255" s="119" t="s">
        <v>854</v>
      </c>
      <c r="C1255" s="118" t="s">
        <v>67</v>
      </c>
      <c r="D1255" s="118" t="s">
        <v>855</v>
      </c>
      <c r="E1255" s="118" t="n">
        <v>0</v>
      </c>
      <c r="F1255" s="118"/>
      <c r="G1255" s="120" t="s">
        <v>224</v>
      </c>
      <c r="H1255" s="121" t="n">
        <v>1</v>
      </c>
      <c r="I1255" s="122" t="n">
        <v>18.53</v>
      </c>
      <c r="J1255" s="122" t="n">
        <v>18.53</v>
      </c>
    </row>
    <row r="1256" customFormat="false" ht="23.85" hidden="false" customHeight="false" outlineLevel="0" collapsed="false">
      <c r="A1256" s="118" t="s">
        <v>248</v>
      </c>
      <c r="B1256" s="119" t="s">
        <v>619</v>
      </c>
      <c r="C1256" s="118" t="s">
        <v>67</v>
      </c>
      <c r="D1256" s="118" t="s">
        <v>620</v>
      </c>
      <c r="E1256" s="118" t="n">
        <v>0</v>
      </c>
      <c r="F1256" s="118"/>
      <c r="G1256" s="120" t="s">
        <v>224</v>
      </c>
      <c r="H1256" s="121" t="n">
        <v>1</v>
      </c>
      <c r="I1256" s="122" t="n">
        <v>256.71</v>
      </c>
      <c r="J1256" s="122" t="n">
        <v>256.71</v>
      </c>
    </row>
    <row r="1257" customFormat="false" ht="23.85" hidden="false" customHeight="false" outlineLevel="0" collapsed="false">
      <c r="A1257" s="118" t="s">
        <v>248</v>
      </c>
      <c r="B1257" s="119" t="s">
        <v>611</v>
      </c>
      <c r="C1257" s="118" t="s">
        <v>67</v>
      </c>
      <c r="D1257" s="118" t="s">
        <v>612</v>
      </c>
      <c r="E1257" s="118" t="n">
        <v>0</v>
      </c>
      <c r="F1257" s="118"/>
      <c r="G1257" s="120" t="s">
        <v>224</v>
      </c>
      <c r="H1257" s="121" t="n">
        <v>1</v>
      </c>
      <c r="I1257" s="122" t="n">
        <v>128.53</v>
      </c>
      <c r="J1257" s="122" t="n">
        <v>128.53</v>
      </c>
    </row>
    <row r="1258" customFormat="false" ht="12.8" hidden="false" customHeight="true" outlineLevel="0" collapsed="false">
      <c r="A1258" s="118" t="s">
        <v>248</v>
      </c>
      <c r="B1258" s="119" t="s">
        <v>856</v>
      </c>
      <c r="C1258" s="118" t="s">
        <v>67</v>
      </c>
      <c r="D1258" s="118" t="s">
        <v>857</v>
      </c>
      <c r="E1258" s="118" t="s">
        <v>579</v>
      </c>
      <c r="F1258" s="118"/>
      <c r="G1258" s="120" t="s">
        <v>224</v>
      </c>
      <c r="H1258" s="121" t="n">
        <v>1</v>
      </c>
      <c r="I1258" s="122" t="n">
        <v>4015.03</v>
      </c>
      <c r="J1258" s="122" t="n">
        <v>4015.03</v>
      </c>
    </row>
    <row r="1259" customFormat="false" ht="23.85" hidden="false" customHeight="false" outlineLevel="0" collapsed="false">
      <c r="A1259" s="118" t="s">
        <v>248</v>
      </c>
      <c r="B1259" s="119" t="s">
        <v>621</v>
      </c>
      <c r="C1259" s="118" t="s">
        <v>67</v>
      </c>
      <c r="D1259" s="118" t="s">
        <v>622</v>
      </c>
      <c r="E1259" s="118" t="n">
        <v>0</v>
      </c>
      <c r="F1259" s="118"/>
      <c r="G1259" s="120" t="s">
        <v>224</v>
      </c>
      <c r="H1259" s="121" t="n">
        <v>1</v>
      </c>
      <c r="I1259" s="122" t="n">
        <v>0.01</v>
      </c>
      <c r="J1259" s="122" t="n">
        <v>0.01</v>
      </c>
    </row>
    <row r="1260" customFormat="false" ht="23.85" hidden="false" customHeight="false" outlineLevel="0" collapsed="false">
      <c r="A1260" s="118" t="s">
        <v>248</v>
      </c>
      <c r="B1260" s="119" t="s">
        <v>615</v>
      </c>
      <c r="C1260" s="118" t="s">
        <v>67</v>
      </c>
      <c r="D1260" s="118" t="s">
        <v>616</v>
      </c>
      <c r="E1260" s="118" t="n">
        <v>0</v>
      </c>
      <c r="F1260" s="118"/>
      <c r="G1260" s="120" t="s">
        <v>224</v>
      </c>
      <c r="H1260" s="121" t="n">
        <v>1</v>
      </c>
      <c r="I1260" s="122" t="n">
        <v>298.75</v>
      </c>
      <c r="J1260" s="122" t="n">
        <v>298.75</v>
      </c>
    </row>
    <row r="1261" customFormat="false" ht="23.85" hidden="false" customHeight="false" outlineLevel="0" collapsed="false">
      <c r="A1261" s="118" t="s">
        <v>248</v>
      </c>
      <c r="B1261" s="119" t="s">
        <v>858</v>
      </c>
      <c r="C1261" s="118" t="s">
        <v>67</v>
      </c>
      <c r="D1261" s="118" t="s">
        <v>859</v>
      </c>
      <c r="E1261" s="118" t="n">
        <v>0</v>
      </c>
      <c r="F1261" s="118"/>
      <c r="G1261" s="120" t="s">
        <v>224</v>
      </c>
      <c r="H1261" s="121" t="n">
        <v>1</v>
      </c>
      <c r="I1261" s="122" t="n">
        <v>239.56</v>
      </c>
      <c r="J1261" s="122" t="n">
        <v>239.56</v>
      </c>
    </row>
    <row r="1262" customFormat="false" ht="12.8" hidden="false" customHeight="false" outlineLevel="0" collapsed="false">
      <c r="A1262" s="123"/>
      <c r="B1262" s="123"/>
      <c r="C1262" s="123"/>
      <c r="D1262" s="123"/>
      <c r="E1262" s="123" t="s">
        <v>257</v>
      </c>
      <c r="F1262" s="124" t="n">
        <v>4015.03</v>
      </c>
      <c r="G1262" s="123" t="s">
        <v>258</v>
      </c>
      <c r="H1262" s="124" t="n">
        <v>0</v>
      </c>
      <c r="I1262" s="123" t="s">
        <v>259</v>
      </c>
      <c r="J1262" s="124" t="n">
        <v>4015.03</v>
      </c>
    </row>
    <row r="1263" customFormat="false" ht="12.8" hidden="false" customHeight="true" outlineLevel="0" collapsed="false">
      <c r="A1263" s="123"/>
      <c r="B1263" s="123"/>
      <c r="C1263" s="123"/>
      <c r="D1263" s="123"/>
      <c r="E1263" s="123" t="s">
        <v>260</v>
      </c>
      <c r="F1263" s="124" t="n">
        <v>1124.27</v>
      </c>
      <c r="G1263" s="123"/>
      <c r="H1263" s="125" t="s">
        <v>261</v>
      </c>
      <c r="I1263" s="125"/>
      <c r="J1263" s="124" t="n">
        <v>6081.39</v>
      </c>
    </row>
    <row r="1264" customFormat="false" ht="12.8" hidden="false" customHeight="false" outlineLevel="0" collapsed="false">
      <c r="A1264" s="128"/>
      <c r="B1264" s="128"/>
      <c r="C1264" s="128"/>
      <c r="D1264" s="128"/>
      <c r="E1264" s="128"/>
      <c r="F1264" s="128"/>
      <c r="G1264" s="128"/>
      <c r="H1264" s="128"/>
      <c r="I1264" s="128"/>
      <c r="J1264" s="128"/>
    </row>
    <row r="1265" customFormat="false" ht="14.15" hidden="false" customHeight="true" outlineLevel="0" collapsed="false">
      <c r="A1265" s="109"/>
      <c r="B1265" s="110" t="s">
        <v>231</v>
      </c>
      <c r="C1265" s="109" t="s">
        <v>232</v>
      </c>
      <c r="D1265" s="109" t="s">
        <v>233</v>
      </c>
      <c r="E1265" s="109" t="s">
        <v>234</v>
      </c>
      <c r="F1265" s="109"/>
      <c r="G1265" s="111" t="s">
        <v>235</v>
      </c>
      <c r="H1265" s="110" t="s">
        <v>236</v>
      </c>
      <c r="I1265" s="110" t="s">
        <v>237</v>
      </c>
      <c r="J1265" s="110" t="s">
        <v>238</v>
      </c>
    </row>
    <row r="1266" customFormat="false" ht="23.85" hidden="false" customHeight="true" outlineLevel="0" collapsed="false">
      <c r="A1266" s="79" t="s">
        <v>239</v>
      </c>
      <c r="B1266" s="81" t="s">
        <v>549</v>
      </c>
      <c r="C1266" s="79" t="s">
        <v>67</v>
      </c>
      <c r="D1266" s="79" t="s">
        <v>550</v>
      </c>
      <c r="E1266" s="79" t="s">
        <v>244</v>
      </c>
      <c r="F1266" s="79"/>
      <c r="G1266" s="80" t="s">
        <v>224</v>
      </c>
      <c r="H1266" s="112" t="n">
        <v>1</v>
      </c>
      <c r="I1266" s="82" t="n">
        <v>25705.38</v>
      </c>
      <c r="J1266" s="82" t="n">
        <v>25705.38</v>
      </c>
    </row>
    <row r="1267" customFormat="false" ht="23.85" hidden="false" customHeight="false" outlineLevel="0" collapsed="false">
      <c r="A1267" s="118" t="s">
        <v>248</v>
      </c>
      <c r="B1267" s="119" t="s">
        <v>860</v>
      </c>
      <c r="C1267" s="118" t="s">
        <v>67</v>
      </c>
      <c r="D1267" s="118" t="s">
        <v>861</v>
      </c>
      <c r="E1267" s="118" t="n">
        <v>0</v>
      </c>
      <c r="F1267" s="118"/>
      <c r="G1267" s="120" t="s">
        <v>224</v>
      </c>
      <c r="H1267" s="121" t="n">
        <v>1</v>
      </c>
      <c r="I1267" s="122" t="n">
        <v>172.49</v>
      </c>
      <c r="J1267" s="122" t="n">
        <v>172.49</v>
      </c>
    </row>
    <row r="1268" customFormat="false" ht="12.8" hidden="false" customHeight="true" outlineLevel="0" collapsed="false">
      <c r="A1268" s="118" t="s">
        <v>248</v>
      </c>
      <c r="B1268" s="119" t="s">
        <v>862</v>
      </c>
      <c r="C1268" s="118" t="s">
        <v>67</v>
      </c>
      <c r="D1268" s="118" t="s">
        <v>863</v>
      </c>
      <c r="E1268" s="118" t="s">
        <v>579</v>
      </c>
      <c r="F1268" s="118"/>
      <c r="G1268" s="120" t="s">
        <v>224</v>
      </c>
      <c r="H1268" s="121" t="n">
        <v>1</v>
      </c>
      <c r="I1268" s="122" t="n">
        <v>24973.09</v>
      </c>
      <c r="J1268" s="122" t="n">
        <v>24973.09</v>
      </c>
    </row>
    <row r="1269" customFormat="false" ht="23.85" hidden="false" customHeight="false" outlineLevel="0" collapsed="false">
      <c r="A1269" s="118" t="s">
        <v>248</v>
      </c>
      <c r="B1269" s="119" t="s">
        <v>864</v>
      </c>
      <c r="C1269" s="118" t="s">
        <v>67</v>
      </c>
      <c r="D1269" s="118" t="s">
        <v>865</v>
      </c>
      <c r="E1269" s="118" t="n">
        <v>0</v>
      </c>
      <c r="F1269" s="118"/>
      <c r="G1269" s="120" t="s">
        <v>224</v>
      </c>
      <c r="H1269" s="121" t="n">
        <v>1</v>
      </c>
      <c r="I1269" s="122" t="n">
        <v>4.33</v>
      </c>
      <c r="J1269" s="122" t="n">
        <v>4.33</v>
      </c>
    </row>
    <row r="1270" customFormat="false" ht="23.85" hidden="false" customHeight="false" outlineLevel="0" collapsed="false">
      <c r="A1270" s="118" t="s">
        <v>248</v>
      </c>
      <c r="B1270" s="119" t="s">
        <v>619</v>
      </c>
      <c r="C1270" s="118" t="s">
        <v>67</v>
      </c>
      <c r="D1270" s="118" t="s">
        <v>620</v>
      </c>
      <c r="E1270" s="118" t="n">
        <v>0</v>
      </c>
      <c r="F1270" s="118"/>
      <c r="G1270" s="120" t="s">
        <v>224</v>
      </c>
      <c r="H1270" s="121" t="n">
        <v>1</v>
      </c>
      <c r="I1270" s="122" t="n">
        <v>256.71</v>
      </c>
      <c r="J1270" s="122" t="n">
        <v>256.71</v>
      </c>
    </row>
    <row r="1271" customFormat="false" ht="23.85" hidden="false" customHeight="false" outlineLevel="0" collapsed="false">
      <c r="A1271" s="118" t="s">
        <v>248</v>
      </c>
      <c r="B1271" s="119" t="s">
        <v>615</v>
      </c>
      <c r="C1271" s="118" t="s">
        <v>67</v>
      </c>
      <c r="D1271" s="118" t="s">
        <v>616</v>
      </c>
      <c r="E1271" s="118" t="n">
        <v>0</v>
      </c>
      <c r="F1271" s="118"/>
      <c r="G1271" s="120" t="s">
        <v>224</v>
      </c>
      <c r="H1271" s="121" t="n">
        <v>1</v>
      </c>
      <c r="I1271" s="122" t="n">
        <v>298.75</v>
      </c>
      <c r="J1271" s="122" t="n">
        <v>298.75</v>
      </c>
    </row>
    <row r="1272" customFormat="false" ht="23.85" hidden="false" customHeight="false" outlineLevel="0" collapsed="false">
      <c r="A1272" s="118" t="s">
        <v>248</v>
      </c>
      <c r="B1272" s="119" t="s">
        <v>621</v>
      </c>
      <c r="C1272" s="118" t="s">
        <v>67</v>
      </c>
      <c r="D1272" s="118" t="s">
        <v>622</v>
      </c>
      <c r="E1272" s="118" t="n">
        <v>0</v>
      </c>
      <c r="F1272" s="118"/>
      <c r="G1272" s="120" t="s">
        <v>224</v>
      </c>
      <c r="H1272" s="121" t="n">
        <v>1</v>
      </c>
      <c r="I1272" s="122" t="n">
        <v>0.01</v>
      </c>
      <c r="J1272" s="122" t="n">
        <v>0.01</v>
      </c>
    </row>
    <row r="1273" customFormat="false" ht="12.8" hidden="false" customHeight="false" outlineLevel="0" collapsed="false">
      <c r="A1273" s="123"/>
      <c r="B1273" s="123"/>
      <c r="C1273" s="123"/>
      <c r="D1273" s="123"/>
      <c r="E1273" s="123" t="s">
        <v>257</v>
      </c>
      <c r="F1273" s="124" t="n">
        <v>24973.09</v>
      </c>
      <c r="G1273" s="123" t="s">
        <v>258</v>
      </c>
      <c r="H1273" s="124" t="n">
        <v>0</v>
      </c>
      <c r="I1273" s="123" t="s">
        <v>259</v>
      </c>
      <c r="J1273" s="124" t="n">
        <v>24973.09</v>
      </c>
    </row>
    <row r="1274" customFormat="false" ht="12.8" hidden="false" customHeight="true" outlineLevel="0" collapsed="false">
      <c r="A1274" s="123"/>
      <c r="B1274" s="123"/>
      <c r="C1274" s="123"/>
      <c r="D1274" s="123"/>
      <c r="E1274" s="123" t="s">
        <v>260</v>
      </c>
      <c r="F1274" s="124" t="n">
        <v>5829.98</v>
      </c>
      <c r="G1274" s="123"/>
      <c r="H1274" s="125" t="s">
        <v>261</v>
      </c>
      <c r="I1274" s="125"/>
      <c r="J1274" s="124" t="n">
        <v>31535.36</v>
      </c>
    </row>
    <row r="1275" customFormat="false" ht="12.8" hidden="false" customHeight="false" outlineLevel="0" collapsed="false">
      <c r="A1275" s="128"/>
      <c r="B1275" s="128"/>
      <c r="C1275" s="128"/>
      <c r="D1275" s="128"/>
      <c r="E1275" s="128"/>
      <c r="F1275" s="128"/>
      <c r="G1275" s="128"/>
      <c r="H1275" s="128"/>
      <c r="I1275" s="128"/>
      <c r="J1275" s="128"/>
    </row>
    <row r="1276" customFormat="false" ht="14.15" hidden="false" customHeight="true" outlineLevel="0" collapsed="false">
      <c r="A1276" s="109"/>
      <c r="B1276" s="110" t="s">
        <v>231</v>
      </c>
      <c r="C1276" s="109" t="s">
        <v>232</v>
      </c>
      <c r="D1276" s="109" t="s">
        <v>233</v>
      </c>
      <c r="E1276" s="109" t="s">
        <v>234</v>
      </c>
      <c r="F1276" s="109"/>
      <c r="G1276" s="111" t="s">
        <v>235</v>
      </c>
      <c r="H1276" s="110" t="s">
        <v>236</v>
      </c>
      <c r="I1276" s="110" t="s">
        <v>237</v>
      </c>
      <c r="J1276" s="110" t="s">
        <v>238</v>
      </c>
    </row>
    <row r="1277" customFormat="false" ht="12.8" hidden="false" customHeight="true" outlineLevel="0" collapsed="false">
      <c r="A1277" s="79" t="s">
        <v>239</v>
      </c>
      <c r="B1277" s="81" t="s">
        <v>430</v>
      </c>
      <c r="C1277" s="79" t="s">
        <v>67</v>
      </c>
      <c r="D1277" s="79" t="s">
        <v>431</v>
      </c>
      <c r="E1277" s="79" t="s">
        <v>432</v>
      </c>
      <c r="F1277" s="79"/>
      <c r="G1277" s="80" t="s">
        <v>111</v>
      </c>
      <c r="H1277" s="112" t="n">
        <v>1</v>
      </c>
      <c r="I1277" s="82" t="n">
        <v>93.55</v>
      </c>
      <c r="J1277" s="82" t="n">
        <v>93.55</v>
      </c>
    </row>
    <row r="1278" customFormat="false" ht="23.85" hidden="false" customHeight="true" outlineLevel="0" collapsed="false">
      <c r="A1278" s="113" t="s">
        <v>241</v>
      </c>
      <c r="B1278" s="114" t="s">
        <v>242</v>
      </c>
      <c r="C1278" s="113" t="s">
        <v>67</v>
      </c>
      <c r="D1278" s="113" t="s">
        <v>243</v>
      </c>
      <c r="E1278" s="113" t="s">
        <v>244</v>
      </c>
      <c r="F1278" s="113"/>
      <c r="G1278" s="115" t="s">
        <v>245</v>
      </c>
      <c r="H1278" s="116" t="n">
        <v>3.9557667</v>
      </c>
      <c r="I1278" s="117" t="n">
        <v>23.65</v>
      </c>
      <c r="J1278" s="117" t="n">
        <v>93.55</v>
      </c>
    </row>
    <row r="1279" customFormat="false" ht="12.8" hidden="false" customHeight="false" outlineLevel="0" collapsed="false">
      <c r="A1279" s="123"/>
      <c r="B1279" s="123"/>
      <c r="C1279" s="123"/>
      <c r="D1279" s="123"/>
      <c r="E1279" s="123" t="s">
        <v>257</v>
      </c>
      <c r="F1279" s="124" t="n">
        <v>67.84</v>
      </c>
      <c r="G1279" s="123" t="s">
        <v>258</v>
      </c>
      <c r="H1279" s="124" t="n">
        <v>0</v>
      </c>
      <c r="I1279" s="123" t="s">
        <v>259</v>
      </c>
      <c r="J1279" s="124" t="n">
        <v>67.84</v>
      </c>
    </row>
    <row r="1280" customFormat="false" ht="12.8" hidden="false" customHeight="true" outlineLevel="0" collapsed="false">
      <c r="A1280" s="123"/>
      <c r="B1280" s="123"/>
      <c r="C1280" s="123"/>
      <c r="D1280" s="123"/>
      <c r="E1280" s="123" t="s">
        <v>260</v>
      </c>
      <c r="F1280" s="124" t="n">
        <v>21.22</v>
      </c>
      <c r="G1280" s="123"/>
      <c r="H1280" s="125" t="s">
        <v>261</v>
      </c>
      <c r="I1280" s="125"/>
      <c r="J1280" s="124" t="n">
        <v>114.77</v>
      </c>
    </row>
    <row r="1281" customFormat="false" ht="12.8" hidden="false" customHeight="false" outlineLevel="0" collapsed="false">
      <c r="A1281" s="128"/>
      <c r="B1281" s="128"/>
      <c r="C1281" s="128"/>
      <c r="D1281" s="128"/>
      <c r="E1281" s="128"/>
      <c r="F1281" s="128"/>
      <c r="G1281" s="128"/>
      <c r="H1281" s="128"/>
      <c r="I1281" s="128"/>
      <c r="J1281" s="128"/>
    </row>
    <row r="1282" customFormat="false" ht="14.15" hidden="false" customHeight="true" outlineLevel="0" collapsed="false">
      <c r="A1282" s="109"/>
      <c r="B1282" s="110" t="s">
        <v>231</v>
      </c>
      <c r="C1282" s="109" t="s">
        <v>232</v>
      </c>
      <c r="D1282" s="109" t="s">
        <v>233</v>
      </c>
      <c r="E1282" s="109" t="s">
        <v>234</v>
      </c>
      <c r="F1282" s="109"/>
      <c r="G1282" s="111" t="s">
        <v>235</v>
      </c>
      <c r="H1282" s="110" t="s">
        <v>236</v>
      </c>
      <c r="I1282" s="110" t="s">
        <v>237</v>
      </c>
      <c r="J1282" s="110" t="s">
        <v>238</v>
      </c>
    </row>
    <row r="1283" customFormat="false" ht="35.05" hidden="false" customHeight="true" outlineLevel="0" collapsed="false">
      <c r="A1283" s="79" t="s">
        <v>239</v>
      </c>
      <c r="B1283" s="81" t="s">
        <v>762</v>
      </c>
      <c r="C1283" s="79" t="s">
        <v>62</v>
      </c>
      <c r="D1283" s="79" t="s">
        <v>763</v>
      </c>
      <c r="E1283" s="79" t="s">
        <v>506</v>
      </c>
      <c r="F1283" s="79"/>
      <c r="G1283" s="80" t="s">
        <v>145</v>
      </c>
      <c r="H1283" s="112" t="n">
        <v>1</v>
      </c>
      <c r="I1283" s="82" t="n">
        <v>9.79</v>
      </c>
      <c r="J1283" s="82" t="n">
        <v>9.79</v>
      </c>
    </row>
    <row r="1284" customFormat="false" ht="23.85" hidden="false" customHeight="true" outlineLevel="0" collapsed="false">
      <c r="A1284" s="113" t="s">
        <v>241</v>
      </c>
      <c r="B1284" s="114" t="s">
        <v>445</v>
      </c>
      <c r="C1284" s="113" t="s">
        <v>67</v>
      </c>
      <c r="D1284" s="113" t="s">
        <v>446</v>
      </c>
      <c r="E1284" s="113" t="s">
        <v>244</v>
      </c>
      <c r="F1284" s="113"/>
      <c r="G1284" s="115" t="s">
        <v>245</v>
      </c>
      <c r="H1284" s="116" t="n">
        <v>0.2</v>
      </c>
      <c r="I1284" s="117" t="n">
        <v>29.28</v>
      </c>
      <c r="J1284" s="117" t="n">
        <v>5.85</v>
      </c>
    </row>
    <row r="1285" customFormat="false" ht="23.85" hidden="false" customHeight="true" outlineLevel="0" collapsed="false">
      <c r="A1285" s="113" t="s">
        <v>241</v>
      </c>
      <c r="B1285" s="114" t="s">
        <v>866</v>
      </c>
      <c r="C1285" s="113" t="s">
        <v>62</v>
      </c>
      <c r="D1285" s="113" t="s">
        <v>867</v>
      </c>
      <c r="E1285" s="113" t="s">
        <v>279</v>
      </c>
      <c r="F1285" s="113"/>
      <c r="G1285" s="115" t="s">
        <v>256</v>
      </c>
      <c r="H1285" s="116" t="n">
        <v>0.00047</v>
      </c>
      <c r="I1285" s="117" t="n">
        <v>104.91</v>
      </c>
      <c r="J1285" s="117" t="n">
        <v>0.04</v>
      </c>
    </row>
    <row r="1286" customFormat="false" ht="23.85" hidden="false" customHeight="true" outlineLevel="0" collapsed="false">
      <c r="A1286" s="113" t="s">
        <v>241</v>
      </c>
      <c r="B1286" s="114" t="s">
        <v>771</v>
      </c>
      <c r="C1286" s="113" t="s">
        <v>62</v>
      </c>
      <c r="D1286" s="113" t="s">
        <v>772</v>
      </c>
      <c r="E1286" s="113" t="s">
        <v>279</v>
      </c>
      <c r="F1286" s="113"/>
      <c r="G1286" s="115" t="s">
        <v>89</v>
      </c>
      <c r="H1286" s="116" t="n">
        <v>0.04917</v>
      </c>
      <c r="I1286" s="117" t="n">
        <v>1.6</v>
      </c>
      <c r="J1286" s="117" t="n">
        <v>0.07</v>
      </c>
    </row>
    <row r="1287" customFormat="false" ht="23.85" hidden="false" customHeight="true" outlineLevel="0" collapsed="false">
      <c r="A1287" s="113" t="s">
        <v>241</v>
      </c>
      <c r="B1287" s="114" t="s">
        <v>782</v>
      </c>
      <c r="C1287" s="113" t="s">
        <v>62</v>
      </c>
      <c r="D1287" s="113" t="s">
        <v>783</v>
      </c>
      <c r="E1287" s="113" t="s">
        <v>279</v>
      </c>
      <c r="F1287" s="113"/>
      <c r="G1287" s="115" t="s">
        <v>54</v>
      </c>
      <c r="H1287" s="116" t="n">
        <v>0.0125</v>
      </c>
      <c r="I1287" s="117" t="n">
        <v>0.17</v>
      </c>
      <c r="J1287" s="117" t="n">
        <v>0</v>
      </c>
    </row>
    <row r="1288" customFormat="false" ht="12.8" hidden="false" customHeight="true" outlineLevel="0" collapsed="false">
      <c r="A1288" s="118" t="s">
        <v>248</v>
      </c>
      <c r="B1288" s="119" t="s">
        <v>868</v>
      </c>
      <c r="C1288" s="118" t="s">
        <v>295</v>
      </c>
      <c r="D1288" s="118" t="s">
        <v>869</v>
      </c>
      <c r="E1288" s="118" t="s">
        <v>251</v>
      </c>
      <c r="F1288" s="118"/>
      <c r="G1288" s="120" t="s">
        <v>378</v>
      </c>
      <c r="H1288" s="121" t="n">
        <v>0.01875</v>
      </c>
      <c r="I1288" s="122" t="n">
        <v>36.5074</v>
      </c>
      <c r="J1288" s="122" t="n">
        <v>0.6845138</v>
      </c>
    </row>
    <row r="1289" customFormat="false" ht="12.8" hidden="false" customHeight="true" outlineLevel="0" collapsed="false">
      <c r="A1289" s="118" t="s">
        <v>248</v>
      </c>
      <c r="B1289" s="119" t="s">
        <v>870</v>
      </c>
      <c r="C1289" s="118" t="s">
        <v>295</v>
      </c>
      <c r="D1289" s="118" t="s">
        <v>871</v>
      </c>
      <c r="E1289" s="118" t="s">
        <v>251</v>
      </c>
      <c r="F1289" s="118"/>
      <c r="G1289" s="120" t="s">
        <v>464</v>
      </c>
      <c r="H1289" s="121" t="n">
        <v>0.27349</v>
      </c>
      <c r="I1289" s="122" t="n">
        <v>10.5302</v>
      </c>
      <c r="J1289" s="122" t="n">
        <v>2.8799044</v>
      </c>
    </row>
    <row r="1290" customFormat="false" ht="12.8" hidden="false" customHeight="true" outlineLevel="0" collapsed="false">
      <c r="A1290" s="118" t="s">
        <v>248</v>
      </c>
      <c r="B1290" s="119" t="s">
        <v>872</v>
      </c>
      <c r="C1290" s="118" t="s">
        <v>67</v>
      </c>
      <c r="D1290" s="118" t="s">
        <v>873</v>
      </c>
      <c r="E1290" s="118" t="s">
        <v>251</v>
      </c>
      <c r="F1290" s="118"/>
      <c r="G1290" s="120" t="s">
        <v>675</v>
      </c>
      <c r="H1290" s="121" t="n">
        <v>0.01333</v>
      </c>
      <c r="I1290" s="122" t="n">
        <v>21.41</v>
      </c>
      <c r="J1290" s="122" t="n">
        <v>0.2853953</v>
      </c>
    </row>
    <row r="1291" customFormat="false" ht="12.8" hidden="false" customHeight="false" outlineLevel="0" collapsed="false">
      <c r="A1291" s="123"/>
      <c r="B1291" s="123"/>
      <c r="C1291" s="123"/>
      <c r="D1291" s="123"/>
      <c r="E1291" s="123" t="s">
        <v>257</v>
      </c>
      <c r="F1291" s="124" t="n">
        <v>4.83</v>
      </c>
      <c r="G1291" s="123" t="s">
        <v>258</v>
      </c>
      <c r="H1291" s="124" t="n">
        <v>0</v>
      </c>
      <c r="I1291" s="123" t="s">
        <v>259</v>
      </c>
      <c r="J1291" s="124" t="n">
        <v>4.83</v>
      </c>
    </row>
    <row r="1292" customFormat="false" ht="12.8" hidden="false" customHeight="true" outlineLevel="0" collapsed="false">
      <c r="A1292" s="123"/>
      <c r="B1292" s="123"/>
      <c r="C1292" s="123"/>
      <c r="D1292" s="123"/>
      <c r="E1292" s="123" t="s">
        <v>260</v>
      </c>
      <c r="F1292" s="124" t="n">
        <v>2.22</v>
      </c>
      <c r="G1292" s="123"/>
      <c r="H1292" s="125" t="s">
        <v>261</v>
      </c>
      <c r="I1292" s="125"/>
      <c r="J1292" s="124" t="n">
        <v>12.01</v>
      </c>
    </row>
    <row r="1293" customFormat="false" ht="12.8" hidden="false" customHeight="true" outlineLevel="0" collapsed="false">
      <c r="A1293" s="126" t="s">
        <v>262</v>
      </c>
      <c r="B1293" s="126"/>
      <c r="C1293" s="126"/>
      <c r="D1293" s="126"/>
      <c r="E1293" s="126"/>
      <c r="F1293" s="126"/>
      <c r="G1293" s="126"/>
      <c r="H1293" s="126"/>
      <c r="I1293" s="126"/>
      <c r="J1293" s="126"/>
    </row>
    <row r="1294" customFormat="false" ht="12.8" hidden="false" customHeight="true" outlineLevel="0" collapsed="false">
      <c r="A1294" s="127" t="s">
        <v>874</v>
      </c>
      <c r="B1294" s="127"/>
      <c r="C1294" s="127"/>
      <c r="D1294" s="127"/>
      <c r="E1294" s="127"/>
      <c r="F1294" s="127"/>
      <c r="G1294" s="127"/>
      <c r="H1294" s="127"/>
      <c r="I1294" s="127"/>
      <c r="J1294" s="127"/>
    </row>
    <row r="1295" customFormat="false" ht="12.8" hidden="false" customHeight="false" outlineLevel="0" collapsed="false">
      <c r="A1295" s="128"/>
      <c r="B1295" s="128"/>
      <c r="C1295" s="128"/>
      <c r="D1295" s="128"/>
      <c r="E1295" s="128"/>
      <c r="F1295" s="128"/>
      <c r="G1295" s="128"/>
      <c r="H1295" s="128"/>
      <c r="I1295" s="128"/>
      <c r="J1295" s="128"/>
    </row>
    <row r="1296" customFormat="false" ht="14.15" hidden="false" customHeight="true" outlineLevel="0" collapsed="false">
      <c r="A1296" s="109"/>
      <c r="B1296" s="110" t="s">
        <v>231</v>
      </c>
      <c r="C1296" s="109" t="s">
        <v>232</v>
      </c>
      <c r="D1296" s="109" t="s">
        <v>233</v>
      </c>
      <c r="E1296" s="109" t="s">
        <v>234</v>
      </c>
      <c r="F1296" s="109"/>
      <c r="G1296" s="111" t="s">
        <v>235</v>
      </c>
      <c r="H1296" s="110" t="s">
        <v>236</v>
      </c>
      <c r="I1296" s="110" t="s">
        <v>237</v>
      </c>
      <c r="J1296" s="110" t="s">
        <v>238</v>
      </c>
    </row>
    <row r="1297" customFormat="false" ht="46.25" hidden="false" customHeight="true" outlineLevel="0" collapsed="false">
      <c r="A1297" s="79" t="s">
        <v>239</v>
      </c>
      <c r="B1297" s="81" t="s">
        <v>516</v>
      </c>
      <c r="C1297" s="79" t="s">
        <v>67</v>
      </c>
      <c r="D1297" s="79" t="s">
        <v>517</v>
      </c>
      <c r="E1297" s="79" t="s">
        <v>287</v>
      </c>
      <c r="F1297" s="79"/>
      <c r="G1297" s="80" t="s">
        <v>311</v>
      </c>
      <c r="H1297" s="112" t="n">
        <v>1</v>
      </c>
      <c r="I1297" s="82" t="n">
        <v>74.62</v>
      </c>
      <c r="J1297" s="82" t="n">
        <v>74.62</v>
      </c>
    </row>
    <row r="1298" customFormat="false" ht="46.25" hidden="false" customHeight="true" outlineLevel="0" collapsed="false">
      <c r="A1298" s="113" t="s">
        <v>241</v>
      </c>
      <c r="B1298" s="114" t="s">
        <v>875</v>
      </c>
      <c r="C1298" s="113" t="s">
        <v>67</v>
      </c>
      <c r="D1298" s="113" t="s">
        <v>876</v>
      </c>
      <c r="E1298" s="113" t="s">
        <v>627</v>
      </c>
      <c r="F1298" s="113"/>
      <c r="G1298" s="115" t="s">
        <v>245</v>
      </c>
      <c r="H1298" s="116" t="n">
        <v>1</v>
      </c>
      <c r="I1298" s="117" t="n">
        <v>10.41</v>
      </c>
      <c r="J1298" s="117" t="n">
        <v>10.41</v>
      </c>
    </row>
    <row r="1299" customFormat="false" ht="46.25" hidden="false" customHeight="true" outlineLevel="0" collapsed="false">
      <c r="A1299" s="113" t="s">
        <v>241</v>
      </c>
      <c r="B1299" s="114" t="s">
        <v>877</v>
      </c>
      <c r="C1299" s="113" t="s">
        <v>67</v>
      </c>
      <c r="D1299" s="113" t="s">
        <v>878</v>
      </c>
      <c r="E1299" s="113" t="s">
        <v>627</v>
      </c>
      <c r="F1299" s="113"/>
      <c r="G1299" s="115" t="s">
        <v>245</v>
      </c>
      <c r="H1299" s="116" t="n">
        <v>1</v>
      </c>
      <c r="I1299" s="117" t="n">
        <v>4.2</v>
      </c>
      <c r="J1299" s="117" t="n">
        <v>4.2</v>
      </c>
    </row>
    <row r="1300" customFormat="false" ht="46.25" hidden="false" customHeight="true" outlineLevel="0" collapsed="false">
      <c r="A1300" s="113" t="s">
        <v>241</v>
      </c>
      <c r="B1300" s="114" t="s">
        <v>879</v>
      </c>
      <c r="C1300" s="113" t="s">
        <v>67</v>
      </c>
      <c r="D1300" s="113" t="s">
        <v>880</v>
      </c>
      <c r="E1300" s="113" t="s">
        <v>627</v>
      </c>
      <c r="F1300" s="113"/>
      <c r="G1300" s="115" t="s">
        <v>245</v>
      </c>
      <c r="H1300" s="116" t="n">
        <v>1</v>
      </c>
      <c r="I1300" s="117" t="n">
        <v>28.21</v>
      </c>
      <c r="J1300" s="117" t="n">
        <v>28.21</v>
      </c>
    </row>
    <row r="1301" customFormat="false" ht="23.85" hidden="false" customHeight="true" outlineLevel="0" collapsed="false">
      <c r="A1301" s="113" t="s">
        <v>241</v>
      </c>
      <c r="B1301" s="114" t="s">
        <v>881</v>
      </c>
      <c r="C1301" s="113" t="s">
        <v>67</v>
      </c>
      <c r="D1301" s="113" t="s">
        <v>882</v>
      </c>
      <c r="E1301" s="113" t="s">
        <v>244</v>
      </c>
      <c r="F1301" s="113"/>
      <c r="G1301" s="115" t="s">
        <v>245</v>
      </c>
      <c r="H1301" s="116" t="n">
        <v>1</v>
      </c>
      <c r="I1301" s="117" t="n">
        <v>31.8</v>
      </c>
      <c r="J1301" s="117" t="n">
        <v>31.8</v>
      </c>
    </row>
    <row r="1302" customFormat="false" ht="12.8" hidden="false" customHeight="false" outlineLevel="0" collapsed="false">
      <c r="A1302" s="123"/>
      <c r="B1302" s="123"/>
      <c r="C1302" s="123"/>
      <c r="D1302" s="123"/>
      <c r="E1302" s="123" t="s">
        <v>257</v>
      </c>
      <c r="F1302" s="124" t="n">
        <v>26.55</v>
      </c>
      <c r="G1302" s="123" t="s">
        <v>258</v>
      </c>
      <c r="H1302" s="124" t="n">
        <v>0</v>
      </c>
      <c r="I1302" s="123" t="s">
        <v>259</v>
      </c>
      <c r="J1302" s="124" t="n">
        <v>26.55</v>
      </c>
    </row>
    <row r="1303" customFormat="false" ht="12.8" hidden="false" customHeight="true" outlineLevel="0" collapsed="false">
      <c r="A1303" s="123"/>
      <c r="B1303" s="123"/>
      <c r="C1303" s="123"/>
      <c r="D1303" s="123"/>
      <c r="E1303" s="123" t="s">
        <v>260</v>
      </c>
      <c r="F1303" s="124" t="n">
        <v>16.92</v>
      </c>
      <c r="G1303" s="123"/>
      <c r="H1303" s="125" t="s">
        <v>261</v>
      </c>
      <c r="I1303" s="125"/>
      <c r="J1303" s="124" t="n">
        <v>91.54</v>
      </c>
    </row>
    <row r="1304" customFormat="false" ht="12.8" hidden="false" customHeight="false" outlineLevel="0" collapsed="false">
      <c r="A1304" s="128"/>
      <c r="B1304" s="128"/>
      <c r="C1304" s="128"/>
      <c r="D1304" s="128"/>
      <c r="E1304" s="128"/>
      <c r="F1304" s="128"/>
      <c r="G1304" s="128"/>
      <c r="H1304" s="128"/>
      <c r="I1304" s="128"/>
      <c r="J1304" s="128"/>
    </row>
    <row r="1305" customFormat="false" ht="14.15" hidden="false" customHeight="true" outlineLevel="0" collapsed="false">
      <c r="A1305" s="109"/>
      <c r="B1305" s="110" t="s">
        <v>231</v>
      </c>
      <c r="C1305" s="109" t="s">
        <v>232</v>
      </c>
      <c r="D1305" s="109" t="s">
        <v>233</v>
      </c>
      <c r="E1305" s="109" t="s">
        <v>234</v>
      </c>
      <c r="F1305" s="109"/>
      <c r="G1305" s="111" t="s">
        <v>235</v>
      </c>
      <c r="H1305" s="110" t="s">
        <v>236</v>
      </c>
      <c r="I1305" s="110" t="s">
        <v>237</v>
      </c>
      <c r="J1305" s="110" t="s">
        <v>238</v>
      </c>
    </row>
    <row r="1306" customFormat="false" ht="46.25" hidden="false" customHeight="true" outlineLevel="0" collapsed="false">
      <c r="A1306" s="79" t="s">
        <v>239</v>
      </c>
      <c r="B1306" s="81" t="s">
        <v>514</v>
      </c>
      <c r="C1306" s="79" t="s">
        <v>67</v>
      </c>
      <c r="D1306" s="79" t="s">
        <v>515</v>
      </c>
      <c r="E1306" s="79" t="s">
        <v>287</v>
      </c>
      <c r="F1306" s="79"/>
      <c r="G1306" s="80" t="s">
        <v>288</v>
      </c>
      <c r="H1306" s="112" t="n">
        <v>1</v>
      </c>
      <c r="I1306" s="82" t="n">
        <v>276.63</v>
      </c>
      <c r="J1306" s="82" t="n">
        <v>276.63</v>
      </c>
    </row>
    <row r="1307" customFormat="false" ht="46.25" hidden="false" customHeight="true" outlineLevel="0" collapsed="false">
      <c r="A1307" s="113" t="s">
        <v>241</v>
      </c>
      <c r="B1307" s="114" t="s">
        <v>875</v>
      </c>
      <c r="C1307" s="113" t="s">
        <v>67</v>
      </c>
      <c r="D1307" s="113" t="s">
        <v>876</v>
      </c>
      <c r="E1307" s="113" t="s">
        <v>627</v>
      </c>
      <c r="F1307" s="113"/>
      <c r="G1307" s="115" t="s">
        <v>245</v>
      </c>
      <c r="H1307" s="116" t="n">
        <v>1</v>
      </c>
      <c r="I1307" s="117" t="n">
        <v>10.41</v>
      </c>
      <c r="J1307" s="117" t="n">
        <v>10.41</v>
      </c>
    </row>
    <row r="1308" customFormat="false" ht="23.85" hidden="false" customHeight="true" outlineLevel="0" collapsed="false">
      <c r="A1308" s="113" t="s">
        <v>241</v>
      </c>
      <c r="B1308" s="114" t="s">
        <v>881</v>
      </c>
      <c r="C1308" s="113" t="s">
        <v>67</v>
      </c>
      <c r="D1308" s="113" t="s">
        <v>882</v>
      </c>
      <c r="E1308" s="113" t="s">
        <v>244</v>
      </c>
      <c r="F1308" s="113"/>
      <c r="G1308" s="115" t="s">
        <v>245</v>
      </c>
      <c r="H1308" s="116" t="n">
        <v>1</v>
      </c>
      <c r="I1308" s="117" t="n">
        <v>31.8</v>
      </c>
      <c r="J1308" s="117" t="n">
        <v>31.8</v>
      </c>
    </row>
    <row r="1309" customFormat="false" ht="46.25" hidden="false" customHeight="true" outlineLevel="0" collapsed="false">
      <c r="A1309" s="113" t="s">
        <v>241</v>
      </c>
      <c r="B1309" s="114" t="s">
        <v>879</v>
      </c>
      <c r="C1309" s="113" t="s">
        <v>67</v>
      </c>
      <c r="D1309" s="113" t="s">
        <v>880</v>
      </c>
      <c r="E1309" s="113" t="s">
        <v>627</v>
      </c>
      <c r="F1309" s="113"/>
      <c r="G1309" s="115" t="s">
        <v>245</v>
      </c>
      <c r="H1309" s="116" t="n">
        <v>1</v>
      </c>
      <c r="I1309" s="117" t="n">
        <v>28.21</v>
      </c>
      <c r="J1309" s="117" t="n">
        <v>28.21</v>
      </c>
    </row>
    <row r="1310" customFormat="false" ht="46.25" hidden="false" customHeight="true" outlineLevel="0" collapsed="false">
      <c r="A1310" s="113" t="s">
        <v>241</v>
      </c>
      <c r="B1310" s="114" t="s">
        <v>877</v>
      </c>
      <c r="C1310" s="113" t="s">
        <v>67</v>
      </c>
      <c r="D1310" s="113" t="s">
        <v>878</v>
      </c>
      <c r="E1310" s="113" t="s">
        <v>627</v>
      </c>
      <c r="F1310" s="113"/>
      <c r="G1310" s="115" t="s">
        <v>245</v>
      </c>
      <c r="H1310" s="116" t="n">
        <v>1</v>
      </c>
      <c r="I1310" s="117" t="n">
        <v>4.2</v>
      </c>
      <c r="J1310" s="117" t="n">
        <v>4.2</v>
      </c>
    </row>
    <row r="1311" customFormat="false" ht="46.25" hidden="false" customHeight="true" outlineLevel="0" collapsed="false">
      <c r="A1311" s="113" t="s">
        <v>241</v>
      </c>
      <c r="B1311" s="114" t="s">
        <v>883</v>
      </c>
      <c r="C1311" s="113" t="s">
        <v>67</v>
      </c>
      <c r="D1311" s="113" t="s">
        <v>884</v>
      </c>
      <c r="E1311" s="113" t="s">
        <v>627</v>
      </c>
      <c r="F1311" s="113"/>
      <c r="G1311" s="115" t="s">
        <v>245</v>
      </c>
      <c r="H1311" s="116" t="n">
        <v>1</v>
      </c>
      <c r="I1311" s="117" t="n">
        <v>154.08</v>
      </c>
      <c r="J1311" s="117" t="n">
        <v>154.08</v>
      </c>
    </row>
    <row r="1312" customFormat="false" ht="46.25" hidden="false" customHeight="true" outlineLevel="0" collapsed="false">
      <c r="A1312" s="113" t="s">
        <v>241</v>
      </c>
      <c r="B1312" s="114" t="s">
        <v>885</v>
      </c>
      <c r="C1312" s="113" t="s">
        <v>67</v>
      </c>
      <c r="D1312" s="113" t="s">
        <v>886</v>
      </c>
      <c r="E1312" s="113" t="s">
        <v>627</v>
      </c>
      <c r="F1312" s="113"/>
      <c r="G1312" s="115" t="s">
        <v>245</v>
      </c>
      <c r="H1312" s="116" t="n">
        <v>1</v>
      </c>
      <c r="I1312" s="117" t="n">
        <v>47.93</v>
      </c>
      <c r="J1312" s="117" t="n">
        <v>47.93</v>
      </c>
    </row>
    <row r="1313" customFormat="false" ht="12.8" hidden="false" customHeight="false" outlineLevel="0" collapsed="false">
      <c r="A1313" s="123"/>
      <c r="B1313" s="123"/>
      <c r="C1313" s="123"/>
      <c r="D1313" s="123"/>
      <c r="E1313" s="123" t="s">
        <v>257</v>
      </c>
      <c r="F1313" s="124" t="n">
        <v>26.55</v>
      </c>
      <c r="G1313" s="123" t="s">
        <v>258</v>
      </c>
      <c r="H1313" s="124" t="n">
        <v>0</v>
      </c>
      <c r="I1313" s="123" t="s">
        <v>259</v>
      </c>
      <c r="J1313" s="124" t="n">
        <v>26.55</v>
      </c>
    </row>
    <row r="1314" customFormat="false" ht="12.8" hidden="false" customHeight="true" outlineLevel="0" collapsed="false">
      <c r="A1314" s="123"/>
      <c r="B1314" s="123"/>
      <c r="C1314" s="123"/>
      <c r="D1314" s="123"/>
      <c r="E1314" s="123" t="s">
        <v>260</v>
      </c>
      <c r="F1314" s="124" t="n">
        <v>62.74</v>
      </c>
      <c r="G1314" s="123"/>
      <c r="H1314" s="125" t="s">
        <v>261</v>
      </c>
      <c r="I1314" s="125"/>
      <c r="J1314" s="124" t="n">
        <v>339.37</v>
      </c>
    </row>
    <row r="1315" customFormat="false" ht="12.8" hidden="false" customHeight="false" outlineLevel="0" collapsed="false">
      <c r="A1315" s="128"/>
      <c r="B1315" s="128"/>
      <c r="C1315" s="128"/>
      <c r="D1315" s="128"/>
      <c r="E1315" s="128"/>
      <c r="F1315" s="128"/>
      <c r="G1315" s="128"/>
      <c r="H1315" s="128"/>
      <c r="I1315" s="128"/>
      <c r="J1315" s="128"/>
    </row>
    <row r="1316" customFormat="false" ht="14.15" hidden="false" customHeight="true" outlineLevel="0" collapsed="false">
      <c r="A1316" s="109"/>
      <c r="B1316" s="110" t="s">
        <v>231</v>
      </c>
      <c r="C1316" s="109" t="s">
        <v>232</v>
      </c>
      <c r="D1316" s="109" t="s">
        <v>233</v>
      </c>
      <c r="E1316" s="109" t="s">
        <v>234</v>
      </c>
      <c r="F1316" s="109"/>
      <c r="G1316" s="111" t="s">
        <v>235</v>
      </c>
      <c r="H1316" s="110" t="s">
        <v>236</v>
      </c>
      <c r="I1316" s="110" t="s">
        <v>237</v>
      </c>
      <c r="J1316" s="110" t="s">
        <v>238</v>
      </c>
    </row>
    <row r="1317" customFormat="false" ht="46.25" hidden="false" customHeight="true" outlineLevel="0" collapsed="false">
      <c r="A1317" s="79" t="s">
        <v>239</v>
      </c>
      <c r="B1317" s="81" t="s">
        <v>879</v>
      </c>
      <c r="C1317" s="79" t="s">
        <v>67</v>
      </c>
      <c r="D1317" s="79" t="s">
        <v>880</v>
      </c>
      <c r="E1317" s="79" t="s">
        <v>627</v>
      </c>
      <c r="F1317" s="79"/>
      <c r="G1317" s="80" t="s">
        <v>245</v>
      </c>
      <c r="H1317" s="112" t="n">
        <v>1</v>
      </c>
      <c r="I1317" s="82" t="n">
        <v>28.21</v>
      </c>
      <c r="J1317" s="82" t="n">
        <v>28.21</v>
      </c>
    </row>
    <row r="1318" customFormat="false" ht="46.25" hidden="false" customHeight="true" outlineLevel="0" collapsed="false">
      <c r="A1318" s="118" t="s">
        <v>248</v>
      </c>
      <c r="B1318" s="119" t="s">
        <v>887</v>
      </c>
      <c r="C1318" s="118" t="s">
        <v>67</v>
      </c>
      <c r="D1318" s="118" t="s">
        <v>888</v>
      </c>
      <c r="E1318" s="118" t="s">
        <v>636</v>
      </c>
      <c r="F1318" s="118"/>
      <c r="G1318" s="120" t="s">
        <v>64</v>
      </c>
      <c r="H1318" s="121" t="n">
        <v>5.51E-005</v>
      </c>
      <c r="I1318" s="122" t="n">
        <v>143750</v>
      </c>
      <c r="J1318" s="122" t="n">
        <v>7.920625</v>
      </c>
    </row>
    <row r="1319" customFormat="false" ht="35.05" hidden="false" customHeight="true" outlineLevel="0" collapsed="false">
      <c r="A1319" s="118" t="s">
        <v>248</v>
      </c>
      <c r="B1319" s="119" t="s">
        <v>889</v>
      </c>
      <c r="C1319" s="118" t="s">
        <v>67</v>
      </c>
      <c r="D1319" s="118" t="s">
        <v>890</v>
      </c>
      <c r="E1319" s="118" t="s">
        <v>636</v>
      </c>
      <c r="F1319" s="118"/>
      <c r="G1319" s="120" t="s">
        <v>64</v>
      </c>
      <c r="H1319" s="121" t="n">
        <v>3.43E-005</v>
      </c>
      <c r="I1319" s="122" t="n">
        <v>591575.65</v>
      </c>
      <c r="J1319" s="122" t="n">
        <v>20.2910448</v>
      </c>
    </row>
    <row r="1320" customFormat="false" ht="12.8" hidden="false" customHeight="false" outlineLevel="0" collapsed="false">
      <c r="A1320" s="123"/>
      <c r="B1320" s="123"/>
      <c r="C1320" s="123"/>
      <c r="D1320" s="123"/>
      <c r="E1320" s="123" t="s">
        <v>257</v>
      </c>
      <c r="F1320" s="124" t="n">
        <v>0</v>
      </c>
      <c r="G1320" s="123" t="s">
        <v>258</v>
      </c>
      <c r="H1320" s="124" t="n">
        <v>0</v>
      </c>
      <c r="I1320" s="123" t="s">
        <v>259</v>
      </c>
      <c r="J1320" s="124" t="n">
        <v>0</v>
      </c>
    </row>
    <row r="1321" customFormat="false" ht="12.8" hidden="false" customHeight="true" outlineLevel="0" collapsed="false">
      <c r="A1321" s="123"/>
      <c r="B1321" s="123"/>
      <c r="C1321" s="123"/>
      <c r="D1321" s="123"/>
      <c r="E1321" s="123" t="s">
        <v>260</v>
      </c>
      <c r="F1321" s="124" t="n">
        <v>6.4</v>
      </c>
      <c r="G1321" s="123"/>
      <c r="H1321" s="125" t="s">
        <v>261</v>
      </c>
      <c r="I1321" s="125"/>
      <c r="J1321" s="124" t="n">
        <v>34.61</v>
      </c>
    </row>
    <row r="1322" customFormat="false" ht="12.8" hidden="false" customHeight="false" outlineLevel="0" collapsed="false">
      <c r="A1322" s="128"/>
      <c r="B1322" s="128"/>
      <c r="C1322" s="128"/>
      <c r="D1322" s="128"/>
      <c r="E1322" s="128"/>
      <c r="F1322" s="128"/>
      <c r="G1322" s="128"/>
      <c r="H1322" s="128"/>
      <c r="I1322" s="128"/>
      <c r="J1322" s="128"/>
    </row>
    <row r="1323" customFormat="false" ht="14.15" hidden="false" customHeight="true" outlineLevel="0" collapsed="false">
      <c r="A1323" s="109"/>
      <c r="B1323" s="110" t="s">
        <v>231</v>
      </c>
      <c r="C1323" s="109" t="s">
        <v>232</v>
      </c>
      <c r="D1323" s="109" t="s">
        <v>233</v>
      </c>
      <c r="E1323" s="109" t="s">
        <v>234</v>
      </c>
      <c r="F1323" s="109"/>
      <c r="G1323" s="111" t="s">
        <v>235</v>
      </c>
      <c r="H1323" s="110" t="s">
        <v>236</v>
      </c>
      <c r="I1323" s="110" t="s">
        <v>237</v>
      </c>
      <c r="J1323" s="110" t="s">
        <v>238</v>
      </c>
    </row>
    <row r="1324" customFormat="false" ht="46.25" hidden="false" customHeight="true" outlineLevel="0" collapsed="false">
      <c r="A1324" s="79" t="s">
        <v>239</v>
      </c>
      <c r="B1324" s="81" t="s">
        <v>877</v>
      </c>
      <c r="C1324" s="79" t="s">
        <v>67</v>
      </c>
      <c r="D1324" s="79" t="s">
        <v>878</v>
      </c>
      <c r="E1324" s="79" t="s">
        <v>627</v>
      </c>
      <c r="F1324" s="79"/>
      <c r="G1324" s="80" t="s">
        <v>245</v>
      </c>
      <c r="H1324" s="112" t="n">
        <v>1</v>
      </c>
      <c r="I1324" s="82" t="n">
        <v>4.2</v>
      </c>
      <c r="J1324" s="82" t="n">
        <v>4.2</v>
      </c>
    </row>
    <row r="1325" customFormat="false" ht="35.05" hidden="false" customHeight="true" outlineLevel="0" collapsed="false">
      <c r="A1325" s="118" t="s">
        <v>248</v>
      </c>
      <c r="B1325" s="119" t="s">
        <v>889</v>
      </c>
      <c r="C1325" s="118" t="s">
        <v>67</v>
      </c>
      <c r="D1325" s="118" t="s">
        <v>890</v>
      </c>
      <c r="E1325" s="118" t="s">
        <v>636</v>
      </c>
      <c r="F1325" s="118"/>
      <c r="G1325" s="120" t="s">
        <v>64</v>
      </c>
      <c r="H1325" s="121" t="n">
        <v>5.7E-006</v>
      </c>
      <c r="I1325" s="122" t="n">
        <v>591575.65</v>
      </c>
      <c r="J1325" s="122" t="n">
        <v>3.3719812</v>
      </c>
    </row>
    <row r="1326" customFormat="false" ht="46.25" hidden="false" customHeight="true" outlineLevel="0" collapsed="false">
      <c r="A1326" s="118" t="s">
        <v>248</v>
      </c>
      <c r="B1326" s="119" t="s">
        <v>887</v>
      </c>
      <c r="C1326" s="118" t="s">
        <v>67</v>
      </c>
      <c r="D1326" s="118" t="s">
        <v>888</v>
      </c>
      <c r="E1326" s="118" t="s">
        <v>636</v>
      </c>
      <c r="F1326" s="118"/>
      <c r="G1326" s="120" t="s">
        <v>64</v>
      </c>
      <c r="H1326" s="121" t="n">
        <v>5.8E-006</v>
      </c>
      <c r="I1326" s="122" t="n">
        <v>143750</v>
      </c>
      <c r="J1326" s="122" t="n">
        <v>0.83375</v>
      </c>
    </row>
    <row r="1327" customFormat="false" ht="12.8" hidden="false" customHeight="false" outlineLevel="0" collapsed="false">
      <c r="A1327" s="123"/>
      <c r="B1327" s="123"/>
      <c r="C1327" s="123"/>
      <c r="D1327" s="123"/>
      <c r="E1327" s="123" t="s">
        <v>257</v>
      </c>
      <c r="F1327" s="124" t="n">
        <v>0</v>
      </c>
      <c r="G1327" s="123" t="s">
        <v>258</v>
      </c>
      <c r="H1327" s="124" t="n">
        <v>0</v>
      </c>
      <c r="I1327" s="123" t="s">
        <v>259</v>
      </c>
      <c r="J1327" s="124" t="n">
        <v>0</v>
      </c>
    </row>
    <row r="1328" customFormat="false" ht="12.8" hidden="false" customHeight="true" outlineLevel="0" collapsed="false">
      <c r="A1328" s="123"/>
      <c r="B1328" s="123"/>
      <c r="C1328" s="123"/>
      <c r="D1328" s="123"/>
      <c r="E1328" s="123" t="s">
        <v>260</v>
      </c>
      <c r="F1328" s="124" t="n">
        <v>0.95</v>
      </c>
      <c r="G1328" s="123"/>
      <c r="H1328" s="125" t="s">
        <v>261</v>
      </c>
      <c r="I1328" s="125"/>
      <c r="J1328" s="124" t="n">
        <v>5.15</v>
      </c>
    </row>
    <row r="1329" customFormat="false" ht="12.8" hidden="false" customHeight="false" outlineLevel="0" collapsed="false">
      <c r="A1329" s="128"/>
      <c r="B1329" s="128"/>
      <c r="C1329" s="128"/>
      <c r="D1329" s="128"/>
      <c r="E1329" s="128"/>
      <c r="F1329" s="128"/>
      <c r="G1329" s="128"/>
      <c r="H1329" s="128"/>
      <c r="I1329" s="128"/>
      <c r="J1329" s="128"/>
    </row>
    <row r="1330" customFormat="false" ht="14.15" hidden="false" customHeight="true" outlineLevel="0" collapsed="false">
      <c r="A1330" s="109"/>
      <c r="B1330" s="110" t="s">
        <v>231</v>
      </c>
      <c r="C1330" s="109" t="s">
        <v>232</v>
      </c>
      <c r="D1330" s="109" t="s">
        <v>233</v>
      </c>
      <c r="E1330" s="109" t="s">
        <v>234</v>
      </c>
      <c r="F1330" s="109"/>
      <c r="G1330" s="111" t="s">
        <v>235</v>
      </c>
      <c r="H1330" s="110" t="s">
        <v>236</v>
      </c>
      <c r="I1330" s="110" t="s">
        <v>237</v>
      </c>
      <c r="J1330" s="110" t="s">
        <v>238</v>
      </c>
    </row>
    <row r="1331" customFormat="false" ht="46.25" hidden="false" customHeight="true" outlineLevel="0" collapsed="false">
      <c r="A1331" s="79" t="s">
        <v>239</v>
      </c>
      <c r="B1331" s="81" t="s">
        <v>875</v>
      </c>
      <c r="C1331" s="79" t="s">
        <v>67</v>
      </c>
      <c r="D1331" s="79" t="s">
        <v>876</v>
      </c>
      <c r="E1331" s="79" t="s">
        <v>627</v>
      </c>
      <c r="F1331" s="79"/>
      <c r="G1331" s="80" t="s">
        <v>245</v>
      </c>
      <c r="H1331" s="112" t="n">
        <v>1</v>
      </c>
      <c r="I1331" s="82" t="n">
        <v>10.41</v>
      </c>
      <c r="J1331" s="82" t="n">
        <v>10.41</v>
      </c>
    </row>
    <row r="1332" customFormat="false" ht="35.05" hidden="false" customHeight="true" outlineLevel="0" collapsed="false">
      <c r="A1332" s="118" t="s">
        <v>248</v>
      </c>
      <c r="B1332" s="119" t="s">
        <v>889</v>
      </c>
      <c r="C1332" s="118" t="s">
        <v>67</v>
      </c>
      <c r="D1332" s="118" t="s">
        <v>890</v>
      </c>
      <c r="E1332" s="118" t="s">
        <v>636</v>
      </c>
      <c r="F1332" s="118"/>
      <c r="G1332" s="120" t="s">
        <v>64</v>
      </c>
      <c r="H1332" s="121" t="n">
        <v>1.41E-005</v>
      </c>
      <c r="I1332" s="122" t="n">
        <v>591575.65</v>
      </c>
      <c r="J1332" s="122" t="n">
        <v>8.3412167</v>
      </c>
    </row>
    <row r="1333" customFormat="false" ht="46.25" hidden="false" customHeight="true" outlineLevel="0" collapsed="false">
      <c r="A1333" s="118" t="s">
        <v>248</v>
      </c>
      <c r="B1333" s="119" t="s">
        <v>887</v>
      </c>
      <c r="C1333" s="118" t="s">
        <v>67</v>
      </c>
      <c r="D1333" s="118" t="s">
        <v>888</v>
      </c>
      <c r="E1333" s="118" t="s">
        <v>636</v>
      </c>
      <c r="F1333" s="118"/>
      <c r="G1333" s="120" t="s">
        <v>64</v>
      </c>
      <c r="H1333" s="121" t="n">
        <v>1.44E-005</v>
      </c>
      <c r="I1333" s="122" t="n">
        <v>143750</v>
      </c>
      <c r="J1333" s="122" t="n">
        <v>2.07</v>
      </c>
    </row>
    <row r="1334" customFormat="false" ht="12.8" hidden="false" customHeight="false" outlineLevel="0" collapsed="false">
      <c r="A1334" s="123"/>
      <c r="B1334" s="123"/>
      <c r="C1334" s="123"/>
      <c r="D1334" s="123"/>
      <c r="E1334" s="123" t="s">
        <v>257</v>
      </c>
      <c r="F1334" s="124" t="n">
        <v>0</v>
      </c>
      <c r="G1334" s="123" t="s">
        <v>258</v>
      </c>
      <c r="H1334" s="124" t="n">
        <v>0</v>
      </c>
      <c r="I1334" s="123" t="s">
        <v>259</v>
      </c>
      <c r="J1334" s="124" t="n">
        <v>0</v>
      </c>
    </row>
    <row r="1335" customFormat="false" ht="12.8" hidden="false" customHeight="true" outlineLevel="0" collapsed="false">
      <c r="A1335" s="123"/>
      <c r="B1335" s="123"/>
      <c r="C1335" s="123"/>
      <c r="D1335" s="123"/>
      <c r="E1335" s="123" t="s">
        <v>260</v>
      </c>
      <c r="F1335" s="124" t="n">
        <v>2.36</v>
      </c>
      <c r="G1335" s="123"/>
      <c r="H1335" s="125" t="s">
        <v>261</v>
      </c>
      <c r="I1335" s="125"/>
      <c r="J1335" s="124" t="n">
        <v>12.77</v>
      </c>
    </row>
    <row r="1336" customFormat="false" ht="12.8" hidden="false" customHeight="false" outlineLevel="0" collapsed="false">
      <c r="A1336" s="128"/>
      <c r="B1336" s="128"/>
      <c r="C1336" s="128"/>
      <c r="D1336" s="128"/>
      <c r="E1336" s="128"/>
      <c r="F1336" s="128"/>
      <c r="G1336" s="128"/>
      <c r="H1336" s="128"/>
      <c r="I1336" s="128"/>
      <c r="J1336" s="128"/>
    </row>
    <row r="1337" customFormat="false" ht="14.15" hidden="false" customHeight="true" outlineLevel="0" collapsed="false">
      <c r="A1337" s="109"/>
      <c r="B1337" s="110" t="s">
        <v>231</v>
      </c>
      <c r="C1337" s="109" t="s">
        <v>232</v>
      </c>
      <c r="D1337" s="109" t="s">
        <v>233</v>
      </c>
      <c r="E1337" s="109" t="s">
        <v>234</v>
      </c>
      <c r="F1337" s="109"/>
      <c r="G1337" s="111" t="s">
        <v>235</v>
      </c>
      <c r="H1337" s="110" t="s">
        <v>236</v>
      </c>
      <c r="I1337" s="110" t="s">
        <v>237</v>
      </c>
      <c r="J1337" s="110" t="s">
        <v>238</v>
      </c>
    </row>
    <row r="1338" customFormat="false" ht="46.25" hidden="false" customHeight="true" outlineLevel="0" collapsed="false">
      <c r="A1338" s="79" t="s">
        <v>239</v>
      </c>
      <c r="B1338" s="81" t="s">
        <v>885</v>
      </c>
      <c r="C1338" s="79" t="s">
        <v>67</v>
      </c>
      <c r="D1338" s="79" t="s">
        <v>886</v>
      </c>
      <c r="E1338" s="79" t="s">
        <v>627</v>
      </c>
      <c r="F1338" s="79"/>
      <c r="G1338" s="80" t="s">
        <v>245</v>
      </c>
      <c r="H1338" s="112" t="n">
        <v>1</v>
      </c>
      <c r="I1338" s="82" t="n">
        <v>47.93</v>
      </c>
      <c r="J1338" s="82" t="n">
        <v>47.93</v>
      </c>
    </row>
    <row r="1339" customFormat="false" ht="46.25" hidden="false" customHeight="true" outlineLevel="0" collapsed="false">
      <c r="A1339" s="118" t="s">
        <v>248</v>
      </c>
      <c r="B1339" s="119" t="s">
        <v>887</v>
      </c>
      <c r="C1339" s="118" t="s">
        <v>67</v>
      </c>
      <c r="D1339" s="118" t="s">
        <v>888</v>
      </c>
      <c r="E1339" s="118" t="s">
        <v>636</v>
      </c>
      <c r="F1339" s="118"/>
      <c r="G1339" s="120" t="s">
        <v>64</v>
      </c>
      <c r="H1339" s="121" t="n">
        <v>6.89E-005</v>
      </c>
      <c r="I1339" s="122" t="n">
        <v>143750</v>
      </c>
      <c r="J1339" s="122" t="n">
        <v>9.904375</v>
      </c>
    </row>
    <row r="1340" customFormat="false" ht="35.05" hidden="false" customHeight="true" outlineLevel="0" collapsed="false">
      <c r="A1340" s="118" t="s">
        <v>248</v>
      </c>
      <c r="B1340" s="119" t="s">
        <v>889</v>
      </c>
      <c r="C1340" s="118" t="s">
        <v>67</v>
      </c>
      <c r="D1340" s="118" t="s">
        <v>890</v>
      </c>
      <c r="E1340" s="118" t="s">
        <v>636</v>
      </c>
      <c r="F1340" s="118"/>
      <c r="G1340" s="120" t="s">
        <v>64</v>
      </c>
      <c r="H1340" s="121" t="n">
        <v>6.43E-005</v>
      </c>
      <c r="I1340" s="122" t="n">
        <v>591575.65</v>
      </c>
      <c r="J1340" s="122" t="n">
        <v>38.0383143</v>
      </c>
    </row>
    <row r="1341" customFormat="false" ht="12.8" hidden="false" customHeight="false" outlineLevel="0" collapsed="false">
      <c r="A1341" s="123"/>
      <c r="B1341" s="123"/>
      <c r="C1341" s="123"/>
      <c r="D1341" s="123"/>
      <c r="E1341" s="123" t="s">
        <v>257</v>
      </c>
      <c r="F1341" s="124" t="n">
        <v>0</v>
      </c>
      <c r="G1341" s="123" t="s">
        <v>258</v>
      </c>
      <c r="H1341" s="124" t="n">
        <v>0</v>
      </c>
      <c r="I1341" s="123" t="s">
        <v>259</v>
      </c>
      <c r="J1341" s="124" t="n">
        <v>0</v>
      </c>
    </row>
    <row r="1342" customFormat="false" ht="12.8" hidden="false" customHeight="true" outlineLevel="0" collapsed="false">
      <c r="A1342" s="123"/>
      <c r="B1342" s="123"/>
      <c r="C1342" s="123"/>
      <c r="D1342" s="123"/>
      <c r="E1342" s="123" t="s">
        <v>260</v>
      </c>
      <c r="F1342" s="124" t="n">
        <v>10.87</v>
      </c>
      <c r="G1342" s="123"/>
      <c r="H1342" s="125" t="s">
        <v>261</v>
      </c>
      <c r="I1342" s="125"/>
      <c r="J1342" s="124" t="n">
        <v>58.8</v>
      </c>
    </row>
    <row r="1343" customFormat="false" ht="12.8" hidden="false" customHeight="false" outlineLevel="0" collapsed="false">
      <c r="A1343" s="128"/>
      <c r="B1343" s="128"/>
      <c r="C1343" s="128"/>
      <c r="D1343" s="128"/>
      <c r="E1343" s="128"/>
      <c r="F1343" s="128"/>
      <c r="G1343" s="128"/>
      <c r="H1343" s="128"/>
      <c r="I1343" s="128"/>
      <c r="J1343" s="128"/>
    </row>
    <row r="1344" customFormat="false" ht="14.15" hidden="false" customHeight="true" outlineLevel="0" collapsed="false">
      <c r="A1344" s="109"/>
      <c r="B1344" s="110" t="s">
        <v>231</v>
      </c>
      <c r="C1344" s="109" t="s">
        <v>232</v>
      </c>
      <c r="D1344" s="109" t="s">
        <v>233</v>
      </c>
      <c r="E1344" s="109" t="s">
        <v>234</v>
      </c>
      <c r="F1344" s="109"/>
      <c r="G1344" s="111" t="s">
        <v>235</v>
      </c>
      <c r="H1344" s="110" t="s">
        <v>236</v>
      </c>
      <c r="I1344" s="110" t="s">
        <v>237</v>
      </c>
      <c r="J1344" s="110" t="s">
        <v>238</v>
      </c>
    </row>
    <row r="1345" customFormat="false" ht="46.25" hidden="false" customHeight="true" outlineLevel="0" collapsed="false">
      <c r="A1345" s="79" t="s">
        <v>239</v>
      </c>
      <c r="B1345" s="81" t="s">
        <v>883</v>
      </c>
      <c r="C1345" s="79" t="s">
        <v>67</v>
      </c>
      <c r="D1345" s="79" t="s">
        <v>884</v>
      </c>
      <c r="E1345" s="79" t="s">
        <v>627</v>
      </c>
      <c r="F1345" s="79"/>
      <c r="G1345" s="80" t="s">
        <v>245</v>
      </c>
      <c r="H1345" s="112" t="n">
        <v>1</v>
      </c>
      <c r="I1345" s="82" t="n">
        <v>154.08</v>
      </c>
      <c r="J1345" s="82" t="n">
        <v>154.08</v>
      </c>
    </row>
    <row r="1346" customFormat="false" ht="12.8" hidden="false" customHeight="true" outlineLevel="0" collapsed="false">
      <c r="A1346" s="118" t="s">
        <v>248</v>
      </c>
      <c r="B1346" s="119" t="s">
        <v>673</v>
      </c>
      <c r="C1346" s="118" t="s">
        <v>67</v>
      </c>
      <c r="D1346" s="118" t="s">
        <v>674</v>
      </c>
      <c r="E1346" s="118" t="s">
        <v>251</v>
      </c>
      <c r="F1346" s="118"/>
      <c r="G1346" s="120" t="s">
        <v>675</v>
      </c>
      <c r="H1346" s="121" t="n">
        <v>26.43</v>
      </c>
      <c r="I1346" s="122" t="n">
        <v>5.83</v>
      </c>
      <c r="J1346" s="122" t="n">
        <v>154.0869</v>
      </c>
    </row>
    <row r="1347" customFormat="false" ht="12.8" hidden="false" customHeight="false" outlineLevel="0" collapsed="false">
      <c r="A1347" s="123"/>
      <c r="B1347" s="123"/>
      <c r="C1347" s="123"/>
      <c r="D1347" s="123"/>
      <c r="E1347" s="123" t="s">
        <v>257</v>
      </c>
      <c r="F1347" s="124" t="n">
        <v>0</v>
      </c>
      <c r="G1347" s="123" t="s">
        <v>258</v>
      </c>
      <c r="H1347" s="124" t="n">
        <v>0</v>
      </c>
      <c r="I1347" s="123" t="s">
        <v>259</v>
      </c>
      <c r="J1347" s="124" t="n">
        <v>0</v>
      </c>
    </row>
    <row r="1348" customFormat="false" ht="12.8" hidden="false" customHeight="true" outlineLevel="0" collapsed="false">
      <c r="A1348" s="123"/>
      <c r="B1348" s="123"/>
      <c r="C1348" s="123"/>
      <c r="D1348" s="123"/>
      <c r="E1348" s="123" t="s">
        <v>260</v>
      </c>
      <c r="F1348" s="124" t="n">
        <v>34.95</v>
      </c>
      <c r="G1348" s="123"/>
      <c r="H1348" s="125" t="s">
        <v>261</v>
      </c>
      <c r="I1348" s="125"/>
      <c r="J1348" s="124" t="n">
        <v>189.03</v>
      </c>
    </row>
    <row r="1349" customFormat="false" ht="12.8" hidden="false" customHeight="false" outlineLevel="0" collapsed="false">
      <c r="A1349" s="128"/>
      <c r="B1349" s="128"/>
      <c r="C1349" s="128"/>
      <c r="D1349" s="128"/>
      <c r="E1349" s="128"/>
      <c r="F1349" s="128"/>
      <c r="G1349" s="128"/>
      <c r="H1349" s="128"/>
      <c r="I1349" s="128"/>
      <c r="J1349" s="128"/>
    </row>
    <row r="1350" customFormat="false" ht="14.15" hidden="false" customHeight="true" outlineLevel="0" collapsed="false">
      <c r="A1350" s="109"/>
      <c r="B1350" s="110" t="s">
        <v>231</v>
      </c>
      <c r="C1350" s="109" t="s">
        <v>232</v>
      </c>
      <c r="D1350" s="109" t="s">
        <v>233</v>
      </c>
      <c r="E1350" s="109" t="s">
        <v>234</v>
      </c>
      <c r="F1350" s="109"/>
      <c r="G1350" s="111" t="s">
        <v>235</v>
      </c>
      <c r="H1350" s="110" t="s">
        <v>236</v>
      </c>
      <c r="I1350" s="110" t="s">
        <v>237</v>
      </c>
      <c r="J1350" s="110" t="s">
        <v>238</v>
      </c>
    </row>
    <row r="1351" customFormat="false" ht="35.05" hidden="false" customHeight="true" outlineLevel="0" collapsed="false">
      <c r="A1351" s="79" t="s">
        <v>239</v>
      </c>
      <c r="B1351" s="81" t="s">
        <v>290</v>
      </c>
      <c r="C1351" s="79" t="s">
        <v>67</v>
      </c>
      <c r="D1351" s="79" t="s">
        <v>291</v>
      </c>
      <c r="E1351" s="79" t="s">
        <v>287</v>
      </c>
      <c r="F1351" s="79"/>
      <c r="G1351" s="80" t="s">
        <v>288</v>
      </c>
      <c r="H1351" s="112" t="n">
        <v>1</v>
      </c>
      <c r="I1351" s="82" t="n">
        <v>22.93</v>
      </c>
      <c r="J1351" s="82" t="n">
        <v>22.93</v>
      </c>
    </row>
    <row r="1352" customFormat="false" ht="46.25" hidden="false" customHeight="true" outlineLevel="0" collapsed="false">
      <c r="A1352" s="113" t="s">
        <v>241</v>
      </c>
      <c r="B1352" s="114" t="s">
        <v>891</v>
      </c>
      <c r="C1352" s="113" t="s">
        <v>67</v>
      </c>
      <c r="D1352" s="113" t="s">
        <v>892</v>
      </c>
      <c r="E1352" s="113" t="s">
        <v>627</v>
      </c>
      <c r="F1352" s="113"/>
      <c r="G1352" s="115" t="s">
        <v>245</v>
      </c>
      <c r="H1352" s="116" t="n">
        <v>1</v>
      </c>
      <c r="I1352" s="117" t="n">
        <v>1.11</v>
      </c>
      <c r="J1352" s="117" t="n">
        <v>1.11</v>
      </c>
    </row>
    <row r="1353" customFormat="false" ht="46.25" hidden="false" customHeight="true" outlineLevel="0" collapsed="false">
      <c r="A1353" s="113" t="s">
        <v>241</v>
      </c>
      <c r="B1353" s="114" t="s">
        <v>893</v>
      </c>
      <c r="C1353" s="113" t="s">
        <v>67</v>
      </c>
      <c r="D1353" s="113" t="s">
        <v>894</v>
      </c>
      <c r="E1353" s="113" t="s">
        <v>627</v>
      </c>
      <c r="F1353" s="113"/>
      <c r="G1353" s="115" t="s">
        <v>245</v>
      </c>
      <c r="H1353" s="116" t="n">
        <v>1</v>
      </c>
      <c r="I1353" s="117" t="n">
        <v>1.49</v>
      </c>
      <c r="J1353" s="117" t="n">
        <v>1.49</v>
      </c>
    </row>
    <row r="1354" customFormat="false" ht="46.25" hidden="false" customHeight="true" outlineLevel="0" collapsed="false">
      <c r="A1354" s="113" t="s">
        <v>241</v>
      </c>
      <c r="B1354" s="114" t="s">
        <v>895</v>
      </c>
      <c r="C1354" s="113" t="s">
        <v>67</v>
      </c>
      <c r="D1354" s="113" t="s">
        <v>896</v>
      </c>
      <c r="E1354" s="113" t="s">
        <v>627</v>
      </c>
      <c r="F1354" s="113"/>
      <c r="G1354" s="115" t="s">
        <v>245</v>
      </c>
      <c r="H1354" s="116" t="n">
        <v>1</v>
      </c>
      <c r="I1354" s="117" t="n">
        <v>0.2</v>
      </c>
      <c r="J1354" s="117" t="n">
        <v>0.2</v>
      </c>
    </row>
    <row r="1355" customFormat="false" ht="23.85" hidden="false" customHeight="true" outlineLevel="0" collapsed="false">
      <c r="A1355" s="113" t="s">
        <v>241</v>
      </c>
      <c r="B1355" s="114" t="s">
        <v>292</v>
      </c>
      <c r="C1355" s="113" t="s">
        <v>67</v>
      </c>
      <c r="D1355" s="113" t="s">
        <v>293</v>
      </c>
      <c r="E1355" s="113" t="s">
        <v>244</v>
      </c>
      <c r="F1355" s="113"/>
      <c r="G1355" s="115" t="s">
        <v>245</v>
      </c>
      <c r="H1355" s="116" t="n">
        <v>1</v>
      </c>
      <c r="I1355" s="117" t="n">
        <v>19.25</v>
      </c>
      <c r="J1355" s="117" t="n">
        <v>19.25</v>
      </c>
    </row>
    <row r="1356" customFormat="false" ht="46.25" hidden="false" customHeight="true" outlineLevel="0" collapsed="false">
      <c r="A1356" s="113" t="s">
        <v>241</v>
      </c>
      <c r="B1356" s="114" t="s">
        <v>897</v>
      </c>
      <c r="C1356" s="113" t="s">
        <v>67</v>
      </c>
      <c r="D1356" s="113" t="s">
        <v>898</v>
      </c>
      <c r="E1356" s="113" t="s">
        <v>627</v>
      </c>
      <c r="F1356" s="113"/>
      <c r="G1356" s="115" t="s">
        <v>245</v>
      </c>
      <c r="H1356" s="116" t="n">
        <v>1</v>
      </c>
      <c r="I1356" s="117" t="n">
        <v>0.88</v>
      </c>
      <c r="J1356" s="117" t="n">
        <v>0.88</v>
      </c>
    </row>
    <row r="1357" customFormat="false" ht="12.8" hidden="false" customHeight="false" outlineLevel="0" collapsed="false">
      <c r="A1357" s="123"/>
      <c r="B1357" s="123"/>
      <c r="C1357" s="123"/>
      <c r="D1357" s="123"/>
      <c r="E1357" s="123" t="s">
        <v>257</v>
      </c>
      <c r="F1357" s="124" t="n">
        <v>14</v>
      </c>
      <c r="G1357" s="123" t="s">
        <v>258</v>
      </c>
      <c r="H1357" s="124" t="n">
        <v>0</v>
      </c>
      <c r="I1357" s="123" t="s">
        <v>259</v>
      </c>
      <c r="J1357" s="124" t="n">
        <v>14</v>
      </c>
    </row>
    <row r="1358" customFormat="false" ht="12.8" hidden="false" customHeight="true" outlineLevel="0" collapsed="false">
      <c r="A1358" s="123"/>
      <c r="B1358" s="123"/>
      <c r="C1358" s="123"/>
      <c r="D1358" s="123"/>
      <c r="E1358" s="123" t="s">
        <v>260</v>
      </c>
      <c r="F1358" s="124" t="n">
        <v>5.2</v>
      </c>
      <c r="G1358" s="123"/>
      <c r="H1358" s="125" t="s">
        <v>261</v>
      </c>
      <c r="I1358" s="125"/>
      <c r="J1358" s="124" t="n">
        <v>28.13</v>
      </c>
    </row>
    <row r="1359" customFormat="false" ht="12.8" hidden="false" customHeight="false" outlineLevel="0" collapsed="false">
      <c r="A1359" s="128"/>
      <c r="B1359" s="128"/>
      <c r="C1359" s="128"/>
      <c r="D1359" s="128"/>
      <c r="E1359" s="128"/>
      <c r="F1359" s="128"/>
      <c r="G1359" s="128"/>
      <c r="H1359" s="128"/>
      <c r="I1359" s="128"/>
      <c r="J1359" s="128"/>
    </row>
    <row r="1360" customFormat="false" ht="14.15" hidden="false" customHeight="true" outlineLevel="0" collapsed="false">
      <c r="A1360" s="109"/>
      <c r="B1360" s="110" t="s">
        <v>231</v>
      </c>
      <c r="C1360" s="109" t="s">
        <v>232</v>
      </c>
      <c r="D1360" s="109" t="s">
        <v>233</v>
      </c>
      <c r="E1360" s="109" t="s">
        <v>234</v>
      </c>
      <c r="F1360" s="109"/>
      <c r="G1360" s="111" t="s">
        <v>235</v>
      </c>
      <c r="H1360" s="110" t="s">
        <v>236</v>
      </c>
      <c r="I1360" s="110" t="s">
        <v>237</v>
      </c>
      <c r="J1360" s="110" t="s">
        <v>238</v>
      </c>
    </row>
    <row r="1361" customFormat="false" ht="46.25" hidden="false" customHeight="true" outlineLevel="0" collapsed="false">
      <c r="A1361" s="79" t="s">
        <v>239</v>
      </c>
      <c r="B1361" s="81" t="s">
        <v>897</v>
      </c>
      <c r="C1361" s="79" t="s">
        <v>67</v>
      </c>
      <c r="D1361" s="79" t="s">
        <v>898</v>
      </c>
      <c r="E1361" s="79" t="s">
        <v>627</v>
      </c>
      <c r="F1361" s="79"/>
      <c r="G1361" s="80" t="s">
        <v>245</v>
      </c>
      <c r="H1361" s="112" t="n">
        <v>1</v>
      </c>
      <c r="I1361" s="82" t="n">
        <v>0.88</v>
      </c>
      <c r="J1361" s="82" t="n">
        <v>0.88</v>
      </c>
    </row>
    <row r="1362" customFormat="false" ht="35.05" hidden="false" customHeight="true" outlineLevel="0" collapsed="false">
      <c r="A1362" s="118" t="s">
        <v>248</v>
      </c>
      <c r="B1362" s="119" t="s">
        <v>899</v>
      </c>
      <c r="C1362" s="118" t="s">
        <v>67</v>
      </c>
      <c r="D1362" s="118" t="s">
        <v>900</v>
      </c>
      <c r="E1362" s="118" t="s">
        <v>636</v>
      </c>
      <c r="F1362" s="118"/>
      <c r="G1362" s="120" t="s">
        <v>64</v>
      </c>
      <c r="H1362" s="121" t="n">
        <v>6.4E-005</v>
      </c>
      <c r="I1362" s="122" t="n">
        <v>13900</v>
      </c>
      <c r="J1362" s="122" t="n">
        <v>0.8896</v>
      </c>
    </row>
    <row r="1363" customFormat="false" ht="12.8" hidden="false" customHeight="false" outlineLevel="0" collapsed="false">
      <c r="A1363" s="123"/>
      <c r="B1363" s="123"/>
      <c r="C1363" s="123"/>
      <c r="D1363" s="123"/>
      <c r="E1363" s="123" t="s">
        <v>257</v>
      </c>
      <c r="F1363" s="124" t="n">
        <v>0</v>
      </c>
      <c r="G1363" s="123" t="s">
        <v>258</v>
      </c>
      <c r="H1363" s="124" t="n">
        <v>0</v>
      </c>
      <c r="I1363" s="123" t="s">
        <v>259</v>
      </c>
      <c r="J1363" s="124" t="n">
        <v>0</v>
      </c>
    </row>
    <row r="1364" customFormat="false" ht="12.8" hidden="false" customHeight="true" outlineLevel="0" collapsed="false">
      <c r="A1364" s="123"/>
      <c r="B1364" s="123"/>
      <c r="C1364" s="123"/>
      <c r="D1364" s="123"/>
      <c r="E1364" s="123" t="s">
        <v>260</v>
      </c>
      <c r="F1364" s="124" t="n">
        <v>0.2</v>
      </c>
      <c r="G1364" s="123"/>
      <c r="H1364" s="125" t="s">
        <v>261</v>
      </c>
      <c r="I1364" s="125"/>
      <c r="J1364" s="124" t="n">
        <v>1.08</v>
      </c>
    </row>
    <row r="1365" customFormat="false" ht="12.8" hidden="false" customHeight="false" outlineLevel="0" collapsed="false">
      <c r="A1365" s="128"/>
      <c r="B1365" s="128"/>
      <c r="C1365" s="128"/>
      <c r="D1365" s="128"/>
      <c r="E1365" s="128"/>
      <c r="F1365" s="128"/>
      <c r="G1365" s="128"/>
      <c r="H1365" s="128"/>
      <c r="I1365" s="128"/>
      <c r="J1365" s="128"/>
    </row>
    <row r="1366" customFormat="false" ht="14.15" hidden="false" customHeight="true" outlineLevel="0" collapsed="false">
      <c r="A1366" s="109"/>
      <c r="B1366" s="110" t="s">
        <v>231</v>
      </c>
      <c r="C1366" s="109" t="s">
        <v>232</v>
      </c>
      <c r="D1366" s="109" t="s">
        <v>233</v>
      </c>
      <c r="E1366" s="109" t="s">
        <v>234</v>
      </c>
      <c r="F1366" s="109"/>
      <c r="G1366" s="111" t="s">
        <v>235</v>
      </c>
      <c r="H1366" s="110" t="s">
        <v>236</v>
      </c>
      <c r="I1366" s="110" t="s">
        <v>237</v>
      </c>
      <c r="J1366" s="110" t="s">
        <v>238</v>
      </c>
    </row>
    <row r="1367" customFormat="false" ht="46.25" hidden="false" customHeight="true" outlineLevel="0" collapsed="false">
      <c r="A1367" s="79" t="s">
        <v>239</v>
      </c>
      <c r="B1367" s="81" t="s">
        <v>895</v>
      </c>
      <c r="C1367" s="79" t="s">
        <v>67</v>
      </c>
      <c r="D1367" s="79" t="s">
        <v>896</v>
      </c>
      <c r="E1367" s="79" t="s">
        <v>627</v>
      </c>
      <c r="F1367" s="79"/>
      <c r="G1367" s="80" t="s">
        <v>245</v>
      </c>
      <c r="H1367" s="112" t="n">
        <v>1</v>
      </c>
      <c r="I1367" s="82" t="n">
        <v>0.2</v>
      </c>
      <c r="J1367" s="82" t="n">
        <v>0.2</v>
      </c>
    </row>
    <row r="1368" customFormat="false" ht="35.05" hidden="false" customHeight="true" outlineLevel="0" collapsed="false">
      <c r="A1368" s="118" t="s">
        <v>248</v>
      </c>
      <c r="B1368" s="119" t="s">
        <v>899</v>
      </c>
      <c r="C1368" s="118" t="s">
        <v>67</v>
      </c>
      <c r="D1368" s="118" t="s">
        <v>900</v>
      </c>
      <c r="E1368" s="118" t="s">
        <v>636</v>
      </c>
      <c r="F1368" s="118"/>
      <c r="G1368" s="120" t="s">
        <v>64</v>
      </c>
      <c r="H1368" s="121" t="n">
        <v>1.48E-005</v>
      </c>
      <c r="I1368" s="122" t="n">
        <v>13900</v>
      </c>
      <c r="J1368" s="122" t="n">
        <v>0.20572</v>
      </c>
    </row>
    <row r="1369" customFormat="false" ht="12.8" hidden="false" customHeight="false" outlineLevel="0" collapsed="false">
      <c r="A1369" s="123"/>
      <c r="B1369" s="123"/>
      <c r="C1369" s="123"/>
      <c r="D1369" s="123"/>
      <c r="E1369" s="123" t="s">
        <v>257</v>
      </c>
      <c r="F1369" s="124" t="n">
        <v>0</v>
      </c>
      <c r="G1369" s="123" t="s">
        <v>258</v>
      </c>
      <c r="H1369" s="124" t="n">
        <v>0</v>
      </c>
      <c r="I1369" s="123" t="s">
        <v>259</v>
      </c>
      <c r="J1369" s="124" t="n">
        <v>0</v>
      </c>
    </row>
    <row r="1370" customFormat="false" ht="12.8" hidden="false" customHeight="true" outlineLevel="0" collapsed="false">
      <c r="A1370" s="123"/>
      <c r="B1370" s="123"/>
      <c r="C1370" s="123"/>
      <c r="D1370" s="123"/>
      <c r="E1370" s="123" t="s">
        <v>260</v>
      </c>
      <c r="F1370" s="124" t="n">
        <v>0.05</v>
      </c>
      <c r="G1370" s="123"/>
      <c r="H1370" s="125" t="s">
        <v>261</v>
      </c>
      <c r="I1370" s="125"/>
      <c r="J1370" s="124" t="n">
        <v>0.25</v>
      </c>
    </row>
    <row r="1371" customFormat="false" ht="12.8" hidden="false" customHeight="false" outlineLevel="0" collapsed="false">
      <c r="A1371" s="128"/>
      <c r="B1371" s="128"/>
      <c r="C1371" s="128"/>
      <c r="D1371" s="128"/>
      <c r="E1371" s="128"/>
      <c r="F1371" s="128"/>
      <c r="G1371" s="128"/>
      <c r="H1371" s="128"/>
      <c r="I1371" s="128"/>
      <c r="J1371" s="128"/>
    </row>
    <row r="1372" customFormat="false" ht="14.15" hidden="false" customHeight="true" outlineLevel="0" collapsed="false">
      <c r="A1372" s="109"/>
      <c r="B1372" s="110" t="s">
        <v>231</v>
      </c>
      <c r="C1372" s="109" t="s">
        <v>232</v>
      </c>
      <c r="D1372" s="109" t="s">
        <v>233</v>
      </c>
      <c r="E1372" s="109" t="s">
        <v>234</v>
      </c>
      <c r="F1372" s="109"/>
      <c r="G1372" s="111" t="s">
        <v>235</v>
      </c>
      <c r="H1372" s="110" t="s">
        <v>236</v>
      </c>
      <c r="I1372" s="110" t="s">
        <v>237</v>
      </c>
      <c r="J1372" s="110" t="s">
        <v>238</v>
      </c>
    </row>
    <row r="1373" customFormat="false" ht="46.25" hidden="false" customHeight="true" outlineLevel="0" collapsed="false">
      <c r="A1373" s="79" t="s">
        <v>239</v>
      </c>
      <c r="B1373" s="81" t="s">
        <v>891</v>
      </c>
      <c r="C1373" s="79" t="s">
        <v>67</v>
      </c>
      <c r="D1373" s="79" t="s">
        <v>892</v>
      </c>
      <c r="E1373" s="79" t="s">
        <v>627</v>
      </c>
      <c r="F1373" s="79"/>
      <c r="G1373" s="80" t="s">
        <v>245</v>
      </c>
      <c r="H1373" s="112" t="n">
        <v>1</v>
      </c>
      <c r="I1373" s="82" t="n">
        <v>1.11</v>
      </c>
      <c r="J1373" s="82" t="n">
        <v>1.11</v>
      </c>
    </row>
    <row r="1374" customFormat="false" ht="35.05" hidden="false" customHeight="true" outlineLevel="0" collapsed="false">
      <c r="A1374" s="118" t="s">
        <v>248</v>
      </c>
      <c r="B1374" s="119" t="s">
        <v>899</v>
      </c>
      <c r="C1374" s="118" t="s">
        <v>67</v>
      </c>
      <c r="D1374" s="118" t="s">
        <v>900</v>
      </c>
      <c r="E1374" s="118" t="s">
        <v>636</v>
      </c>
      <c r="F1374" s="118"/>
      <c r="G1374" s="120" t="s">
        <v>64</v>
      </c>
      <c r="H1374" s="121" t="n">
        <v>8E-005</v>
      </c>
      <c r="I1374" s="122" t="n">
        <v>13900</v>
      </c>
      <c r="J1374" s="122" t="n">
        <v>1.112</v>
      </c>
    </row>
    <row r="1375" customFormat="false" ht="12.8" hidden="false" customHeight="false" outlineLevel="0" collapsed="false">
      <c r="A1375" s="123"/>
      <c r="B1375" s="123"/>
      <c r="C1375" s="123"/>
      <c r="D1375" s="123"/>
      <c r="E1375" s="123" t="s">
        <v>257</v>
      </c>
      <c r="F1375" s="124" t="n">
        <v>0</v>
      </c>
      <c r="G1375" s="123" t="s">
        <v>258</v>
      </c>
      <c r="H1375" s="124" t="n">
        <v>0</v>
      </c>
      <c r="I1375" s="123" t="s">
        <v>259</v>
      </c>
      <c r="J1375" s="124" t="n">
        <v>0</v>
      </c>
    </row>
    <row r="1376" customFormat="false" ht="12.8" hidden="false" customHeight="true" outlineLevel="0" collapsed="false">
      <c r="A1376" s="123"/>
      <c r="B1376" s="123"/>
      <c r="C1376" s="123"/>
      <c r="D1376" s="123"/>
      <c r="E1376" s="123" t="s">
        <v>260</v>
      </c>
      <c r="F1376" s="124" t="n">
        <v>0.25</v>
      </c>
      <c r="G1376" s="123"/>
      <c r="H1376" s="125" t="s">
        <v>261</v>
      </c>
      <c r="I1376" s="125"/>
      <c r="J1376" s="124" t="n">
        <v>1.36</v>
      </c>
    </row>
    <row r="1377" customFormat="false" ht="12.8" hidden="false" customHeight="false" outlineLevel="0" collapsed="false">
      <c r="A1377" s="128"/>
      <c r="B1377" s="128"/>
      <c r="C1377" s="128"/>
      <c r="D1377" s="128"/>
      <c r="E1377" s="128"/>
      <c r="F1377" s="128"/>
      <c r="G1377" s="128"/>
      <c r="H1377" s="128"/>
      <c r="I1377" s="128"/>
      <c r="J1377" s="128"/>
    </row>
    <row r="1378" customFormat="false" ht="14.15" hidden="false" customHeight="true" outlineLevel="0" collapsed="false">
      <c r="A1378" s="109"/>
      <c r="B1378" s="110" t="s">
        <v>231</v>
      </c>
      <c r="C1378" s="109" t="s">
        <v>232</v>
      </c>
      <c r="D1378" s="109" t="s">
        <v>233</v>
      </c>
      <c r="E1378" s="109" t="s">
        <v>234</v>
      </c>
      <c r="F1378" s="109"/>
      <c r="G1378" s="111" t="s">
        <v>235</v>
      </c>
      <c r="H1378" s="110" t="s">
        <v>236</v>
      </c>
      <c r="I1378" s="110" t="s">
        <v>237</v>
      </c>
      <c r="J1378" s="110" t="s">
        <v>238</v>
      </c>
    </row>
    <row r="1379" customFormat="false" ht="46.25" hidden="false" customHeight="true" outlineLevel="0" collapsed="false">
      <c r="A1379" s="79" t="s">
        <v>239</v>
      </c>
      <c r="B1379" s="81" t="s">
        <v>893</v>
      </c>
      <c r="C1379" s="79" t="s">
        <v>67</v>
      </c>
      <c r="D1379" s="79" t="s">
        <v>894</v>
      </c>
      <c r="E1379" s="79" t="s">
        <v>627</v>
      </c>
      <c r="F1379" s="79"/>
      <c r="G1379" s="80" t="s">
        <v>245</v>
      </c>
      <c r="H1379" s="112" t="n">
        <v>1</v>
      </c>
      <c r="I1379" s="82" t="n">
        <v>1.49</v>
      </c>
      <c r="J1379" s="82" t="n">
        <v>1.49</v>
      </c>
    </row>
    <row r="1380" customFormat="false" ht="12.8" hidden="false" customHeight="true" outlineLevel="0" collapsed="false">
      <c r="A1380" s="118" t="s">
        <v>248</v>
      </c>
      <c r="B1380" s="119" t="s">
        <v>637</v>
      </c>
      <c r="C1380" s="118" t="s">
        <v>67</v>
      </c>
      <c r="D1380" s="118" t="s">
        <v>638</v>
      </c>
      <c r="E1380" s="118" t="s">
        <v>639</v>
      </c>
      <c r="F1380" s="118"/>
      <c r="G1380" s="120" t="s">
        <v>640</v>
      </c>
      <c r="H1380" s="121" t="n">
        <v>1.7</v>
      </c>
      <c r="I1380" s="122" t="n">
        <v>0.88</v>
      </c>
      <c r="J1380" s="122" t="n">
        <v>1.496</v>
      </c>
    </row>
    <row r="1381" customFormat="false" ht="12.8" hidden="false" customHeight="false" outlineLevel="0" collapsed="false">
      <c r="A1381" s="123"/>
      <c r="B1381" s="123"/>
      <c r="C1381" s="123"/>
      <c r="D1381" s="123"/>
      <c r="E1381" s="123" t="s">
        <v>257</v>
      </c>
      <c r="F1381" s="124" t="n">
        <v>0</v>
      </c>
      <c r="G1381" s="123" t="s">
        <v>258</v>
      </c>
      <c r="H1381" s="124" t="n">
        <v>0</v>
      </c>
      <c r="I1381" s="123" t="s">
        <v>259</v>
      </c>
      <c r="J1381" s="124" t="n">
        <v>0</v>
      </c>
    </row>
    <row r="1382" customFormat="false" ht="12.8" hidden="false" customHeight="true" outlineLevel="0" collapsed="false">
      <c r="A1382" s="123"/>
      <c r="B1382" s="123"/>
      <c r="C1382" s="123"/>
      <c r="D1382" s="123"/>
      <c r="E1382" s="123" t="s">
        <v>260</v>
      </c>
      <c r="F1382" s="124" t="n">
        <v>0.34</v>
      </c>
      <c r="G1382" s="123"/>
      <c r="H1382" s="125" t="s">
        <v>261</v>
      </c>
      <c r="I1382" s="125"/>
      <c r="J1382" s="124" t="n">
        <v>1.83</v>
      </c>
    </row>
    <row r="1383" customFormat="false" ht="12.8" hidden="false" customHeight="false" outlineLevel="0" collapsed="false">
      <c r="A1383" s="128"/>
      <c r="B1383" s="128"/>
      <c r="C1383" s="128"/>
      <c r="D1383" s="128"/>
      <c r="E1383" s="128"/>
      <c r="F1383" s="128"/>
      <c r="G1383" s="128"/>
      <c r="H1383" s="128"/>
      <c r="I1383" s="128"/>
      <c r="J1383" s="128"/>
    </row>
    <row r="1384" customFormat="false" ht="14.15" hidden="false" customHeight="true" outlineLevel="0" collapsed="false">
      <c r="A1384" s="109"/>
      <c r="B1384" s="110" t="s">
        <v>231</v>
      </c>
      <c r="C1384" s="109" t="s">
        <v>232</v>
      </c>
      <c r="D1384" s="109" t="s">
        <v>233</v>
      </c>
      <c r="E1384" s="109" t="s">
        <v>234</v>
      </c>
      <c r="F1384" s="109"/>
      <c r="G1384" s="111" t="s">
        <v>235</v>
      </c>
      <c r="H1384" s="110" t="s">
        <v>236</v>
      </c>
      <c r="I1384" s="110" t="s">
        <v>237</v>
      </c>
      <c r="J1384" s="110" t="s">
        <v>238</v>
      </c>
    </row>
    <row r="1385" customFormat="false" ht="35.05" hidden="false" customHeight="true" outlineLevel="0" collapsed="false">
      <c r="A1385" s="79" t="s">
        <v>239</v>
      </c>
      <c r="B1385" s="81" t="s">
        <v>301</v>
      </c>
      <c r="C1385" s="79" t="s">
        <v>67</v>
      </c>
      <c r="D1385" s="79" t="s">
        <v>302</v>
      </c>
      <c r="E1385" s="79" t="s">
        <v>287</v>
      </c>
      <c r="F1385" s="79"/>
      <c r="G1385" s="80" t="s">
        <v>288</v>
      </c>
      <c r="H1385" s="112" t="n">
        <v>1</v>
      </c>
      <c r="I1385" s="82" t="n">
        <v>24.41</v>
      </c>
      <c r="J1385" s="82" t="n">
        <v>24.41</v>
      </c>
    </row>
    <row r="1386" customFormat="false" ht="23.85" hidden="false" customHeight="true" outlineLevel="0" collapsed="false">
      <c r="A1386" s="113" t="s">
        <v>241</v>
      </c>
      <c r="B1386" s="114" t="s">
        <v>292</v>
      </c>
      <c r="C1386" s="113" t="s">
        <v>67</v>
      </c>
      <c r="D1386" s="113" t="s">
        <v>293</v>
      </c>
      <c r="E1386" s="113" t="s">
        <v>244</v>
      </c>
      <c r="F1386" s="113"/>
      <c r="G1386" s="115" t="s">
        <v>245</v>
      </c>
      <c r="H1386" s="116" t="n">
        <v>1</v>
      </c>
      <c r="I1386" s="117" t="n">
        <v>19.25</v>
      </c>
      <c r="J1386" s="117" t="n">
        <v>19.25</v>
      </c>
    </row>
    <row r="1387" customFormat="false" ht="46.25" hidden="false" customHeight="true" outlineLevel="0" collapsed="false">
      <c r="A1387" s="113" t="s">
        <v>241</v>
      </c>
      <c r="B1387" s="114" t="s">
        <v>901</v>
      </c>
      <c r="C1387" s="113" t="s">
        <v>67</v>
      </c>
      <c r="D1387" s="113" t="s">
        <v>902</v>
      </c>
      <c r="E1387" s="113" t="s">
        <v>627</v>
      </c>
      <c r="F1387" s="113"/>
      <c r="G1387" s="115" t="s">
        <v>245</v>
      </c>
      <c r="H1387" s="116" t="n">
        <v>1</v>
      </c>
      <c r="I1387" s="117" t="n">
        <v>2.6</v>
      </c>
      <c r="J1387" s="117" t="n">
        <v>2.6</v>
      </c>
    </row>
    <row r="1388" customFormat="false" ht="46.25" hidden="false" customHeight="true" outlineLevel="0" collapsed="false">
      <c r="A1388" s="113" t="s">
        <v>241</v>
      </c>
      <c r="B1388" s="114" t="s">
        <v>903</v>
      </c>
      <c r="C1388" s="113" t="s">
        <v>67</v>
      </c>
      <c r="D1388" s="113" t="s">
        <v>904</v>
      </c>
      <c r="E1388" s="113" t="s">
        <v>627</v>
      </c>
      <c r="F1388" s="113"/>
      <c r="G1388" s="115" t="s">
        <v>245</v>
      </c>
      <c r="H1388" s="116" t="n">
        <v>1</v>
      </c>
      <c r="I1388" s="117" t="n">
        <v>2.08</v>
      </c>
      <c r="J1388" s="117" t="n">
        <v>2.08</v>
      </c>
    </row>
    <row r="1389" customFormat="false" ht="46.25" hidden="false" customHeight="true" outlineLevel="0" collapsed="false">
      <c r="A1389" s="113" t="s">
        <v>241</v>
      </c>
      <c r="B1389" s="114" t="s">
        <v>905</v>
      </c>
      <c r="C1389" s="113" t="s">
        <v>67</v>
      </c>
      <c r="D1389" s="113" t="s">
        <v>906</v>
      </c>
      <c r="E1389" s="113" t="s">
        <v>627</v>
      </c>
      <c r="F1389" s="113"/>
      <c r="G1389" s="115" t="s">
        <v>245</v>
      </c>
      <c r="H1389" s="116" t="n">
        <v>1</v>
      </c>
      <c r="I1389" s="117" t="n">
        <v>0.48</v>
      </c>
      <c r="J1389" s="117" t="n">
        <v>0.48</v>
      </c>
    </row>
    <row r="1390" customFormat="false" ht="12.8" hidden="false" customHeight="false" outlineLevel="0" collapsed="false">
      <c r="A1390" s="123"/>
      <c r="B1390" s="123"/>
      <c r="C1390" s="123"/>
      <c r="D1390" s="123"/>
      <c r="E1390" s="123" t="s">
        <v>257</v>
      </c>
      <c r="F1390" s="124" t="n">
        <v>14</v>
      </c>
      <c r="G1390" s="123" t="s">
        <v>258</v>
      </c>
      <c r="H1390" s="124" t="n">
        <v>0</v>
      </c>
      <c r="I1390" s="123" t="s">
        <v>259</v>
      </c>
      <c r="J1390" s="124" t="n">
        <v>14</v>
      </c>
    </row>
    <row r="1391" customFormat="false" ht="12.8" hidden="false" customHeight="true" outlineLevel="0" collapsed="false">
      <c r="A1391" s="123"/>
      <c r="B1391" s="123"/>
      <c r="C1391" s="123"/>
      <c r="D1391" s="123"/>
      <c r="E1391" s="123" t="s">
        <v>260</v>
      </c>
      <c r="F1391" s="124" t="n">
        <v>5.54</v>
      </c>
      <c r="G1391" s="123"/>
      <c r="H1391" s="125" t="s">
        <v>261</v>
      </c>
      <c r="I1391" s="125"/>
      <c r="J1391" s="124" t="n">
        <v>29.95</v>
      </c>
    </row>
    <row r="1392" customFormat="false" ht="12.8" hidden="false" customHeight="false" outlineLevel="0" collapsed="false">
      <c r="A1392" s="128"/>
      <c r="B1392" s="128"/>
      <c r="C1392" s="128"/>
      <c r="D1392" s="128"/>
      <c r="E1392" s="128"/>
      <c r="F1392" s="128"/>
      <c r="G1392" s="128"/>
      <c r="H1392" s="128"/>
      <c r="I1392" s="128"/>
      <c r="J1392" s="128"/>
    </row>
    <row r="1393" customFormat="false" ht="14.15" hidden="false" customHeight="true" outlineLevel="0" collapsed="false">
      <c r="A1393" s="109"/>
      <c r="B1393" s="110" t="s">
        <v>231</v>
      </c>
      <c r="C1393" s="109" t="s">
        <v>232</v>
      </c>
      <c r="D1393" s="109" t="s">
        <v>233</v>
      </c>
      <c r="E1393" s="109" t="s">
        <v>234</v>
      </c>
      <c r="F1393" s="109"/>
      <c r="G1393" s="111" t="s">
        <v>235</v>
      </c>
      <c r="H1393" s="110" t="s">
        <v>236</v>
      </c>
      <c r="I1393" s="110" t="s">
        <v>237</v>
      </c>
      <c r="J1393" s="110" t="s">
        <v>238</v>
      </c>
    </row>
    <row r="1394" customFormat="false" ht="46.25" hidden="false" customHeight="true" outlineLevel="0" collapsed="false">
      <c r="A1394" s="79" t="s">
        <v>239</v>
      </c>
      <c r="B1394" s="81" t="s">
        <v>903</v>
      </c>
      <c r="C1394" s="79" t="s">
        <v>67</v>
      </c>
      <c r="D1394" s="79" t="s">
        <v>904</v>
      </c>
      <c r="E1394" s="79" t="s">
        <v>627</v>
      </c>
      <c r="F1394" s="79"/>
      <c r="G1394" s="80" t="s">
        <v>245</v>
      </c>
      <c r="H1394" s="112" t="n">
        <v>1</v>
      </c>
      <c r="I1394" s="82" t="n">
        <v>2.08</v>
      </c>
      <c r="J1394" s="82" t="n">
        <v>2.08</v>
      </c>
    </row>
    <row r="1395" customFormat="false" ht="23.85" hidden="false" customHeight="true" outlineLevel="0" collapsed="false">
      <c r="A1395" s="118" t="s">
        <v>248</v>
      </c>
      <c r="B1395" s="119" t="s">
        <v>907</v>
      </c>
      <c r="C1395" s="118" t="s">
        <v>67</v>
      </c>
      <c r="D1395" s="118" t="s">
        <v>908</v>
      </c>
      <c r="E1395" s="118" t="s">
        <v>636</v>
      </c>
      <c r="F1395" s="118"/>
      <c r="G1395" s="120" t="s">
        <v>64</v>
      </c>
      <c r="H1395" s="121" t="n">
        <v>6.4E-005</v>
      </c>
      <c r="I1395" s="122" t="n">
        <v>32612.69</v>
      </c>
      <c r="J1395" s="122" t="n">
        <v>2.0872122</v>
      </c>
    </row>
    <row r="1396" customFormat="false" ht="12.8" hidden="false" customHeight="false" outlineLevel="0" collapsed="false">
      <c r="A1396" s="123"/>
      <c r="B1396" s="123"/>
      <c r="C1396" s="123"/>
      <c r="D1396" s="123"/>
      <c r="E1396" s="123" t="s">
        <v>257</v>
      </c>
      <c r="F1396" s="124" t="n">
        <v>0</v>
      </c>
      <c r="G1396" s="123" t="s">
        <v>258</v>
      </c>
      <c r="H1396" s="124" t="n">
        <v>0</v>
      </c>
      <c r="I1396" s="123" t="s">
        <v>259</v>
      </c>
      <c r="J1396" s="124" t="n">
        <v>0</v>
      </c>
    </row>
    <row r="1397" customFormat="false" ht="12.8" hidden="false" customHeight="true" outlineLevel="0" collapsed="false">
      <c r="A1397" s="123"/>
      <c r="B1397" s="123"/>
      <c r="C1397" s="123"/>
      <c r="D1397" s="123"/>
      <c r="E1397" s="123" t="s">
        <v>260</v>
      </c>
      <c r="F1397" s="124" t="n">
        <v>0.47</v>
      </c>
      <c r="G1397" s="123"/>
      <c r="H1397" s="125" t="s">
        <v>261</v>
      </c>
      <c r="I1397" s="125"/>
      <c r="J1397" s="124" t="n">
        <v>2.55</v>
      </c>
    </row>
    <row r="1398" customFormat="false" ht="12.8" hidden="false" customHeight="false" outlineLevel="0" collapsed="false">
      <c r="A1398" s="128"/>
      <c r="B1398" s="128"/>
      <c r="C1398" s="128"/>
      <c r="D1398" s="128"/>
      <c r="E1398" s="128"/>
      <c r="F1398" s="128"/>
      <c r="G1398" s="128"/>
      <c r="H1398" s="128"/>
      <c r="I1398" s="128"/>
      <c r="J1398" s="128"/>
    </row>
    <row r="1399" customFormat="false" ht="14.15" hidden="false" customHeight="true" outlineLevel="0" collapsed="false">
      <c r="A1399" s="109"/>
      <c r="B1399" s="110" t="s">
        <v>231</v>
      </c>
      <c r="C1399" s="109" t="s">
        <v>232</v>
      </c>
      <c r="D1399" s="109" t="s">
        <v>233</v>
      </c>
      <c r="E1399" s="109" t="s">
        <v>234</v>
      </c>
      <c r="F1399" s="109"/>
      <c r="G1399" s="111" t="s">
        <v>235</v>
      </c>
      <c r="H1399" s="110" t="s">
        <v>236</v>
      </c>
      <c r="I1399" s="110" t="s">
        <v>237</v>
      </c>
      <c r="J1399" s="110" t="s">
        <v>238</v>
      </c>
    </row>
    <row r="1400" customFormat="false" ht="46.25" hidden="false" customHeight="true" outlineLevel="0" collapsed="false">
      <c r="A1400" s="79" t="s">
        <v>239</v>
      </c>
      <c r="B1400" s="81" t="s">
        <v>905</v>
      </c>
      <c r="C1400" s="79" t="s">
        <v>67</v>
      </c>
      <c r="D1400" s="79" t="s">
        <v>906</v>
      </c>
      <c r="E1400" s="79" t="s">
        <v>627</v>
      </c>
      <c r="F1400" s="79"/>
      <c r="G1400" s="80" t="s">
        <v>245</v>
      </c>
      <c r="H1400" s="112" t="n">
        <v>1</v>
      </c>
      <c r="I1400" s="82" t="n">
        <v>0.48</v>
      </c>
      <c r="J1400" s="82" t="n">
        <v>0.48</v>
      </c>
    </row>
    <row r="1401" customFormat="false" ht="23.85" hidden="false" customHeight="true" outlineLevel="0" collapsed="false">
      <c r="A1401" s="118" t="s">
        <v>248</v>
      </c>
      <c r="B1401" s="119" t="s">
        <v>907</v>
      </c>
      <c r="C1401" s="118" t="s">
        <v>67</v>
      </c>
      <c r="D1401" s="118" t="s">
        <v>908</v>
      </c>
      <c r="E1401" s="118" t="s">
        <v>636</v>
      </c>
      <c r="F1401" s="118"/>
      <c r="G1401" s="120" t="s">
        <v>64</v>
      </c>
      <c r="H1401" s="121" t="n">
        <v>1.48E-005</v>
      </c>
      <c r="I1401" s="122" t="n">
        <v>32612.69</v>
      </c>
      <c r="J1401" s="122" t="n">
        <v>0.4826678</v>
      </c>
    </row>
    <row r="1402" customFormat="false" ht="12.8" hidden="false" customHeight="false" outlineLevel="0" collapsed="false">
      <c r="A1402" s="123"/>
      <c r="B1402" s="123"/>
      <c r="C1402" s="123"/>
      <c r="D1402" s="123"/>
      <c r="E1402" s="123" t="s">
        <v>257</v>
      </c>
      <c r="F1402" s="124" t="n">
        <v>0</v>
      </c>
      <c r="G1402" s="123" t="s">
        <v>258</v>
      </c>
      <c r="H1402" s="124" t="n">
        <v>0</v>
      </c>
      <c r="I1402" s="123" t="s">
        <v>259</v>
      </c>
      <c r="J1402" s="124" t="n">
        <v>0</v>
      </c>
    </row>
    <row r="1403" customFormat="false" ht="12.8" hidden="false" customHeight="true" outlineLevel="0" collapsed="false">
      <c r="A1403" s="123"/>
      <c r="B1403" s="123"/>
      <c r="C1403" s="123"/>
      <c r="D1403" s="123"/>
      <c r="E1403" s="123" t="s">
        <v>260</v>
      </c>
      <c r="F1403" s="124" t="n">
        <v>0.11</v>
      </c>
      <c r="G1403" s="123"/>
      <c r="H1403" s="125" t="s">
        <v>261</v>
      </c>
      <c r="I1403" s="125"/>
      <c r="J1403" s="124" t="n">
        <v>0.59</v>
      </c>
    </row>
    <row r="1404" customFormat="false" ht="12.8" hidden="false" customHeight="false" outlineLevel="0" collapsed="false">
      <c r="A1404" s="128"/>
      <c r="B1404" s="128"/>
      <c r="C1404" s="128"/>
      <c r="D1404" s="128"/>
      <c r="E1404" s="128"/>
      <c r="F1404" s="128"/>
      <c r="G1404" s="128"/>
      <c r="H1404" s="128"/>
      <c r="I1404" s="128"/>
      <c r="J1404" s="128"/>
    </row>
    <row r="1405" customFormat="false" ht="14.15" hidden="false" customHeight="true" outlineLevel="0" collapsed="false">
      <c r="A1405" s="109"/>
      <c r="B1405" s="110" t="s">
        <v>231</v>
      </c>
      <c r="C1405" s="109" t="s">
        <v>232</v>
      </c>
      <c r="D1405" s="109" t="s">
        <v>233</v>
      </c>
      <c r="E1405" s="109" t="s">
        <v>234</v>
      </c>
      <c r="F1405" s="109"/>
      <c r="G1405" s="111" t="s">
        <v>235</v>
      </c>
      <c r="H1405" s="110" t="s">
        <v>236</v>
      </c>
      <c r="I1405" s="110" t="s">
        <v>237</v>
      </c>
      <c r="J1405" s="110" t="s">
        <v>238</v>
      </c>
    </row>
    <row r="1406" customFormat="false" ht="46.25" hidden="false" customHeight="true" outlineLevel="0" collapsed="false">
      <c r="A1406" s="79" t="s">
        <v>239</v>
      </c>
      <c r="B1406" s="81" t="s">
        <v>901</v>
      </c>
      <c r="C1406" s="79" t="s">
        <v>67</v>
      </c>
      <c r="D1406" s="79" t="s">
        <v>902</v>
      </c>
      <c r="E1406" s="79" t="s">
        <v>627</v>
      </c>
      <c r="F1406" s="79"/>
      <c r="G1406" s="80" t="s">
        <v>245</v>
      </c>
      <c r="H1406" s="112" t="n">
        <v>1</v>
      </c>
      <c r="I1406" s="82" t="n">
        <v>2.6</v>
      </c>
      <c r="J1406" s="82" t="n">
        <v>2.6</v>
      </c>
    </row>
    <row r="1407" customFormat="false" ht="23.85" hidden="false" customHeight="true" outlineLevel="0" collapsed="false">
      <c r="A1407" s="118" t="s">
        <v>248</v>
      </c>
      <c r="B1407" s="119" t="s">
        <v>907</v>
      </c>
      <c r="C1407" s="118" t="s">
        <v>67</v>
      </c>
      <c r="D1407" s="118" t="s">
        <v>908</v>
      </c>
      <c r="E1407" s="118" t="s">
        <v>636</v>
      </c>
      <c r="F1407" s="118"/>
      <c r="G1407" s="120" t="s">
        <v>64</v>
      </c>
      <c r="H1407" s="121" t="n">
        <v>8E-005</v>
      </c>
      <c r="I1407" s="122" t="n">
        <v>32612.69</v>
      </c>
      <c r="J1407" s="122" t="n">
        <v>2.6090152</v>
      </c>
    </row>
    <row r="1408" customFormat="false" ht="12.8" hidden="false" customHeight="false" outlineLevel="0" collapsed="false">
      <c r="A1408" s="123"/>
      <c r="B1408" s="123"/>
      <c r="C1408" s="123"/>
      <c r="D1408" s="123"/>
      <c r="E1408" s="123" t="s">
        <v>257</v>
      </c>
      <c r="F1408" s="124" t="n">
        <v>0</v>
      </c>
      <c r="G1408" s="123" t="s">
        <v>258</v>
      </c>
      <c r="H1408" s="124" t="n">
        <v>0</v>
      </c>
      <c r="I1408" s="123" t="s">
        <v>259</v>
      </c>
      <c r="J1408" s="124" t="n">
        <v>0</v>
      </c>
    </row>
    <row r="1409" customFormat="false" ht="12.8" hidden="false" customHeight="true" outlineLevel="0" collapsed="false">
      <c r="A1409" s="123"/>
      <c r="B1409" s="123"/>
      <c r="C1409" s="123"/>
      <c r="D1409" s="123"/>
      <c r="E1409" s="123" t="s">
        <v>260</v>
      </c>
      <c r="F1409" s="124" t="n">
        <v>0.59</v>
      </c>
      <c r="G1409" s="123"/>
      <c r="H1409" s="125" t="s">
        <v>261</v>
      </c>
      <c r="I1409" s="125"/>
      <c r="J1409" s="124" t="n">
        <v>3.19</v>
      </c>
    </row>
    <row r="1410" customFormat="false" ht="12.8" hidden="false" customHeight="false" outlineLevel="0" collapsed="false">
      <c r="A1410" s="128"/>
      <c r="B1410" s="128"/>
      <c r="C1410" s="128"/>
      <c r="D1410" s="128"/>
      <c r="E1410" s="128"/>
      <c r="F1410" s="128"/>
      <c r="G1410" s="128"/>
      <c r="H1410" s="128"/>
      <c r="I1410" s="128"/>
      <c r="J1410" s="128"/>
    </row>
    <row r="1411" customFormat="false" ht="14.15" hidden="false" customHeight="true" outlineLevel="0" collapsed="false">
      <c r="A1411" s="109"/>
      <c r="B1411" s="110" t="s">
        <v>231</v>
      </c>
      <c r="C1411" s="109" t="s">
        <v>232</v>
      </c>
      <c r="D1411" s="109" t="s">
        <v>233</v>
      </c>
      <c r="E1411" s="109" t="s">
        <v>234</v>
      </c>
      <c r="F1411" s="109"/>
      <c r="G1411" s="111" t="s">
        <v>235</v>
      </c>
      <c r="H1411" s="110" t="s">
        <v>236</v>
      </c>
      <c r="I1411" s="110" t="s">
        <v>237</v>
      </c>
      <c r="J1411" s="110" t="s">
        <v>238</v>
      </c>
    </row>
    <row r="1412" customFormat="false" ht="23.85" hidden="false" customHeight="true" outlineLevel="0" collapsed="false">
      <c r="A1412" s="79" t="s">
        <v>239</v>
      </c>
      <c r="B1412" s="81" t="s">
        <v>538</v>
      </c>
      <c r="C1412" s="79" t="s">
        <v>62</v>
      </c>
      <c r="D1412" s="79" t="s">
        <v>539</v>
      </c>
      <c r="E1412" s="79" t="s">
        <v>306</v>
      </c>
      <c r="F1412" s="79"/>
      <c r="G1412" s="80" t="s">
        <v>527</v>
      </c>
      <c r="H1412" s="112" t="n">
        <v>1</v>
      </c>
      <c r="I1412" s="82" t="n">
        <v>10.82</v>
      </c>
      <c r="J1412" s="82" t="n">
        <v>10.82</v>
      </c>
    </row>
    <row r="1413" customFormat="false" ht="46.25" hidden="false" customHeight="true" outlineLevel="0" collapsed="false">
      <c r="A1413" s="113" t="s">
        <v>241</v>
      </c>
      <c r="B1413" s="114" t="s">
        <v>312</v>
      </c>
      <c r="C1413" s="113" t="s">
        <v>67</v>
      </c>
      <c r="D1413" s="113" t="s">
        <v>313</v>
      </c>
      <c r="E1413" s="113" t="s">
        <v>287</v>
      </c>
      <c r="F1413" s="113"/>
      <c r="G1413" s="115" t="s">
        <v>288</v>
      </c>
      <c r="H1413" s="116" t="n">
        <v>0.0402</v>
      </c>
      <c r="I1413" s="117" t="n">
        <v>269.37</v>
      </c>
      <c r="J1413" s="117" t="n">
        <v>10.82</v>
      </c>
    </row>
    <row r="1414" customFormat="false" ht="12.8" hidden="false" customHeight="false" outlineLevel="0" collapsed="false">
      <c r="A1414" s="123"/>
      <c r="B1414" s="123"/>
      <c r="C1414" s="123"/>
      <c r="D1414" s="123"/>
      <c r="E1414" s="123" t="s">
        <v>257</v>
      </c>
      <c r="F1414" s="124" t="n">
        <v>0.97</v>
      </c>
      <c r="G1414" s="123" t="s">
        <v>258</v>
      </c>
      <c r="H1414" s="124" t="n">
        <v>0</v>
      </c>
      <c r="I1414" s="123" t="s">
        <v>259</v>
      </c>
      <c r="J1414" s="124" t="n">
        <v>0.97</v>
      </c>
    </row>
    <row r="1415" customFormat="false" ht="12.8" hidden="false" customHeight="true" outlineLevel="0" collapsed="false">
      <c r="A1415" s="123"/>
      <c r="B1415" s="123"/>
      <c r="C1415" s="123"/>
      <c r="D1415" s="123"/>
      <c r="E1415" s="123" t="s">
        <v>260</v>
      </c>
      <c r="F1415" s="124" t="n">
        <v>2.45</v>
      </c>
      <c r="G1415" s="123"/>
      <c r="H1415" s="125" t="s">
        <v>261</v>
      </c>
      <c r="I1415" s="125"/>
      <c r="J1415" s="124" t="n">
        <v>13.27</v>
      </c>
    </row>
    <row r="1416" customFormat="false" ht="12.8" hidden="false" customHeight="true" outlineLevel="0" collapsed="false">
      <c r="A1416" s="126" t="s">
        <v>262</v>
      </c>
      <c r="B1416" s="126"/>
      <c r="C1416" s="126"/>
      <c r="D1416" s="126"/>
      <c r="E1416" s="126"/>
      <c r="F1416" s="126"/>
      <c r="G1416" s="126"/>
      <c r="H1416" s="126"/>
      <c r="I1416" s="126"/>
      <c r="J1416" s="126"/>
    </row>
    <row r="1417" customFormat="false" ht="12.8" hidden="false" customHeight="true" outlineLevel="0" collapsed="false">
      <c r="A1417" s="127" t="s">
        <v>909</v>
      </c>
      <c r="B1417" s="127"/>
      <c r="C1417" s="127"/>
      <c r="D1417" s="127"/>
      <c r="E1417" s="127"/>
      <c r="F1417" s="127"/>
      <c r="G1417" s="127"/>
      <c r="H1417" s="127"/>
      <c r="I1417" s="127"/>
      <c r="J1417" s="127"/>
    </row>
    <row r="1418" customFormat="false" ht="12.8" hidden="false" customHeight="false" outlineLevel="0" collapsed="false">
      <c r="A1418" s="128"/>
      <c r="B1418" s="128"/>
      <c r="C1418" s="128"/>
      <c r="D1418" s="128"/>
      <c r="E1418" s="128"/>
      <c r="F1418" s="128"/>
      <c r="G1418" s="128"/>
      <c r="H1418" s="128"/>
      <c r="I1418" s="128"/>
      <c r="J1418" s="128"/>
    </row>
    <row r="1419" customFormat="false" ht="14.15" hidden="false" customHeight="true" outlineLevel="0" collapsed="false">
      <c r="A1419" s="109"/>
      <c r="B1419" s="110" t="s">
        <v>231</v>
      </c>
      <c r="C1419" s="109" t="s">
        <v>232</v>
      </c>
      <c r="D1419" s="109" t="s">
        <v>233</v>
      </c>
      <c r="E1419" s="109" t="s">
        <v>234</v>
      </c>
      <c r="F1419" s="109"/>
      <c r="G1419" s="111" t="s">
        <v>235</v>
      </c>
      <c r="H1419" s="110" t="s">
        <v>236</v>
      </c>
      <c r="I1419" s="110" t="s">
        <v>237</v>
      </c>
      <c r="J1419" s="110" t="s">
        <v>238</v>
      </c>
    </row>
    <row r="1420" customFormat="false" ht="23.85" hidden="false" customHeight="true" outlineLevel="0" collapsed="false">
      <c r="A1420" s="79" t="s">
        <v>239</v>
      </c>
      <c r="B1420" s="81" t="s">
        <v>525</v>
      </c>
      <c r="C1420" s="79" t="s">
        <v>62</v>
      </c>
      <c r="D1420" s="79" t="s">
        <v>526</v>
      </c>
      <c r="E1420" s="79" t="s">
        <v>306</v>
      </c>
      <c r="F1420" s="79"/>
      <c r="G1420" s="80" t="s">
        <v>527</v>
      </c>
      <c r="H1420" s="112" t="n">
        <v>1</v>
      </c>
      <c r="I1420" s="82" t="n">
        <v>12.76</v>
      </c>
      <c r="J1420" s="82" t="n">
        <v>12.76</v>
      </c>
    </row>
    <row r="1421" customFormat="false" ht="46.25" hidden="false" customHeight="true" outlineLevel="0" collapsed="false">
      <c r="A1421" s="113" t="s">
        <v>241</v>
      </c>
      <c r="B1421" s="114" t="s">
        <v>334</v>
      </c>
      <c r="C1421" s="113" t="s">
        <v>67</v>
      </c>
      <c r="D1421" s="113" t="s">
        <v>335</v>
      </c>
      <c r="E1421" s="113" t="s">
        <v>287</v>
      </c>
      <c r="F1421" s="113"/>
      <c r="G1421" s="115" t="s">
        <v>288</v>
      </c>
      <c r="H1421" s="116" t="n">
        <v>0.0402</v>
      </c>
      <c r="I1421" s="117" t="n">
        <v>317.65</v>
      </c>
      <c r="J1421" s="117" t="n">
        <v>12.76</v>
      </c>
    </row>
    <row r="1422" customFormat="false" ht="12.8" hidden="false" customHeight="false" outlineLevel="0" collapsed="false">
      <c r="A1422" s="123"/>
      <c r="B1422" s="123"/>
      <c r="C1422" s="123"/>
      <c r="D1422" s="123"/>
      <c r="E1422" s="123" t="s">
        <v>257</v>
      </c>
      <c r="F1422" s="124" t="n">
        <v>0.94</v>
      </c>
      <c r="G1422" s="123" t="s">
        <v>258</v>
      </c>
      <c r="H1422" s="124" t="n">
        <v>0</v>
      </c>
      <c r="I1422" s="123" t="s">
        <v>259</v>
      </c>
      <c r="J1422" s="124" t="n">
        <v>0.94</v>
      </c>
    </row>
    <row r="1423" customFormat="false" ht="12.8" hidden="false" customHeight="true" outlineLevel="0" collapsed="false">
      <c r="A1423" s="123"/>
      <c r="B1423" s="123"/>
      <c r="C1423" s="123"/>
      <c r="D1423" s="123"/>
      <c r="E1423" s="123" t="s">
        <v>260</v>
      </c>
      <c r="F1423" s="124" t="n">
        <v>2.89</v>
      </c>
      <c r="G1423" s="123"/>
      <c r="H1423" s="125" t="s">
        <v>261</v>
      </c>
      <c r="I1423" s="125"/>
      <c r="J1423" s="124" t="n">
        <v>15.65</v>
      </c>
    </row>
    <row r="1424" customFormat="false" ht="12.8" hidden="false" customHeight="true" outlineLevel="0" collapsed="false">
      <c r="A1424" s="126" t="s">
        <v>262</v>
      </c>
      <c r="B1424" s="126"/>
      <c r="C1424" s="126"/>
      <c r="D1424" s="126"/>
      <c r="E1424" s="126"/>
      <c r="F1424" s="126"/>
      <c r="G1424" s="126"/>
      <c r="H1424" s="126"/>
      <c r="I1424" s="126"/>
      <c r="J1424" s="126"/>
    </row>
    <row r="1425" customFormat="false" ht="12.8" hidden="false" customHeight="true" outlineLevel="0" collapsed="false">
      <c r="A1425" s="127" t="s">
        <v>910</v>
      </c>
      <c r="B1425" s="127"/>
      <c r="C1425" s="127"/>
      <c r="D1425" s="127"/>
      <c r="E1425" s="127"/>
      <c r="F1425" s="127"/>
      <c r="G1425" s="127"/>
      <c r="H1425" s="127"/>
      <c r="I1425" s="127"/>
      <c r="J1425" s="127"/>
    </row>
    <row r="1426" customFormat="false" ht="12.8" hidden="false" customHeight="false" outlineLevel="0" collapsed="false">
      <c r="A1426" s="128"/>
      <c r="B1426" s="128"/>
      <c r="C1426" s="128"/>
      <c r="D1426" s="128"/>
      <c r="E1426" s="128"/>
      <c r="F1426" s="128"/>
      <c r="G1426" s="128"/>
      <c r="H1426" s="128"/>
      <c r="I1426" s="128"/>
      <c r="J1426" s="128"/>
    </row>
    <row r="1427" customFormat="false" ht="14.15" hidden="false" customHeight="true" outlineLevel="0" collapsed="false">
      <c r="A1427" s="109"/>
      <c r="B1427" s="110" t="s">
        <v>231</v>
      </c>
      <c r="C1427" s="109" t="s">
        <v>232</v>
      </c>
      <c r="D1427" s="109" t="s">
        <v>233</v>
      </c>
      <c r="E1427" s="109" t="s">
        <v>234</v>
      </c>
      <c r="F1427" s="109"/>
      <c r="G1427" s="111" t="s">
        <v>235</v>
      </c>
      <c r="H1427" s="110" t="s">
        <v>236</v>
      </c>
      <c r="I1427" s="110" t="s">
        <v>237</v>
      </c>
      <c r="J1427" s="110" t="s">
        <v>238</v>
      </c>
    </row>
    <row r="1428" customFormat="false" ht="23.85" hidden="false" customHeight="true" outlineLevel="0" collapsed="false">
      <c r="A1428" s="79" t="s">
        <v>239</v>
      </c>
      <c r="B1428" s="81" t="s">
        <v>540</v>
      </c>
      <c r="C1428" s="79" t="s">
        <v>62</v>
      </c>
      <c r="D1428" s="79" t="s">
        <v>541</v>
      </c>
      <c r="E1428" s="79" t="s">
        <v>306</v>
      </c>
      <c r="F1428" s="79"/>
      <c r="G1428" s="80" t="s">
        <v>527</v>
      </c>
      <c r="H1428" s="112" t="n">
        <v>1</v>
      </c>
      <c r="I1428" s="82" t="n">
        <v>26.51</v>
      </c>
      <c r="J1428" s="82" t="n">
        <v>26.51</v>
      </c>
    </row>
    <row r="1429" customFormat="false" ht="46.25" hidden="false" customHeight="true" outlineLevel="0" collapsed="false">
      <c r="A1429" s="113" t="s">
        <v>241</v>
      </c>
      <c r="B1429" s="114" t="s">
        <v>676</v>
      </c>
      <c r="C1429" s="113" t="s">
        <v>67</v>
      </c>
      <c r="D1429" s="113" t="s">
        <v>677</v>
      </c>
      <c r="E1429" s="113" t="s">
        <v>287</v>
      </c>
      <c r="F1429" s="113"/>
      <c r="G1429" s="115" t="s">
        <v>288</v>
      </c>
      <c r="H1429" s="116" t="n">
        <v>0.0803</v>
      </c>
      <c r="I1429" s="117" t="n">
        <v>330.14</v>
      </c>
      <c r="J1429" s="117" t="n">
        <v>26.51</v>
      </c>
    </row>
    <row r="1430" customFormat="false" ht="12.8" hidden="false" customHeight="false" outlineLevel="0" collapsed="false">
      <c r="A1430" s="123"/>
      <c r="B1430" s="123"/>
      <c r="C1430" s="123"/>
      <c r="D1430" s="123"/>
      <c r="E1430" s="123" t="s">
        <v>257</v>
      </c>
      <c r="F1430" s="124" t="n">
        <v>1.95</v>
      </c>
      <c r="G1430" s="123" t="s">
        <v>258</v>
      </c>
      <c r="H1430" s="124" t="n">
        <v>0</v>
      </c>
      <c r="I1430" s="123" t="s">
        <v>259</v>
      </c>
      <c r="J1430" s="124" t="n">
        <v>1.95</v>
      </c>
    </row>
    <row r="1431" customFormat="false" ht="12.8" hidden="false" customHeight="true" outlineLevel="0" collapsed="false">
      <c r="A1431" s="123"/>
      <c r="B1431" s="123"/>
      <c r="C1431" s="123"/>
      <c r="D1431" s="123"/>
      <c r="E1431" s="123" t="s">
        <v>260</v>
      </c>
      <c r="F1431" s="124" t="n">
        <v>6.01</v>
      </c>
      <c r="G1431" s="123"/>
      <c r="H1431" s="125" t="s">
        <v>261</v>
      </c>
      <c r="I1431" s="125"/>
      <c r="J1431" s="124" t="n">
        <v>32.52</v>
      </c>
    </row>
    <row r="1432" customFormat="false" ht="12.8" hidden="false" customHeight="true" outlineLevel="0" collapsed="false">
      <c r="A1432" s="126" t="s">
        <v>262</v>
      </c>
      <c r="B1432" s="126"/>
      <c r="C1432" s="126"/>
      <c r="D1432" s="126"/>
      <c r="E1432" s="126"/>
      <c r="F1432" s="126"/>
      <c r="G1432" s="126"/>
      <c r="H1432" s="126"/>
      <c r="I1432" s="126"/>
      <c r="J1432" s="126"/>
    </row>
    <row r="1433" customFormat="false" ht="12.8" hidden="false" customHeight="true" outlineLevel="0" collapsed="false">
      <c r="A1433" s="127" t="s">
        <v>911</v>
      </c>
      <c r="B1433" s="127"/>
      <c r="C1433" s="127"/>
      <c r="D1433" s="127"/>
      <c r="E1433" s="127"/>
      <c r="F1433" s="127"/>
      <c r="G1433" s="127"/>
      <c r="H1433" s="127"/>
      <c r="I1433" s="127"/>
      <c r="J1433" s="127"/>
    </row>
    <row r="1434" customFormat="false" ht="12.8" hidden="false" customHeight="false" outlineLevel="0" collapsed="false">
      <c r="A1434" s="128"/>
      <c r="B1434" s="128"/>
      <c r="C1434" s="128"/>
      <c r="D1434" s="128"/>
      <c r="E1434" s="128"/>
      <c r="F1434" s="128"/>
      <c r="G1434" s="128"/>
      <c r="H1434" s="128"/>
      <c r="I1434" s="128"/>
      <c r="J1434" s="128"/>
    </row>
    <row r="1435" customFormat="false" ht="14.15" hidden="false" customHeight="true" outlineLevel="0" collapsed="false">
      <c r="A1435" s="109"/>
      <c r="B1435" s="110" t="s">
        <v>231</v>
      </c>
      <c r="C1435" s="109" t="s">
        <v>232</v>
      </c>
      <c r="D1435" s="109" t="s">
        <v>233</v>
      </c>
      <c r="E1435" s="109" t="s">
        <v>234</v>
      </c>
      <c r="F1435" s="109"/>
      <c r="G1435" s="111" t="s">
        <v>235</v>
      </c>
      <c r="H1435" s="110" t="s">
        <v>236</v>
      </c>
      <c r="I1435" s="110" t="s">
        <v>237</v>
      </c>
      <c r="J1435" s="110" t="s">
        <v>238</v>
      </c>
    </row>
    <row r="1436" customFormat="false" ht="23.85" hidden="false" customHeight="true" outlineLevel="0" collapsed="false">
      <c r="A1436" s="79" t="s">
        <v>239</v>
      </c>
      <c r="B1436" s="81" t="s">
        <v>534</v>
      </c>
      <c r="C1436" s="79" t="s">
        <v>62</v>
      </c>
      <c r="D1436" s="79" t="s">
        <v>535</v>
      </c>
      <c r="E1436" s="79" t="s">
        <v>306</v>
      </c>
      <c r="F1436" s="79"/>
      <c r="G1436" s="80" t="s">
        <v>527</v>
      </c>
      <c r="H1436" s="112" t="n">
        <v>1</v>
      </c>
      <c r="I1436" s="82" t="n">
        <v>5.34</v>
      </c>
      <c r="J1436" s="82" t="n">
        <v>5.34</v>
      </c>
    </row>
    <row r="1437" customFormat="false" ht="46.25" hidden="false" customHeight="true" outlineLevel="0" collapsed="false">
      <c r="A1437" s="113" t="s">
        <v>241</v>
      </c>
      <c r="B1437" s="114" t="s">
        <v>285</v>
      </c>
      <c r="C1437" s="113" t="s">
        <v>67</v>
      </c>
      <c r="D1437" s="113" t="s">
        <v>286</v>
      </c>
      <c r="E1437" s="113" t="s">
        <v>287</v>
      </c>
      <c r="F1437" s="113"/>
      <c r="G1437" s="115" t="s">
        <v>288</v>
      </c>
      <c r="H1437" s="116" t="n">
        <v>0.0402</v>
      </c>
      <c r="I1437" s="117" t="n">
        <v>132.96</v>
      </c>
      <c r="J1437" s="117" t="n">
        <v>5.34</v>
      </c>
    </row>
    <row r="1438" customFormat="false" ht="12.8" hidden="false" customHeight="false" outlineLevel="0" collapsed="false">
      <c r="A1438" s="123"/>
      <c r="B1438" s="123"/>
      <c r="C1438" s="123"/>
      <c r="D1438" s="123"/>
      <c r="E1438" s="123" t="s">
        <v>257</v>
      </c>
      <c r="F1438" s="124" t="n">
        <v>0.99</v>
      </c>
      <c r="G1438" s="123" t="s">
        <v>258</v>
      </c>
      <c r="H1438" s="124" t="n">
        <v>0</v>
      </c>
      <c r="I1438" s="123" t="s">
        <v>259</v>
      </c>
      <c r="J1438" s="124" t="n">
        <v>0.99</v>
      </c>
    </row>
    <row r="1439" customFormat="false" ht="12.8" hidden="false" customHeight="true" outlineLevel="0" collapsed="false">
      <c r="A1439" s="123"/>
      <c r="B1439" s="123"/>
      <c r="C1439" s="123"/>
      <c r="D1439" s="123"/>
      <c r="E1439" s="123" t="s">
        <v>260</v>
      </c>
      <c r="F1439" s="124" t="n">
        <v>1.21</v>
      </c>
      <c r="G1439" s="123"/>
      <c r="H1439" s="125" t="s">
        <v>261</v>
      </c>
      <c r="I1439" s="125"/>
      <c r="J1439" s="124" t="n">
        <v>6.55</v>
      </c>
    </row>
    <row r="1440" customFormat="false" ht="12.8" hidden="false" customHeight="true" outlineLevel="0" collapsed="false">
      <c r="A1440" s="126" t="s">
        <v>262</v>
      </c>
      <c r="B1440" s="126"/>
      <c r="C1440" s="126"/>
      <c r="D1440" s="126"/>
      <c r="E1440" s="126"/>
      <c r="F1440" s="126"/>
      <c r="G1440" s="126"/>
      <c r="H1440" s="126"/>
      <c r="I1440" s="126"/>
      <c r="J1440" s="126"/>
    </row>
    <row r="1441" customFormat="false" ht="12.8" hidden="false" customHeight="true" outlineLevel="0" collapsed="false">
      <c r="A1441" s="127" t="s">
        <v>912</v>
      </c>
      <c r="B1441" s="127"/>
      <c r="C1441" s="127"/>
      <c r="D1441" s="127"/>
      <c r="E1441" s="127"/>
      <c r="F1441" s="127"/>
      <c r="G1441" s="127"/>
      <c r="H1441" s="127"/>
      <c r="I1441" s="127"/>
      <c r="J1441" s="127"/>
    </row>
    <row r="1442" customFormat="false" ht="12.8" hidden="false" customHeight="false" outlineLevel="0" collapsed="false">
      <c r="A1442" s="128"/>
      <c r="B1442" s="128"/>
      <c r="C1442" s="128"/>
      <c r="D1442" s="128"/>
      <c r="E1442" s="128"/>
      <c r="F1442" s="128"/>
      <c r="G1442" s="128"/>
      <c r="H1442" s="128"/>
      <c r="I1442" s="128"/>
      <c r="J1442" s="128"/>
    </row>
    <row r="1443" customFormat="false" ht="14.15" hidden="false" customHeight="true" outlineLevel="0" collapsed="false">
      <c r="A1443" s="109"/>
      <c r="B1443" s="110" t="s">
        <v>231</v>
      </c>
      <c r="C1443" s="109" t="s">
        <v>232</v>
      </c>
      <c r="D1443" s="109" t="s">
        <v>233</v>
      </c>
      <c r="E1443" s="109" t="s">
        <v>234</v>
      </c>
      <c r="F1443" s="109"/>
      <c r="G1443" s="111" t="s">
        <v>235</v>
      </c>
      <c r="H1443" s="110" t="s">
        <v>236</v>
      </c>
      <c r="I1443" s="110" t="s">
        <v>237</v>
      </c>
      <c r="J1443" s="110" t="s">
        <v>238</v>
      </c>
    </row>
    <row r="1444" customFormat="false" ht="23.85" hidden="false" customHeight="true" outlineLevel="0" collapsed="false">
      <c r="A1444" s="79" t="s">
        <v>239</v>
      </c>
      <c r="B1444" s="81" t="s">
        <v>528</v>
      </c>
      <c r="C1444" s="79" t="s">
        <v>62</v>
      </c>
      <c r="D1444" s="79" t="s">
        <v>529</v>
      </c>
      <c r="E1444" s="79" t="s">
        <v>306</v>
      </c>
      <c r="F1444" s="79"/>
      <c r="G1444" s="80" t="s">
        <v>527</v>
      </c>
      <c r="H1444" s="112" t="n">
        <v>1</v>
      </c>
      <c r="I1444" s="82" t="n">
        <v>13.27</v>
      </c>
      <c r="J1444" s="82" t="n">
        <v>13.27</v>
      </c>
    </row>
    <row r="1445" customFormat="false" ht="46.25" hidden="false" customHeight="true" outlineLevel="0" collapsed="false">
      <c r="A1445" s="113" t="s">
        <v>241</v>
      </c>
      <c r="B1445" s="114" t="s">
        <v>676</v>
      </c>
      <c r="C1445" s="113" t="s">
        <v>67</v>
      </c>
      <c r="D1445" s="113" t="s">
        <v>677</v>
      </c>
      <c r="E1445" s="113" t="s">
        <v>287</v>
      </c>
      <c r="F1445" s="113"/>
      <c r="G1445" s="115" t="s">
        <v>288</v>
      </c>
      <c r="H1445" s="116" t="n">
        <v>0.0402</v>
      </c>
      <c r="I1445" s="117" t="n">
        <v>330.14</v>
      </c>
      <c r="J1445" s="117" t="n">
        <v>13.27</v>
      </c>
    </row>
    <row r="1446" customFormat="false" ht="12.8" hidden="false" customHeight="false" outlineLevel="0" collapsed="false">
      <c r="A1446" s="123"/>
      <c r="B1446" s="123"/>
      <c r="C1446" s="123"/>
      <c r="D1446" s="123"/>
      <c r="E1446" s="123" t="s">
        <v>257</v>
      </c>
      <c r="F1446" s="124" t="n">
        <v>0.97</v>
      </c>
      <c r="G1446" s="123" t="s">
        <v>258</v>
      </c>
      <c r="H1446" s="124" t="n">
        <v>0</v>
      </c>
      <c r="I1446" s="123" t="s">
        <v>259</v>
      </c>
      <c r="J1446" s="124" t="n">
        <v>0.97</v>
      </c>
    </row>
    <row r="1447" customFormat="false" ht="12.8" hidden="false" customHeight="true" outlineLevel="0" collapsed="false">
      <c r="A1447" s="123"/>
      <c r="B1447" s="123"/>
      <c r="C1447" s="123"/>
      <c r="D1447" s="123"/>
      <c r="E1447" s="123" t="s">
        <v>260</v>
      </c>
      <c r="F1447" s="124" t="n">
        <v>3.01</v>
      </c>
      <c r="G1447" s="123"/>
      <c r="H1447" s="125" t="s">
        <v>261</v>
      </c>
      <c r="I1447" s="125"/>
      <c r="J1447" s="124" t="n">
        <v>16.28</v>
      </c>
    </row>
    <row r="1448" customFormat="false" ht="12.8" hidden="false" customHeight="true" outlineLevel="0" collapsed="false">
      <c r="A1448" s="126" t="s">
        <v>262</v>
      </c>
      <c r="B1448" s="126"/>
      <c r="C1448" s="126"/>
      <c r="D1448" s="126"/>
      <c r="E1448" s="126"/>
      <c r="F1448" s="126"/>
      <c r="G1448" s="126"/>
      <c r="H1448" s="126"/>
      <c r="I1448" s="126"/>
      <c r="J1448" s="126"/>
    </row>
    <row r="1449" customFormat="false" ht="12.8" hidden="false" customHeight="true" outlineLevel="0" collapsed="false">
      <c r="A1449" s="127" t="s">
        <v>913</v>
      </c>
      <c r="B1449" s="127"/>
      <c r="C1449" s="127"/>
      <c r="D1449" s="127"/>
      <c r="E1449" s="127"/>
      <c r="F1449" s="127"/>
      <c r="G1449" s="127"/>
      <c r="H1449" s="127"/>
      <c r="I1449" s="127"/>
      <c r="J1449" s="127"/>
    </row>
    <row r="1450" customFormat="false" ht="12.8" hidden="false" customHeight="false" outlineLevel="0" collapsed="false">
      <c r="A1450" s="128"/>
      <c r="B1450" s="128"/>
      <c r="C1450" s="128"/>
      <c r="D1450" s="128"/>
      <c r="E1450" s="128"/>
      <c r="F1450" s="128"/>
      <c r="G1450" s="128"/>
      <c r="H1450" s="128"/>
      <c r="I1450" s="128"/>
      <c r="J1450" s="128"/>
    </row>
    <row r="1451" customFormat="false" ht="14.15" hidden="false" customHeight="true" outlineLevel="0" collapsed="false">
      <c r="A1451" s="109"/>
      <c r="B1451" s="110" t="s">
        <v>231</v>
      </c>
      <c r="C1451" s="109" t="s">
        <v>232</v>
      </c>
      <c r="D1451" s="109" t="s">
        <v>233</v>
      </c>
      <c r="E1451" s="109" t="s">
        <v>234</v>
      </c>
      <c r="F1451" s="109"/>
      <c r="G1451" s="111" t="s">
        <v>235</v>
      </c>
      <c r="H1451" s="110" t="s">
        <v>236</v>
      </c>
      <c r="I1451" s="110" t="s">
        <v>237</v>
      </c>
      <c r="J1451" s="110" t="s">
        <v>238</v>
      </c>
    </row>
    <row r="1452" customFormat="false" ht="23.85" hidden="false" customHeight="true" outlineLevel="0" collapsed="false">
      <c r="A1452" s="79" t="s">
        <v>239</v>
      </c>
      <c r="B1452" s="81" t="s">
        <v>532</v>
      </c>
      <c r="C1452" s="79" t="s">
        <v>62</v>
      </c>
      <c r="D1452" s="79" t="s">
        <v>533</v>
      </c>
      <c r="E1452" s="79" t="s">
        <v>306</v>
      </c>
      <c r="F1452" s="79"/>
      <c r="G1452" s="80" t="s">
        <v>527</v>
      </c>
      <c r="H1452" s="112" t="n">
        <v>1</v>
      </c>
      <c r="I1452" s="82" t="n">
        <v>13.27</v>
      </c>
      <c r="J1452" s="82" t="n">
        <v>13.27</v>
      </c>
    </row>
    <row r="1453" customFormat="false" ht="46.25" hidden="false" customHeight="true" outlineLevel="0" collapsed="false">
      <c r="A1453" s="113" t="s">
        <v>241</v>
      </c>
      <c r="B1453" s="114" t="s">
        <v>676</v>
      </c>
      <c r="C1453" s="113" t="s">
        <v>67</v>
      </c>
      <c r="D1453" s="113" t="s">
        <v>677</v>
      </c>
      <c r="E1453" s="113" t="s">
        <v>287</v>
      </c>
      <c r="F1453" s="113"/>
      <c r="G1453" s="115" t="s">
        <v>288</v>
      </c>
      <c r="H1453" s="116" t="n">
        <v>0.0402</v>
      </c>
      <c r="I1453" s="117" t="n">
        <v>330.14</v>
      </c>
      <c r="J1453" s="117" t="n">
        <v>13.27</v>
      </c>
    </row>
    <row r="1454" customFormat="false" ht="12.8" hidden="false" customHeight="false" outlineLevel="0" collapsed="false">
      <c r="A1454" s="123"/>
      <c r="B1454" s="123"/>
      <c r="C1454" s="123"/>
      <c r="D1454" s="123"/>
      <c r="E1454" s="123" t="s">
        <v>257</v>
      </c>
      <c r="F1454" s="124" t="n">
        <v>0.97</v>
      </c>
      <c r="G1454" s="123" t="s">
        <v>258</v>
      </c>
      <c r="H1454" s="124" t="n">
        <v>0</v>
      </c>
      <c r="I1454" s="123" t="s">
        <v>259</v>
      </c>
      <c r="J1454" s="124" t="n">
        <v>0.97</v>
      </c>
    </row>
    <row r="1455" customFormat="false" ht="12.8" hidden="false" customHeight="true" outlineLevel="0" collapsed="false">
      <c r="A1455" s="123"/>
      <c r="B1455" s="123"/>
      <c r="C1455" s="123"/>
      <c r="D1455" s="123"/>
      <c r="E1455" s="123" t="s">
        <v>260</v>
      </c>
      <c r="F1455" s="124" t="n">
        <v>3.01</v>
      </c>
      <c r="G1455" s="123"/>
      <c r="H1455" s="125" t="s">
        <v>261</v>
      </c>
      <c r="I1455" s="125"/>
      <c r="J1455" s="124" t="n">
        <v>16.28</v>
      </c>
    </row>
    <row r="1456" customFormat="false" ht="12.8" hidden="false" customHeight="true" outlineLevel="0" collapsed="false">
      <c r="A1456" s="126" t="s">
        <v>262</v>
      </c>
      <c r="B1456" s="126"/>
      <c r="C1456" s="126"/>
      <c r="D1456" s="126"/>
      <c r="E1456" s="126"/>
      <c r="F1456" s="126"/>
      <c r="G1456" s="126"/>
      <c r="H1456" s="126"/>
      <c r="I1456" s="126"/>
      <c r="J1456" s="126"/>
    </row>
    <row r="1457" customFormat="false" ht="12.8" hidden="false" customHeight="true" outlineLevel="0" collapsed="false">
      <c r="A1457" s="127" t="s">
        <v>914</v>
      </c>
      <c r="B1457" s="127"/>
      <c r="C1457" s="127"/>
      <c r="D1457" s="127"/>
      <c r="E1457" s="127"/>
      <c r="F1457" s="127"/>
      <c r="G1457" s="127"/>
      <c r="H1457" s="127"/>
      <c r="I1457" s="127"/>
      <c r="J1457" s="127"/>
    </row>
    <row r="1458" customFormat="false" ht="12.8" hidden="false" customHeight="false" outlineLevel="0" collapsed="false">
      <c r="A1458" s="128"/>
      <c r="B1458" s="128"/>
      <c r="C1458" s="128"/>
      <c r="D1458" s="128"/>
      <c r="E1458" s="128"/>
      <c r="F1458" s="128"/>
      <c r="G1458" s="128"/>
      <c r="H1458" s="128"/>
      <c r="I1458" s="128"/>
      <c r="J1458" s="128"/>
    </row>
    <row r="1459" customFormat="false" ht="14.15" hidden="false" customHeight="true" outlineLevel="0" collapsed="false">
      <c r="A1459" s="109"/>
      <c r="B1459" s="110" t="s">
        <v>231</v>
      </c>
      <c r="C1459" s="109" t="s">
        <v>232</v>
      </c>
      <c r="D1459" s="109" t="s">
        <v>233</v>
      </c>
      <c r="E1459" s="109" t="s">
        <v>234</v>
      </c>
      <c r="F1459" s="109"/>
      <c r="G1459" s="111" t="s">
        <v>235</v>
      </c>
      <c r="H1459" s="110" t="s">
        <v>236</v>
      </c>
      <c r="I1459" s="110" t="s">
        <v>237</v>
      </c>
      <c r="J1459" s="110" t="s">
        <v>238</v>
      </c>
    </row>
    <row r="1460" customFormat="false" ht="23.85" hidden="false" customHeight="true" outlineLevel="0" collapsed="false">
      <c r="A1460" s="79" t="s">
        <v>239</v>
      </c>
      <c r="B1460" s="81" t="s">
        <v>530</v>
      </c>
      <c r="C1460" s="79" t="s">
        <v>62</v>
      </c>
      <c r="D1460" s="79" t="s">
        <v>531</v>
      </c>
      <c r="E1460" s="79" t="s">
        <v>240</v>
      </c>
      <c r="F1460" s="79"/>
      <c r="G1460" s="80" t="s">
        <v>527</v>
      </c>
      <c r="H1460" s="112" t="n">
        <v>1</v>
      </c>
      <c r="I1460" s="82" t="n">
        <v>12.69</v>
      </c>
      <c r="J1460" s="82" t="n">
        <v>12.69</v>
      </c>
    </row>
    <row r="1461" customFormat="false" ht="23.85" hidden="false" customHeight="true" outlineLevel="0" collapsed="false">
      <c r="A1461" s="118" t="s">
        <v>248</v>
      </c>
      <c r="B1461" s="119" t="s">
        <v>915</v>
      </c>
      <c r="C1461" s="118" t="s">
        <v>295</v>
      </c>
      <c r="D1461" s="118" t="s">
        <v>916</v>
      </c>
      <c r="E1461" s="118" t="s">
        <v>297</v>
      </c>
      <c r="F1461" s="118"/>
      <c r="G1461" s="120" t="s">
        <v>245</v>
      </c>
      <c r="H1461" s="121" t="n">
        <v>0.0402</v>
      </c>
      <c r="I1461" s="122" t="n">
        <v>315.7628</v>
      </c>
      <c r="J1461" s="122" t="n">
        <v>12.6936646</v>
      </c>
    </row>
    <row r="1462" customFormat="false" ht="12.8" hidden="false" customHeight="false" outlineLevel="0" collapsed="false">
      <c r="A1462" s="123"/>
      <c r="B1462" s="123"/>
      <c r="C1462" s="123"/>
      <c r="D1462" s="123"/>
      <c r="E1462" s="123" t="s">
        <v>257</v>
      </c>
      <c r="F1462" s="124" t="n">
        <v>0</v>
      </c>
      <c r="G1462" s="123" t="s">
        <v>258</v>
      </c>
      <c r="H1462" s="124" t="n">
        <v>0</v>
      </c>
      <c r="I1462" s="123" t="s">
        <v>259</v>
      </c>
      <c r="J1462" s="124" t="n">
        <v>0</v>
      </c>
    </row>
    <row r="1463" customFormat="false" ht="12.8" hidden="false" customHeight="true" outlineLevel="0" collapsed="false">
      <c r="A1463" s="123"/>
      <c r="B1463" s="123"/>
      <c r="C1463" s="123"/>
      <c r="D1463" s="123"/>
      <c r="E1463" s="123" t="s">
        <v>260</v>
      </c>
      <c r="F1463" s="124" t="n">
        <v>2.88</v>
      </c>
      <c r="G1463" s="123"/>
      <c r="H1463" s="125" t="s">
        <v>261</v>
      </c>
      <c r="I1463" s="125"/>
      <c r="J1463" s="124" t="n">
        <v>15.57</v>
      </c>
    </row>
    <row r="1464" customFormat="false" ht="12.8" hidden="false" customHeight="true" outlineLevel="0" collapsed="false">
      <c r="A1464" s="126" t="s">
        <v>262</v>
      </c>
      <c r="B1464" s="126"/>
      <c r="C1464" s="126"/>
      <c r="D1464" s="126"/>
      <c r="E1464" s="126"/>
      <c r="F1464" s="126"/>
      <c r="G1464" s="126"/>
      <c r="H1464" s="126"/>
      <c r="I1464" s="126"/>
      <c r="J1464" s="126"/>
    </row>
    <row r="1465" customFormat="false" ht="12.8" hidden="false" customHeight="true" outlineLevel="0" collapsed="false">
      <c r="A1465" s="127" t="s">
        <v>917</v>
      </c>
      <c r="B1465" s="127"/>
      <c r="C1465" s="127"/>
      <c r="D1465" s="127"/>
      <c r="E1465" s="127"/>
      <c r="F1465" s="127"/>
      <c r="G1465" s="127"/>
      <c r="H1465" s="127"/>
      <c r="I1465" s="127"/>
      <c r="J1465" s="127"/>
    </row>
    <row r="1466" customFormat="false" ht="12.8" hidden="false" customHeight="false" outlineLevel="0" collapsed="false">
      <c r="A1466" s="128"/>
      <c r="B1466" s="128"/>
      <c r="C1466" s="128"/>
      <c r="D1466" s="128"/>
      <c r="E1466" s="128"/>
      <c r="F1466" s="128"/>
      <c r="G1466" s="128"/>
      <c r="H1466" s="128"/>
      <c r="I1466" s="128"/>
      <c r="J1466" s="128"/>
    </row>
    <row r="1467" customFormat="false" ht="14.15" hidden="false" customHeight="true" outlineLevel="0" collapsed="false">
      <c r="A1467" s="109"/>
      <c r="B1467" s="110" t="s">
        <v>231</v>
      </c>
      <c r="C1467" s="109" t="s">
        <v>232</v>
      </c>
      <c r="D1467" s="109" t="s">
        <v>233</v>
      </c>
      <c r="E1467" s="109" t="s">
        <v>234</v>
      </c>
      <c r="F1467" s="109"/>
      <c r="G1467" s="111" t="s">
        <v>235</v>
      </c>
      <c r="H1467" s="110" t="s">
        <v>236</v>
      </c>
      <c r="I1467" s="110" t="s">
        <v>237</v>
      </c>
      <c r="J1467" s="110" t="s">
        <v>238</v>
      </c>
    </row>
    <row r="1468" customFormat="false" ht="23.85" hidden="false" customHeight="true" outlineLevel="0" collapsed="false">
      <c r="A1468" s="79" t="s">
        <v>239</v>
      </c>
      <c r="B1468" s="81" t="s">
        <v>536</v>
      </c>
      <c r="C1468" s="79" t="s">
        <v>62</v>
      </c>
      <c r="D1468" s="79" t="s">
        <v>537</v>
      </c>
      <c r="E1468" s="79" t="s">
        <v>306</v>
      </c>
      <c r="F1468" s="79"/>
      <c r="G1468" s="80" t="s">
        <v>527</v>
      </c>
      <c r="H1468" s="112" t="n">
        <v>1</v>
      </c>
      <c r="I1468" s="82" t="n">
        <v>11.12</v>
      </c>
      <c r="J1468" s="82" t="n">
        <v>11.12</v>
      </c>
    </row>
    <row r="1469" customFormat="false" ht="46.25" hidden="false" customHeight="true" outlineLevel="0" collapsed="false">
      <c r="A1469" s="113" t="s">
        <v>241</v>
      </c>
      <c r="B1469" s="114" t="s">
        <v>514</v>
      </c>
      <c r="C1469" s="113" t="s">
        <v>67</v>
      </c>
      <c r="D1469" s="113" t="s">
        <v>515</v>
      </c>
      <c r="E1469" s="113" t="s">
        <v>287</v>
      </c>
      <c r="F1469" s="113"/>
      <c r="G1469" s="115" t="s">
        <v>288</v>
      </c>
      <c r="H1469" s="116" t="n">
        <v>0.0402</v>
      </c>
      <c r="I1469" s="117" t="n">
        <v>276.63</v>
      </c>
      <c r="J1469" s="117" t="n">
        <v>11.12</v>
      </c>
    </row>
    <row r="1470" customFormat="false" ht="12.8" hidden="false" customHeight="false" outlineLevel="0" collapsed="false">
      <c r="A1470" s="123"/>
      <c r="B1470" s="123"/>
      <c r="C1470" s="123"/>
      <c r="D1470" s="123"/>
      <c r="E1470" s="123" t="s">
        <v>257</v>
      </c>
      <c r="F1470" s="124" t="n">
        <v>1.06</v>
      </c>
      <c r="G1470" s="123" t="s">
        <v>258</v>
      </c>
      <c r="H1470" s="124" t="n">
        <v>0</v>
      </c>
      <c r="I1470" s="123" t="s">
        <v>259</v>
      </c>
      <c r="J1470" s="124" t="n">
        <v>1.06</v>
      </c>
    </row>
    <row r="1471" customFormat="false" ht="12.8" hidden="false" customHeight="true" outlineLevel="0" collapsed="false">
      <c r="A1471" s="123"/>
      <c r="B1471" s="123"/>
      <c r="C1471" s="123"/>
      <c r="D1471" s="123"/>
      <c r="E1471" s="123" t="s">
        <v>260</v>
      </c>
      <c r="F1471" s="124" t="n">
        <v>2.52</v>
      </c>
      <c r="G1471" s="123"/>
      <c r="H1471" s="125" t="s">
        <v>261</v>
      </c>
      <c r="I1471" s="125"/>
      <c r="J1471" s="124" t="n">
        <v>13.64</v>
      </c>
    </row>
    <row r="1472" customFormat="false" ht="12.8" hidden="false" customHeight="true" outlineLevel="0" collapsed="false">
      <c r="A1472" s="126" t="s">
        <v>262</v>
      </c>
      <c r="B1472" s="126"/>
      <c r="C1472" s="126"/>
      <c r="D1472" s="126"/>
      <c r="E1472" s="126"/>
      <c r="F1472" s="126"/>
      <c r="G1472" s="126"/>
      <c r="H1472" s="126"/>
      <c r="I1472" s="126"/>
      <c r="J1472" s="126"/>
    </row>
    <row r="1473" customFormat="false" ht="12.8" hidden="false" customHeight="true" outlineLevel="0" collapsed="false">
      <c r="A1473" s="127" t="s">
        <v>918</v>
      </c>
      <c r="B1473" s="127"/>
      <c r="C1473" s="127"/>
      <c r="D1473" s="127"/>
      <c r="E1473" s="127"/>
      <c r="F1473" s="127"/>
      <c r="G1473" s="127"/>
      <c r="H1473" s="127"/>
      <c r="I1473" s="127"/>
      <c r="J1473" s="127"/>
    </row>
    <row r="1474" customFormat="false" ht="12.8" hidden="false" customHeight="false" outlineLevel="0" collapsed="false">
      <c r="A1474" s="128"/>
      <c r="B1474" s="128"/>
      <c r="C1474" s="128"/>
      <c r="D1474" s="128"/>
      <c r="E1474" s="128"/>
      <c r="F1474" s="128"/>
      <c r="G1474" s="128"/>
      <c r="H1474" s="128"/>
      <c r="I1474" s="128"/>
      <c r="J1474" s="128"/>
    </row>
    <row r="1475" customFormat="false" ht="14.15" hidden="false" customHeight="true" outlineLevel="0" collapsed="false">
      <c r="A1475" s="109"/>
      <c r="B1475" s="110" t="s">
        <v>231</v>
      </c>
      <c r="C1475" s="109" t="s">
        <v>232</v>
      </c>
      <c r="D1475" s="109" t="s">
        <v>233</v>
      </c>
      <c r="E1475" s="109" t="s">
        <v>234</v>
      </c>
      <c r="F1475" s="109"/>
      <c r="G1475" s="111" t="s">
        <v>235</v>
      </c>
      <c r="H1475" s="110" t="s">
        <v>236</v>
      </c>
      <c r="I1475" s="110" t="s">
        <v>237</v>
      </c>
      <c r="J1475" s="110" t="s">
        <v>238</v>
      </c>
    </row>
    <row r="1476" customFormat="false" ht="23.85" hidden="false" customHeight="true" outlineLevel="0" collapsed="false">
      <c r="A1476" s="79" t="s">
        <v>239</v>
      </c>
      <c r="B1476" s="81" t="s">
        <v>445</v>
      </c>
      <c r="C1476" s="79" t="s">
        <v>67</v>
      </c>
      <c r="D1476" s="79" t="s">
        <v>446</v>
      </c>
      <c r="E1476" s="79" t="s">
        <v>244</v>
      </c>
      <c r="F1476" s="79"/>
      <c r="G1476" s="80" t="s">
        <v>245</v>
      </c>
      <c r="H1476" s="112" t="n">
        <v>1</v>
      </c>
      <c r="I1476" s="82" t="n">
        <v>29.28</v>
      </c>
      <c r="J1476" s="82" t="n">
        <v>29.28</v>
      </c>
    </row>
    <row r="1477" customFormat="false" ht="23.85" hidden="false" customHeight="true" outlineLevel="0" collapsed="false">
      <c r="A1477" s="113" t="s">
        <v>241</v>
      </c>
      <c r="B1477" s="114" t="s">
        <v>798</v>
      </c>
      <c r="C1477" s="113" t="s">
        <v>67</v>
      </c>
      <c r="D1477" s="113" t="s">
        <v>799</v>
      </c>
      <c r="E1477" s="113" t="s">
        <v>244</v>
      </c>
      <c r="F1477" s="113"/>
      <c r="G1477" s="115" t="s">
        <v>245</v>
      </c>
      <c r="H1477" s="116" t="n">
        <v>1</v>
      </c>
      <c r="I1477" s="117" t="n">
        <v>0.34</v>
      </c>
      <c r="J1477" s="117" t="n">
        <v>0.34</v>
      </c>
    </row>
    <row r="1478" customFormat="false" ht="23.85" hidden="false" customHeight="false" outlineLevel="0" collapsed="false">
      <c r="A1478" s="118" t="s">
        <v>248</v>
      </c>
      <c r="B1478" s="119" t="s">
        <v>573</v>
      </c>
      <c r="C1478" s="118" t="s">
        <v>67</v>
      </c>
      <c r="D1478" s="118" t="s">
        <v>574</v>
      </c>
      <c r="E1478" s="118" t="n">
        <v>0</v>
      </c>
      <c r="F1478" s="118"/>
      <c r="G1478" s="120" t="s">
        <v>245</v>
      </c>
      <c r="H1478" s="121" t="n">
        <v>1</v>
      </c>
      <c r="I1478" s="122" t="n">
        <v>0.78</v>
      </c>
      <c r="J1478" s="122" t="n">
        <v>0.78</v>
      </c>
    </row>
    <row r="1479" customFormat="false" ht="23.85" hidden="false" customHeight="false" outlineLevel="0" collapsed="false">
      <c r="A1479" s="118" t="s">
        <v>248</v>
      </c>
      <c r="B1479" s="119" t="s">
        <v>919</v>
      </c>
      <c r="C1479" s="118" t="s">
        <v>67</v>
      </c>
      <c r="D1479" s="118" t="s">
        <v>920</v>
      </c>
      <c r="E1479" s="118" t="n">
        <v>0</v>
      </c>
      <c r="F1479" s="118"/>
      <c r="G1479" s="120" t="s">
        <v>245</v>
      </c>
      <c r="H1479" s="121" t="n">
        <v>1</v>
      </c>
      <c r="I1479" s="122" t="n">
        <v>0.03</v>
      </c>
      <c r="J1479" s="122" t="n">
        <v>0.03</v>
      </c>
    </row>
    <row r="1480" customFormat="false" ht="12.8" hidden="false" customHeight="true" outlineLevel="0" collapsed="false">
      <c r="A1480" s="118" t="s">
        <v>248</v>
      </c>
      <c r="B1480" s="119" t="s">
        <v>800</v>
      </c>
      <c r="C1480" s="118" t="s">
        <v>67</v>
      </c>
      <c r="D1480" s="118" t="s">
        <v>801</v>
      </c>
      <c r="E1480" s="118" t="s">
        <v>579</v>
      </c>
      <c r="F1480" s="118"/>
      <c r="G1480" s="120" t="s">
        <v>245</v>
      </c>
      <c r="H1480" s="121" t="n">
        <v>1</v>
      </c>
      <c r="I1480" s="122" t="n">
        <v>23.69</v>
      </c>
      <c r="J1480" s="122" t="n">
        <v>23.69</v>
      </c>
    </row>
    <row r="1481" customFormat="false" ht="23.85" hidden="false" customHeight="false" outlineLevel="0" collapsed="false">
      <c r="A1481" s="118" t="s">
        <v>248</v>
      </c>
      <c r="B1481" s="119" t="s">
        <v>921</v>
      </c>
      <c r="C1481" s="118" t="s">
        <v>67</v>
      </c>
      <c r="D1481" s="118" t="s">
        <v>922</v>
      </c>
      <c r="E1481" s="118" t="n">
        <v>0</v>
      </c>
      <c r="F1481" s="118"/>
      <c r="G1481" s="120" t="s">
        <v>245</v>
      </c>
      <c r="H1481" s="121" t="n">
        <v>1</v>
      </c>
      <c r="I1481" s="122" t="n">
        <v>1.05</v>
      </c>
      <c r="J1481" s="122" t="n">
        <v>1.05</v>
      </c>
    </row>
    <row r="1482" customFormat="false" ht="23.85" hidden="false" customHeight="false" outlineLevel="0" collapsed="false">
      <c r="A1482" s="118" t="s">
        <v>248</v>
      </c>
      <c r="B1482" s="119" t="s">
        <v>580</v>
      </c>
      <c r="C1482" s="118" t="s">
        <v>67</v>
      </c>
      <c r="D1482" s="118" t="s">
        <v>581</v>
      </c>
      <c r="E1482" s="118" t="n">
        <v>0</v>
      </c>
      <c r="F1482" s="118"/>
      <c r="G1482" s="120" t="s">
        <v>245</v>
      </c>
      <c r="H1482" s="121" t="n">
        <v>1</v>
      </c>
      <c r="I1482" s="122" t="n">
        <v>1.82</v>
      </c>
      <c r="J1482" s="122" t="n">
        <v>1.82</v>
      </c>
    </row>
    <row r="1483" customFormat="false" ht="23.85" hidden="false" customHeight="false" outlineLevel="0" collapsed="false">
      <c r="A1483" s="118" t="s">
        <v>248</v>
      </c>
      <c r="B1483" s="119" t="s">
        <v>569</v>
      </c>
      <c r="C1483" s="118" t="s">
        <v>67</v>
      </c>
      <c r="D1483" s="118" t="s">
        <v>570</v>
      </c>
      <c r="E1483" s="118" t="n">
        <v>0</v>
      </c>
      <c r="F1483" s="118"/>
      <c r="G1483" s="120" t="s">
        <v>245</v>
      </c>
      <c r="H1483" s="121" t="n">
        <v>1</v>
      </c>
      <c r="I1483" s="122" t="n">
        <v>1.56</v>
      </c>
      <c r="J1483" s="122" t="n">
        <v>1.56</v>
      </c>
    </row>
    <row r="1484" customFormat="false" ht="23.85" hidden="false" customHeight="false" outlineLevel="0" collapsed="false">
      <c r="A1484" s="118" t="s">
        <v>248</v>
      </c>
      <c r="B1484" s="119" t="s">
        <v>567</v>
      </c>
      <c r="C1484" s="118" t="s">
        <v>67</v>
      </c>
      <c r="D1484" s="118" t="s">
        <v>568</v>
      </c>
      <c r="E1484" s="118" t="n">
        <v>0</v>
      </c>
      <c r="F1484" s="118"/>
      <c r="G1484" s="120" t="s">
        <v>245</v>
      </c>
      <c r="H1484" s="121" t="n">
        <v>1</v>
      </c>
      <c r="I1484" s="122" t="n">
        <v>0.01</v>
      </c>
      <c r="J1484" s="122" t="n">
        <v>0.01</v>
      </c>
    </row>
    <row r="1485" customFormat="false" ht="12.8" hidden="false" customHeight="false" outlineLevel="0" collapsed="false">
      <c r="A1485" s="123"/>
      <c r="B1485" s="123"/>
      <c r="C1485" s="123"/>
      <c r="D1485" s="123"/>
      <c r="E1485" s="123" t="s">
        <v>257</v>
      </c>
      <c r="F1485" s="124" t="n">
        <v>24.03</v>
      </c>
      <c r="G1485" s="123" t="s">
        <v>258</v>
      </c>
      <c r="H1485" s="124" t="n">
        <v>0</v>
      </c>
      <c r="I1485" s="123" t="s">
        <v>259</v>
      </c>
      <c r="J1485" s="124" t="n">
        <v>24.03</v>
      </c>
    </row>
    <row r="1486" customFormat="false" ht="12.8" hidden="false" customHeight="true" outlineLevel="0" collapsed="false">
      <c r="A1486" s="123"/>
      <c r="B1486" s="123"/>
      <c r="C1486" s="123"/>
      <c r="D1486" s="123"/>
      <c r="E1486" s="123" t="s">
        <v>260</v>
      </c>
      <c r="F1486" s="124" t="n">
        <v>6.64</v>
      </c>
      <c r="G1486" s="123"/>
      <c r="H1486" s="125" t="s">
        <v>261</v>
      </c>
      <c r="I1486" s="125"/>
      <c r="J1486" s="124" t="n">
        <v>35.92</v>
      </c>
    </row>
    <row r="1487" customFormat="false" ht="12.8" hidden="false" customHeight="false" outlineLevel="0" collapsed="false">
      <c r="A1487" s="128"/>
      <c r="B1487" s="128"/>
      <c r="C1487" s="128"/>
      <c r="D1487" s="128"/>
      <c r="E1487" s="128"/>
      <c r="F1487" s="128"/>
      <c r="G1487" s="128"/>
      <c r="H1487" s="128"/>
      <c r="I1487" s="128"/>
      <c r="J1487" s="128"/>
    </row>
    <row r="1488" customFormat="false" ht="14.15" hidden="false" customHeight="true" outlineLevel="0" collapsed="false">
      <c r="A1488" s="109"/>
      <c r="B1488" s="110" t="s">
        <v>231</v>
      </c>
      <c r="C1488" s="109" t="s">
        <v>232</v>
      </c>
      <c r="D1488" s="109" t="s">
        <v>233</v>
      </c>
      <c r="E1488" s="109" t="s">
        <v>234</v>
      </c>
      <c r="F1488" s="109"/>
      <c r="G1488" s="111" t="s">
        <v>235</v>
      </c>
      <c r="H1488" s="110" t="s">
        <v>236</v>
      </c>
      <c r="I1488" s="110" t="s">
        <v>237</v>
      </c>
      <c r="J1488" s="110" t="s">
        <v>238</v>
      </c>
    </row>
    <row r="1489" customFormat="false" ht="35.05" hidden="false" customHeight="true" outlineLevel="0" collapsed="false">
      <c r="A1489" s="79" t="s">
        <v>239</v>
      </c>
      <c r="B1489" s="81" t="s">
        <v>336</v>
      </c>
      <c r="C1489" s="79" t="s">
        <v>67</v>
      </c>
      <c r="D1489" s="79" t="s">
        <v>337</v>
      </c>
      <c r="E1489" s="79" t="s">
        <v>287</v>
      </c>
      <c r="F1489" s="79"/>
      <c r="G1489" s="80" t="s">
        <v>311</v>
      </c>
      <c r="H1489" s="112" t="n">
        <v>1</v>
      </c>
      <c r="I1489" s="82" t="n">
        <v>103.07</v>
      </c>
      <c r="J1489" s="82" t="n">
        <v>103.07</v>
      </c>
    </row>
    <row r="1490" customFormat="false" ht="46.25" hidden="false" customHeight="true" outlineLevel="0" collapsed="false">
      <c r="A1490" s="113" t="s">
        <v>241</v>
      </c>
      <c r="B1490" s="114" t="s">
        <v>923</v>
      </c>
      <c r="C1490" s="113" t="s">
        <v>67</v>
      </c>
      <c r="D1490" s="113" t="s">
        <v>924</v>
      </c>
      <c r="E1490" s="113" t="s">
        <v>627</v>
      </c>
      <c r="F1490" s="113"/>
      <c r="G1490" s="115" t="s">
        <v>245</v>
      </c>
      <c r="H1490" s="116" t="n">
        <v>1</v>
      </c>
      <c r="I1490" s="117" t="n">
        <v>47.6</v>
      </c>
      <c r="J1490" s="117" t="n">
        <v>47.6</v>
      </c>
    </row>
    <row r="1491" customFormat="false" ht="23.85" hidden="false" customHeight="true" outlineLevel="0" collapsed="false">
      <c r="A1491" s="113" t="s">
        <v>241</v>
      </c>
      <c r="B1491" s="114" t="s">
        <v>925</v>
      </c>
      <c r="C1491" s="113" t="s">
        <v>67</v>
      </c>
      <c r="D1491" s="113" t="s">
        <v>926</v>
      </c>
      <c r="E1491" s="113" t="s">
        <v>244</v>
      </c>
      <c r="F1491" s="113"/>
      <c r="G1491" s="115" t="s">
        <v>245</v>
      </c>
      <c r="H1491" s="116" t="n">
        <v>1</v>
      </c>
      <c r="I1491" s="117" t="n">
        <v>38.7</v>
      </c>
      <c r="J1491" s="117" t="n">
        <v>38.7</v>
      </c>
    </row>
    <row r="1492" customFormat="false" ht="46.25" hidden="false" customHeight="true" outlineLevel="0" collapsed="false">
      <c r="A1492" s="113" t="s">
        <v>241</v>
      </c>
      <c r="B1492" s="114" t="s">
        <v>927</v>
      </c>
      <c r="C1492" s="113" t="s">
        <v>67</v>
      </c>
      <c r="D1492" s="113" t="s">
        <v>928</v>
      </c>
      <c r="E1492" s="113" t="s">
        <v>627</v>
      </c>
      <c r="F1492" s="113"/>
      <c r="G1492" s="115" t="s">
        <v>245</v>
      </c>
      <c r="H1492" s="116" t="n">
        <v>1</v>
      </c>
      <c r="I1492" s="117" t="n">
        <v>16.77</v>
      </c>
      <c r="J1492" s="117" t="n">
        <v>16.77</v>
      </c>
    </row>
    <row r="1493" customFormat="false" ht="12.8" hidden="false" customHeight="false" outlineLevel="0" collapsed="false">
      <c r="A1493" s="123"/>
      <c r="B1493" s="123"/>
      <c r="C1493" s="123"/>
      <c r="D1493" s="123"/>
      <c r="E1493" s="123" t="s">
        <v>257</v>
      </c>
      <c r="F1493" s="124" t="n">
        <v>33.45</v>
      </c>
      <c r="G1493" s="123" t="s">
        <v>258</v>
      </c>
      <c r="H1493" s="124" t="n">
        <v>0</v>
      </c>
      <c r="I1493" s="123" t="s">
        <v>259</v>
      </c>
      <c r="J1493" s="124" t="n">
        <v>33.45</v>
      </c>
    </row>
    <row r="1494" customFormat="false" ht="12.8" hidden="false" customHeight="true" outlineLevel="0" collapsed="false">
      <c r="A1494" s="123"/>
      <c r="B1494" s="123"/>
      <c r="C1494" s="123"/>
      <c r="D1494" s="123"/>
      <c r="E1494" s="123" t="s">
        <v>260</v>
      </c>
      <c r="F1494" s="124" t="n">
        <v>23.38</v>
      </c>
      <c r="G1494" s="123"/>
      <c r="H1494" s="125" t="s">
        <v>261</v>
      </c>
      <c r="I1494" s="125"/>
      <c r="J1494" s="124" t="n">
        <v>126.45</v>
      </c>
    </row>
    <row r="1495" customFormat="false" ht="12.8" hidden="false" customHeight="false" outlineLevel="0" collapsed="false">
      <c r="A1495" s="128"/>
      <c r="B1495" s="128"/>
      <c r="C1495" s="128"/>
      <c r="D1495" s="128"/>
      <c r="E1495" s="128"/>
      <c r="F1495" s="128"/>
      <c r="G1495" s="128"/>
      <c r="H1495" s="128"/>
      <c r="I1495" s="128"/>
      <c r="J1495" s="128"/>
    </row>
    <row r="1496" customFormat="false" ht="14.15" hidden="false" customHeight="true" outlineLevel="0" collapsed="false">
      <c r="A1496" s="109"/>
      <c r="B1496" s="110" t="s">
        <v>231</v>
      </c>
      <c r="C1496" s="109" t="s">
        <v>232</v>
      </c>
      <c r="D1496" s="109" t="s">
        <v>233</v>
      </c>
      <c r="E1496" s="109" t="s">
        <v>234</v>
      </c>
      <c r="F1496" s="109"/>
      <c r="G1496" s="111" t="s">
        <v>235</v>
      </c>
      <c r="H1496" s="110" t="s">
        <v>236</v>
      </c>
      <c r="I1496" s="110" t="s">
        <v>237</v>
      </c>
      <c r="J1496" s="110" t="s">
        <v>238</v>
      </c>
    </row>
    <row r="1497" customFormat="false" ht="35.05" hidden="false" customHeight="true" outlineLevel="0" collapsed="false">
      <c r="A1497" s="79" t="s">
        <v>239</v>
      </c>
      <c r="B1497" s="81" t="s">
        <v>326</v>
      </c>
      <c r="C1497" s="79" t="s">
        <v>67</v>
      </c>
      <c r="D1497" s="79" t="s">
        <v>327</v>
      </c>
      <c r="E1497" s="79" t="s">
        <v>287</v>
      </c>
      <c r="F1497" s="79"/>
      <c r="G1497" s="80" t="s">
        <v>288</v>
      </c>
      <c r="H1497" s="112" t="n">
        <v>1</v>
      </c>
      <c r="I1497" s="82" t="n">
        <v>261.14</v>
      </c>
      <c r="J1497" s="82" t="n">
        <v>261.14</v>
      </c>
    </row>
    <row r="1498" customFormat="false" ht="23.85" hidden="false" customHeight="true" outlineLevel="0" collapsed="false">
      <c r="A1498" s="113" t="s">
        <v>241</v>
      </c>
      <c r="B1498" s="114" t="s">
        <v>925</v>
      </c>
      <c r="C1498" s="113" t="s">
        <v>67</v>
      </c>
      <c r="D1498" s="113" t="s">
        <v>926</v>
      </c>
      <c r="E1498" s="113" t="s">
        <v>244</v>
      </c>
      <c r="F1498" s="113"/>
      <c r="G1498" s="115" t="s">
        <v>245</v>
      </c>
      <c r="H1498" s="116" t="n">
        <v>1</v>
      </c>
      <c r="I1498" s="117" t="n">
        <v>38.7</v>
      </c>
      <c r="J1498" s="117" t="n">
        <v>38.7</v>
      </c>
    </row>
    <row r="1499" customFormat="false" ht="46.25" hidden="false" customHeight="true" outlineLevel="0" collapsed="false">
      <c r="A1499" s="113" t="s">
        <v>241</v>
      </c>
      <c r="B1499" s="114" t="s">
        <v>927</v>
      </c>
      <c r="C1499" s="113" t="s">
        <v>67</v>
      </c>
      <c r="D1499" s="113" t="s">
        <v>928</v>
      </c>
      <c r="E1499" s="113" t="s">
        <v>627</v>
      </c>
      <c r="F1499" s="113"/>
      <c r="G1499" s="115" t="s">
        <v>245</v>
      </c>
      <c r="H1499" s="116" t="n">
        <v>1</v>
      </c>
      <c r="I1499" s="117" t="n">
        <v>16.77</v>
      </c>
      <c r="J1499" s="117" t="n">
        <v>16.77</v>
      </c>
    </row>
    <row r="1500" customFormat="false" ht="46.25" hidden="false" customHeight="true" outlineLevel="0" collapsed="false">
      <c r="A1500" s="113" t="s">
        <v>241</v>
      </c>
      <c r="B1500" s="114" t="s">
        <v>929</v>
      </c>
      <c r="C1500" s="113" t="s">
        <v>67</v>
      </c>
      <c r="D1500" s="113" t="s">
        <v>930</v>
      </c>
      <c r="E1500" s="113" t="s">
        <v>627</v>
      </c>
      <c r="F1500" s="113"/>
      <c r="G1500" s="115" t="s">
        <v>245</v>
      </c>
      <c r="H1500" s="116" t="n">
        <v>1</v>
      </c>
      <c r="I1500" s="117" t="n">
        <v>81.56</v>
      </c>
      <c r="J1500" s="117" t="n">
        <v>81.56</v>
      </c>
    </row>
    <row r="1501" customFormat="false" ht="46.25" hidden="false" customHeight="true" outlineLevel="0" collapsed="false">
      <c r="A1501" s="113" t="s">
        <v>241</v>
      </c>
      <c r="B1501" s="114" t="s">
        <v>931</v>
      </c>
      <c r="C1501" s="113" t="s">
        <v>67</v>
      </c>
      <c r="D1501" s="113" t="s">
        <v>932</v>
      </c>
      <c r="E1501" s="113" t="s">
        <v>627</v>
      </c>
      <c r="F1501" s="113"/>
      <c r="G1501" s="115" t="s">
        <v>245</v>
      </c>
      <c r="H1501" s="116" t="n">
        <v>1</v>
      </c>
      <c r="I1501" s="117" t="n">
        <v>76.51</v>
      </c>
      <c r="J1501" s="117" t="n">
        <v>76.51</v>
      </c>
    </row>
    <row r="1502" customFormat="false" ht="46.25" hidden="false" customHeight="true" outlineLevel="0" collapsed="false">
      <c r="A1502" s="113" t="s">
        <v>241</v>
      </c>
      <c r="B1502" s="114" t="s">
        <v>923</v>
      </c>
      <c r="C1502" s="113" t="s">
        <v>67</v>
      </c>
      <c r="D1502" s="113" t="s">
        <v>924</v>
      </c>
      <c r="E1502" s="113" t="s">
        <v>627</v>
      </c>
      <c r="F1502" s="113"/>
      <c r="G1502" s="115" t="s">
        <v>245</v>
      </c>
      <c r="H1502" s="116" t="n">
        <v>1</v>
      </c>
      <c r="I1502" s="117" t="n">
        <v>47.6</v>
      </c>
      <c r="J1502" s="117" t="n">
        <v>47.6</v>
      </c>
    </row>
    <row r="1503" customFormat="false" ht="12.8" hidden="false" customHeight="false" outlineLevel="0" collapsed="false">
      <c r="A1503" s="123"/>
      <c r="B1503" s="123"/>
      <c r="C1503" s="123"/>
      <c r="D1503" s="123"/>
      <c r="E1503" s="123" t="s">
        <v>257</v>
      </c>
      <c r="F1503" s="124" t="n">
        <v>33.45</v>
      </c>
      <c r="G1503" s="123" t="s">
        <v>258</v>
      </c>
      <c r="H1503" s="124" t="n">
        <v>0</v>
      </c>
      <c r="I1503" s="123" t="s">
        <v>259</v>
      </c>
      <c r="J1503" s="124" t="n">
        <v>33.45</v>
      </c>
    </row>
    <row r="1504" customFormat="false" ht="12.8" hidden="false" customHeight="true" outlineLevel="0" collapsed="false">
      <c r="A1504" s="123"/>
      <c r="B1504" s="123"/>
      <c r="C1504" s="123"/>
      <c r="D1504" s="123"/>
      <c r="E1504" s="123" t="s">
        <v>260</v>
      </c>
      <c r="F1504" s="124" t="n">
        <v>59.23</v>
      </c>
      <c r="G1504" s="123"/>
      <c r="H1504" s="125" t="s">
        <v>261</v>
      </c>
      <c r="I1504" s="125"/>
      <c r="J1504" s="124" t="n">
        <v>320.37</v>
      </c>
    </row>
    <row r="1505" customFormat="false" ht="12.8" hidden="false" customHeight="false" outlineLevel="0" collapsed="false">
      <c r="A1505" s="128"/>
      <c r="B1505" s="128"/>
      <c r="C1505" s="128"/>
      <c r="D1505" s="128"/>
      <c r="E1505" s="128"/>
      <c r="F1505" s="128"/>
      <c r="G1505" s="128"/>
      <c r="H1505" s="128"/>
      <c r="I1505" s="128"/>
      <c r="J1505" s="128"/>
    </row>
    <row r="1506" customFormat="false" ht="14.15" hidden="false" customHeight="true" outlineLevel="0" collapsed="false">
      <c r="A1506" s="109"/>
      <c r="B1506" s="110" t="s">
        <v>231</v>
      </c>
      <c r="C1506" s="109" t="s">
        <v>232</v>
      </c>
      <c r="D1506" s="109" t="s">
        <v>233</v>
      </c>
      <c r="E1506" s="109" t="s">
        <v>234</v>
      </c>
      <c r="F1506" s="109"/>
      <c r="G1506" s="111" t="s">
        <v>235</v>
      </c>
      <c r="H1506" s="110" t="s">
        <v>236</v>
      </c>
      <c r="I1506" s="110" t="s">
        <v>237</v>
      </c>
      <c r="J1506" s="110" t="s">
        <v>238</v>
      </c>
    </row>
    <row r="1507" customFormat="false" ht="46.25" hidden="false" customHeight="true" outlineLevel="0" collapsed="false">
      <c r="A1507" s="79" t="s">
        <v>239</v>
      </c>
      <c r="B1507" s="81" t="s">
        <v>923</v>
      </c>
      <c r="C1507" s="79" t="s">
        <v>67</v>
      </c>
      <c r="D1507" s="79" t="s">
        <v>924</v>
      </c>
      <c r="E1507" s="79" t="s">
        <v>627</v>
      </c>
      <c r="F1507" s="79"/>
      <c r="G1507" s="80" t="s">
        <v>245</v>
      </c>
      <c r="H1507" s="112" t="n">
        <v>1</v>
      </c>
      <c r="I1507" s="82" t="n">
        <v>47.6</v>
      </c>
      <c r="J1507" s="82" t="n">
        <v>47.6</v>
      </c>
    </row>
    <row r="1508" customFormat="false" ht="23.85" hidden="false" customHeight="true" outlineLevel="0" collapsed="false">
      <c r="A1508" s="118" t="s">
        <v>248</v>
      </c>
      <c r="B1508" s="119" t="s">
        <v>933</v>
      </c>
      <c r="C1508" s="118" t="s">
        <v>67</v>
      </c>
      <c r="D1508" s="118" t="s">
        <v>934</v>
      </c>
      <c r="E1508" s="118" t="s">
        <v>636</v>
      </c>
      <c r="F1508" s="118"/>
      <c r="G1508" s="120" t="s">
        <v>64</v>
      </c>
      <c r="H1508" s="121" t="n">
        <v>4E-005</v>
      </c>
      <c r="I1508" s="122" t="n">
        <v>1190000</v>
      </c>
      <c r="J1508" s="122" t="n">
        <v>47.6</v>
      </c>
    </row>
    <row r="1509" customFormat="false" ht="12.8" hidden="false" customHeight="false" outlineLevel="0" collapsed="false">
      <c r="A1509" s="123"/>
      <c r="B1509" s="123"/>
      <c r="C1509" s="123"/>
      <c r="D1509" s="123"/>
      <c r="E1509" s="123" t="s">
        <v>257</v>
      </c>
      <c r="F1509" s="124" t="n">
        <v>0</v>
      </c>
      <c r="G1509" s="123" t="s">
        <v>258</v>
      </c>
      <c r="H1509" s="124" t="n">
        <v>0</v>
      </c>
      <c r="I1509" s="123" t="s">
        <v>259</v>
      </c>
      <c r="J1509" s="124" t="n">
        <v>0</v>
      </c>
    </row>
    <row r="1510" customFormat="false" ht="12.8" hidden="false" customHeight="true" outlineLevel="0" collapsed="false">
      <c r="A1510" s="123"/>
      <c r="B1510" s="123"/>
      <c r="C1510" s="123"/>
      <c r="D1510" s="123"/>
      <c r="E1510" s="123" t="s">
        <v>260</v>
      </c>
      <c r="F1510" s="124" t="n">
        <v>10.8</v>
      </c>
      <c r="G1510" s="123"/>
      <c r="H1510" s="125" t="s">
        <v>261</v>
      </c>
      <c r="I1510" s="125"/>
      <c r="J1510" s="124" t="n">
        <v>58.4</v>
      </c>
    </row>
    <row r="1511" customFormat="false" ht="12.8" hidden="false" customHeight="false" outlineLevel="0" collapsed="false">
      <c r="A1511" s="128"/>
      <c r="B1511" s="128"/>
      <c r="C1511" s="128"/>
      <c r="D1511" s="128"/>
      <c r="E1511" s="128"/>
      <c r="F1511" s="128"/>
      <c r="G1511" s="128"/>
      <c r="H1511" s="128"/>
      <c r="I1511" s="128"/>
      <c r="J1511" s="128"/>
    </row>
    <row r="1512" customFormat="false" ht="14.15" hidden="false" customHeight="true" outlineLevel="0" collapsed="false">
      <c r="A1512" s="109"/>
      <c r="B1512" s="110" t="s">
        <v>231</v>
      </c>
      <c r="C1512" s="109" t="s">
        <v>232</v>
      </c>
      <c r="D1512" s="109" t="s">
        <v>233</v>
      </c>
      <c r="E1512" s="109" t="s">
        <v>234</v>
      </c>
      <c r="F1512" s="109"/>
      <c r="G1512" s="111" t="s">
        <v>235</v>
      </c>
      <c r="H1512" s="110" t="s">
        <v>236</v>
      </c>
      <c r="I1512" s="110" t="s">
        <v>237</v>
      </c>
      <c r="J1512" s="110" t="s">
        <v>238</v>
      </c>
    </row>
    <row r="1513" customFormat="false" ht="46.25" hidden="false" customHeight="true" outlineLevel="0" collapsed="false">
      <c r="A1513" s="79" t="s">
        <v>239</v>
      </c>
      <c r="B1513" s="81" t="s">
        <v>927</v>
      </c>
      <c r="C1513" s="79" t="s">
        <v>67</v>
      </c>
      <c r="D1513" s="79" t="s">
        <v>928</v>
      </c>
      <c r="E1513" s="79" t="s">
        <v>627</v>
      </c>
      <c r="F1513" s="79"/>
      <c r="G1513" s="80" t="s">
        <v>245</v>
      </c>
      <c r="H1513" s="112" t="n">
        <v>1</v>
      </c>
      <c r="I1513" s="82" t="n">
        <v>16.77</v>
      </c>
      <c r="J1513" s="82" t="n">
        <v>16.77</v>
      </c>
    </row>
    <row r="1514" customFormat="false" ht="23.85" hidden="false" customHeight="true" outlineLevel="0" collapsed="false">
      <c r="A1514" s="118" t="s">
        <v>248</v>
      </c>
      <c r="B1514" s="119" t="s">
        <v>933</v>
      </c>
      <c r="C1514" s="118" t="s">
        <v>67</v>
      </c>
      <c r="D1514" s="118" t="s">
        <v>934</v>
      </c>
      <c r="E1514" s="118" t="s">
        <v>636</v>
      </c>
      <c r="F1514" s="118"/>
      <c r="G1514" s="120" t="s">
        <v>64</v>
      </c>
      <c r="H1514" s="121" t="n">
        <v>1.41E-005</v>
      </c>
      <c r="I1514" s="122" t="n">
        <v>1190000</v>
      </c>
      <c r="J1514" s="122" t="n">
        <v>16.779</v>
      </c>
    </row>
    <row r="1515" customFormat="false" ht="12.8" hidden="false" customHeight="false" outlineLevel="0" collapsed="false">
      <c r="A1515" s="123"/>
      <c r="B1515" s="123"/>
      <c r="C1515" s="123"/>
      <c r="D1515" s="123"/>
      <c r="E1515" s="123" t="s">
        <v>257</v>
      </c>
      <c r="F1515" s="124" t="n">
        <v>0</v>
      </c>
      <c r="G1515" s="123" t="s">
        <v>258</v>
      </c>
      <c r="H1515" s="124" t="n">
        <v>0</v>
      </c>
      <c r="I1515" s="123" t="s">
        <v>259</v>
      </c>
      <c r="J1515" s="124" t="n">
        <v>0</v>
      </c>
    </row>
    <row r="1516" customFormat="false" ht="12.8" hidden="false" customHeight="true" outlineLevel="0" collapsed="false">
      <c r="A1516" s="123"/>
      <c r="B1516" s="123"/>
      <c r="C1516" s="123"/>
      <c r="D1516" s="123"/>
      <c r="E1516" s="123" t="s">
        <v>260</v>
      </c>
      <c r="F1516" s="124" t="n">
        <v>3.8</v>
      </c>
      <c r="G1516" s="123"/>
      <c r="H1516" s="125" t="s">
        <v>261</v>
      </c>
      <c r="I1516" s="125"/>
      <c r="J1516" s="124" t="n">
        <v>20.57</v>
      </c>
    </row>
    <row r="1517" customFormat="false" ht="12.8" hidden="false" customHeight="false" outlineLevel="0" collapsed="false">
      <c r="A1517" s="128"/>
      <c r="B1517" s="128"/>
      <c r="C1517" s="128"/>
      <c r="D1517" s="128"/>
      <c r="E1517" s="128"/>
      <c r="F1517" s="128"/>
      <c r="G1517" s="128"/>
      <c r="H1517" s="128"/>
      <c r="I1517" s="128"/>
      <c r="J1517" s="128"/>
    </row>
    <row r="1518" customFormat="false" ht="14.15" hidden="false" customHeight="true" outlineLevel="0" collapsed="false">
      <c r="A1518" s="109"/>
      <c r="B1518" s="110" t="s">
        <v>231</v>
      </c>
      <c r="C1518" s="109" t="s">
        <v>232</v>
      </c>
      <c r="D1518" s="109" t="s">
        <v>233</v>
      </c>
      <c r="E1518" s="109" t="s">
        <v>234</v>
      </c>
      <c r="F1518" s="109"/>
      <c r="G1518" s="111" t="s">
        <v>235</v>
      </c>
      <c r="H1518" s="110" t="s">
        <v>236</v>
      </c>
      <c r="I1518" s="110" t="s">
        <v>237</v>
      </c>
      <c r="J1518" s="110" t="s">
        <v>238</v>
      </c>
    </row>
    <row r="1519" customFormat="false" ht="46.25" hidden="false" customHeight="true" outlineLevel="0" collapsed="false">
      <c r="A1519" s="79" t="s">
        <v>239</v>
      </c>
      <c r="B1519" s="81" t="s">
        <v>931</v>
      </c>
      <c r="C1519" s="79" t="s">
        <v>67</v>
      </c>
      <c r="D1519" s="79" t="s">
        <v>932</v>
      </c>
      <c r="E1519" s="79" t="s">
        <v>627</v>
      </c>
      <c r="F1519" s="79"/>
      <c r="G1519" s="80" t="s">
        <v>245</v>
      </c>
      <c r="H1519" s="112" t="n">
        <v>1</v>
      </c>
      <c r="I1519" s="82" t="n">
        <v>76.51</v>
      </c>
      <c r="J1519" s="82" t="n">
        <v>76.51</v>
      </c>
    </row>
    <row r="1520" customFormat="false" ht="23.85" hidden="false" customHeight="true" outlineLevel="0" collapsed="false">
      <c r="A1520" s="118" t="s">
        <v>248</v>
      </c>
      <c r="B1520" s="119" t="s">
        <v>933</v>
      </c>
      <c r="C1520" s="118" t="s">
        <v>67</v>
      </c>
      <c r="D1520" s="118" t="s">
        <v>934</v>
      </c>
      <c r="E1520" s="118" t="s">
        <v>636</v>
      </c>
      <c r="F1520" s="118"/>
      <c r="G1520" s="120" t="s">
        <v>64</v>
      </c>
      <c r="H1520" s="121" t="n">
        <v>6.43E-005</v>
      </c>
      <c r="I1520" s="122" t="n">
        <v>1190000</v>
      </c>
      <c r="J1520" s="122" t="n">
        <v>76.517</v>
      </c>
    </row>
    <row r="1521" customFormat="false" ht="12.8" hidden="false" customHeight="false" outlineLevel="0" collapsed="false">
      <c r="A1521" s="123"/>
      <c r="B1521" s="123"/>
      <c r="C1521" s="123"/>
      <c r="D1521" s="123"/>
      <c r="E1521" s="123" t="s">
        <v>257</v>
      </c>
      <c r="F1521" s="124" t="n">
        <v>0</v>
      </c>
      <c r="G1521" s="123" t="s">
        <v>258</v>
      </c>
      <c r="H1521" s="124" t="n">
        <v>0</v>
      </c>
      <c r="I1521" s="123" t="s">
        <v>259</v>
      </c>
      <c r="J1521" s="124" t="n">
        <v>0</v>
      </c>
    </row>
    <row r="1522" customFormat="false" ht="12.8" hidden="false" customHeight="true" outlineLevel="0" collapsed="false">
      <c r="A1522" s="123"/>
      <c r="B1522" s="123"/>
      <c r="C1522" s="123"/>
      <c r="D1522" s="123"/>
      <c r="E1522" s="123" t="s">
        <v>260</v>
      </c>
      <c r="F1522" s="124" t="n">
        <v>17.35</v>
      </c>
      <c r="G1522" s="123"/>
      <c r="H1522" s="125" t="s">
        <v>261</v>
      </c>
      <c r="I1522" s="125"/>
      <c r="J1522" s="124" t="n">
        <v>93.86</v>
      </c>
    </row>
    <row r="1523" customFormat="false" ht="12.8" hidden="false" customHeight="false" outlineLevel="0" collapsed="false">
      <c r="A1523" s="128"/>
      <c r="B1523" s="128"/>
      <c r="C1523" s="128"/>
      <c r="D1523" s="128"/>
      <c r="E1523" s="128"/>
      <c r="F1523" s="128"/>
      <c r="G1523" s="128"/>
      <c r="H1523" s="128"/>
      <c r="I1523" s="128"/>
      <c r="J1523" s="128"/>
    </row>
    <row r="1524" customFormat="false" ht="14.15" hidden="false" customHeight="true" outlineLevel="0" collapsed="false">
      <c r="A1524" s="109"/>
      <c r="B1524" s="110" t="s">
        <v>231</v>
      </c>
      <c r="C1524" s="109" t="s">
        <v>232</v>
      </c>
      <c r="D1524" s="109" t="s">
        <v>233</v>
      </c>
      <c r="E1524" s="109" t="s">
        <v>234</v>
      </c>
      <c r="F1524" s="109"/>
      <c r="G1524" s="111" t="s">
        <v>235</v>
      </c>
      <c r="H1524" s="110" t="s">
        <v>236</v>
      </c>
      <c r="I1524" s="110" t="s">
        <v>237</v>
      </c>
      <c r="J1524" s="110" t="s">
        <v>238</v>
      </c>
    </row>
    <row r="1525" customFormat="false" ht="46.25" hidden="false" customHeight="true" outlineLevel="0" collapsed="false">
      <c r="A1525" s="79" t="s">
        <v>239</v>
      </c>
      <c r="B1525" s="81" t="s">
        <v>929</v>
      </c>
      <c r="C1525" s="79" t="s">
        <v>67</v>
      </c>
      <c r="D1525" s="79" t="s">
        <v>930</v>
      </c>
      <c r="E1525" s="79" t="s">
        <v>627</v>
      </c>
      <c r="F1525" s="79"/>
      <c r="G1525" s="80" t="s">
        <v>245</v>
      </c>
      <c r="H1525" s="112" t="n">
        <v>1</v>
      </c>
      <c r="I1525" s="82" t="n">
        <v>81.56</v>
      </c>
      <c r="J1525" s="82" t="n">
        <v>81.56</v>
      </c>
    </row>
    <row r="1526" customFormat="false" ht="12.8" hidden="false" customHeight="true" outlineLevel="0" collapsed="false">
      <c r="A1526" s="118" t="s">
        <v>248</v>
      </c>
      <c r="B1526" s="119" t="s">
        <v>673</v>
      </c>
      <c r="C1526" s="118" t="s">
        <v>67</v>
      </c>
      <c r="D1526" s="118" t="s">
        <v>674</v>
      </c>
      <c r="E1526" s="118" t="s">
        <v>251</v>
      </c>
      <c r="F1526" s="118"/>
      <c r="G1526" s="120" t="s">
        <v>675</v>
      </c>
      <c r="H1526" s="121" t="n">
        <v>13.99</v>
      </c>
      <c r="I1526" s="122" t="n">
        <v>5.83</v>
      </c>
      <c r="J1526" s="122" t="n">
        <v>81.5617</v>
      </c>
    </row>
    <row r="1527" customFormat="false" ht="12.8" hidden="false" customHeight="false" outlineLevel="0" collapsed="false">
      <c r="A1527" s="123"/>
      <c r="B1527" s="123"/>
      <c r="C1527" s="123"/>
      <c r="D1527" s="123"/>
      <c r="E1527" s="123" t="s">
        <v>257</v>
      </c>
      <c r="F1527" s="124" t="n">
        <v>0</v>
      </c>
      <c r="G1527" s="123" t="s">
        <v>258</v>
      </c>
      <c r="H1527" s="124" t="n">
        <v>0</v>
      </c>
      <c r="I1527" s="123" t="s">
        <v>259</v>
      </c>
      <c r="J1527" s="124" t="n">
        <v>0</v>
      </c>
    </row>
    <row r="1528" customFormat="false" ht="12.8" hidden="false" customHeight="true" outlineLevel="0" collapsed="false">
      <c r="A1528" s="123"/>
      <c r="B1528" s="123"/>
      <c r="C1528" s="123"/>
      <c r="D1528" s="123"/>
      <c r="E1528" s="123" t="s">
        <v>260</v>
      </c>
      <c r="F1528" s="124" t="n">
        <v>18.5</v>
      </c>
      <c r="G1528" s="123"/>
      <c r="H1528" s="125" t="s">
        <v>261</v>
      </c>
      <c r="I1528" s="125"/>
      <c r="J1528" s="124" t="n">
        <v>100.06</v>
      </c>
    </row>
    <row r="1529" customFormat="false" ht="12.8" hidden="false" customHeight="false" outlineLevel="0" collapsed="false">
      <c r="A1529" s="128"/>
      <c r="B1529" s="128"/>
      <c r="C1529" s="128"/>
      <c r="D1529" s="128"/>
      <c r="E1529" s="128"/>
      <c r="F1529" s="128"/>
      <c r="G1529" s="128"/>
      <c r="H1529" s="128"/>
      <c r="I1529" s="128"/>
      <c r="J1529" s="128"/>
    </row>
    <row r="1530" customFormat="false" ht="14.15" hidden="false" customHeight="true" outlineLevel="0" collapsed="false">
      <c r="A1530" s="109"/>
      <c r="B1530" s="110" t="s">
        <v>231</v>
      </c>
      <c r="C1530" s="109" t="s">
        <v>232</v>
      </c>
      <c r="D1530" s="109" t="s">
        <v>233</v>
      </c>
      <c r="E1530" s="109" t="s">
        <v>234</v>
      </c>
      <c r="F1530" s="109"/>
      <c r="G1530" s="111" t="s">
        <v>235</v>
      </c>
      <c r="H1530" s="110" t="s">
        <v>236</v>
      </c>
      <c r="I1530" s="110" t="s">
        <v>237</v>
      </c>
      <c r="J1530" s="110" t="s">
        <v>238</v>
      </c>
    </row>
    <row r="1531" customFormat="false" ht="23.85" hidden="false" customHeight="true" outlineLevel="0" collapsed="false">
      <c r="A1531" s="79" t="s">
        <v>239</v>
      </c>
      <c r="B1531" s="81" t="s">
        <v>657</v>
      </c>
      <c r="C1531" s="79" t="s">
        <v>67</v>
      </c>
      <c r="D1531" s="79" t="s">
        <v>658</v>
      </c>
      <c r="E1531" s="79" t="s">
        <v>244</v>
      </c>
      <c r="F1531" s="79"/>
      <c r="G1531" s="80" t="s">
        <v>245</v>
      </c>
      <c r="H1531" s="112" t="n">
        <v>1</v>
      </c>
      <c r="I1531" s="82" t="n">
        <v>29.58</v>
      </c>
      <c r="J1531" s="82" t="n">
        <v>29.58</v>
      </c>
    </row>
    <row r="1532" customFormat="false" ht="23.85" hidden="false" customHeight="true" outlineLevel="0" collapsed="false">
      <c r="A1532" s="113" t="s">
        <v>241</v>
      </c>
      <c r="B1532" s="114" t="s">
        <v>802</v>
      </c>
      <c r="C1532" s="113" t="s">
        <v>67</v>
      </c>
      <c r="D1532" s="113" t="s">
        <v>803</v>
      </c>
      <c r="E1532" s="113" t="s">
        <v>244</v>
      </c>
      <c r="F1532" s="113"/>
      <c r="G1532" s="115" t="s">
        <v>245</v>
      </c>
      <c r="H1532" s="116" t="n">
        <v>1</v>
      </c>
      <c r="I1532" s="117" t="n">
        <v>0.12</v>
      </c>
      <c r="J1532" s="117" t="n">
        <v>0.12</v>
      </c>
    </row>
    <row r="1533" customFormat="false" ht="23.85" hidden="false" customHeight="false" outlineLevel="0" collapsed="false">
      <c r="A1533" s="118" t="s">
        <v>248</v>
      </c>
      <c r="B1533" s="119" t="s">
        <v>919</v>
      </c>
      <c r="C1533" s="118" t="s">
        <v>67</v>
      </c>
      <c r="D1533" s="118" t="s">
        <v>920</v>
      </c>
      <c r="E1533" s="118" t="n">
        <v>0</v>
      </c>
      <c r="F1533" s="118"/>
      <c r="G1533" s="120" t="s">
        <v>245</v>
      </c>
      <c r="H1533" s="121" t="n">
        <v>1</v>
      </c>
      <c r="I1533" s="122" t="n">
        <v>0.03</v>
      </c>
      <c r="J1533" s="122" t="n">
        <v>0.03</v>
      </c>
    </row>
    <row r="1534" customFormat="false" ht="23.85" hidden="false" customHeight="false" outlineLevel="0" collapsed="false">
      <c r="A1534" s="118" t="s">
        <v>248</v>
      </c>
      <c r="B1534" s="119" t="s">
        <v>567</v>
      </c>
      <c r="C1534" s="118" t="s">
        <v>67</v>
      </c>
      <c r="D1534" s="118" t="s">
        <v>568</v>
      </c>
      <c r="E1534" s="118" t="n">
        <v>0</v>
      </c>
      <c r="F1534" s="118"/>
      <c r="G1534" s="120" t="s">
        <v>245</v>
      </c>
      <c r="H1534" s="121" t="n">
        <v>1</v>
      </c>
      <c r="I1534" s="122" t="n">
        <v>0.01</v>
      </c>
      <c r="J1534" s="122" t="n">
        <v>0.01</v>
      </c>
    </row>
    <row r="1535" customFormat="false" ht="23.85" hidden="false" customHeight="false" outlineLevel="0" collapsed="false">
      <c r="A1535" s="118" t="s">
        <v>248</v>
      </c>
      <c r="B1535" s="119" t="s">
        <v>921</v>
      </c>
      <c r="C1535" s="118" t="s">
        <v>67</v>
      </c>
      <c r="D1535" s="118" t="s">
        <v>922</v>
      </c>
      <c r="E1535" s="118" t="n">
        <v>0</v>
      </c>
      <c r="F1535" s="118"/>
      <c r="G1535" s="120" t="s">
        <v>245</v>
      </c>
      <c r="H1535" s="121" t="n">
        <v>1</v>
      </c>
      <c r="I1535" s="122" t="n">
        <v>1.05</v>
      </c>
      <c r="J1535" s="122" t="n">
        <v>1.05</v>
      </c>
    </row>
    <row r="1536" customFormat="false" ht="23.85" hidden="false" customHeight="false" outlineLevel="0" collapsed="false">
      <c r="A1536" s="118" t="s">
        <v>248</v>
      </c>
      <c r="B1536" s="119" t="s">
        <v>580</v>
      </c>
      <c r="C1536" s="118" t="s">
        <v>67</v>
      </c>
      <c r="D1536" s="118" t="s">
        <v>581</v>
      </c>
      <c r="E1536" s="118" t="n">
        <v>0</v>
      </c>
      <c r="F1536" s="118"/>
      <c r="G1536" s="120" t="s">
        <v>245</v>
      </c>
      <c r="H1536" s="121" t="n">
        <v>1</v>
      </c>
      <c r="I1536" s="122" t="n">
        <v>1.82</v>
      </c>
      <c r="J1536" s="122" t="n">
        <v>1.82</v>
      </c>
    </row>
    <row r="1537" customFormat="false" ht="23.85" hidden="false" customHeight="false" outlineLevel="0" collapsed="false">
      <c r="A1537" s="118" t="s">
        <v>248</v>
      </c>
      <c r="B1537" s="119" t="s">
        <v>573</v>
      </c>
      <c r="C1537" s="118" t="s">
        <v>67</v>
      </c>
      <c r="D1537" s="118" t="s">
        <v>574</v>
      </c>
      <c r="E1537" s="118" t="n">
        <v>0</v>
      </c>
      <c r="F1537" s="118"/>
      <c r="G1537" s="120" t="s">
        <v>245</v>
      </c>
      <c r="H1537" s="121" t="n">
        <v>1</v>
      </c>
      <c r="I1537" s="122" t="n">
        <v>0.78</v>
      </c>
      <c r="J1537" s="122" t="n">
        <v>0.78</v>
      </c>
    </row>
    <row r="1538" customFormat="false" ht="12.8" hidden="false" customHeight="true" outlineLevel="0" collapsed="false">
      <c r="A1538" s="118" t="s">
        <v>248</v>
      </c>
      <c r="B1538" s="119" t="s">
        <v>804</v>
      </c>
      <c r="C1538" s="118" t="s">
        <v>67</v>
      </c>
      <c r="D1538" s="118" t="s">
        <v>805</v>
      </c>
      <c r="E1538" s="118" t="s">
        <v>579</v>
      </c>
      <c r="F1538" s="118"/>
      <c r="G1538" s="120" t="s">
        <v>245</v>
      </c>
      <c r="H1538" s="121" t="n">
        <v>1</v>
      </c>
      <c r="I1538" s="122" t="n">
        <v>24.21</v>
      </c>
      <c r="J1538" s="122" t="n">
        <v>24.21</v>
      </c>
    </row>
    <row r="1539" customFormat="false" ht="23.85" hidden="false" customHeight="false" outlineLevel="0" collapsed="false">
      <c r="A1539" s="118" t="s">
        <v>248</v>
      </c>
      <c r="B1539" s="119" t="s">
        <v>569</v>
      </c>
      <c r="C1539" s="118" t="s">
        <v>67</v>
      </c>
      <c r="D1539" s="118" t="s">
        <v>570</v>
      </c>
      <c r="E1539" s="118" t="n">
        <v>0</v>
      </c>
      <c r="F1539" s="118"/>
      <c r="G1539" s="120" t="s">
        <v>245</v>
      </c>
      <c r="H1539" s="121" t="n">
        <v>1</v>
      </c>
      <c r="I1539" s="122" t="n">
        <v>1.56</v>
      </c>
      <c r="J1539" s="122" t="n">
        <v>1.56</v>
      </c>
    </row>
    <row r="1540" customFormat="false" ht="12.8" hidden="false" customHeight="false" outlineLevel="0" collapsed="false">
      <c r="A1540" s="123"/>
      <c r="B1540" s="123"/>
      <c r="C1540" s="123"/>
      <c r="D1540" s="123"/>
      <c r="E1540" s="123" t="s">
        <v>257</v>
      </c>
      <c r="F1540" s="124" t="n">
        <v>24.33</v>
      </c>
      <c r="G1540" s="123" t="s">
        <v>258</v>
      </c>
      <c r="H1540" s="124" t="n">
        <v>0</v>
      </c>
      <c r="I1540" s="123" t="s">
        <v>259</v>
      </c>
      <c r="J1540" s="124" t="n">
        <v>24.33</v>
      </c>
    </row>
    <row r="1541" customFormat="false" ht="12.8" hidden="false" customHeight="true" outlineLevel="0" collapsed="false">
      <c r="A1541" s="123"/>
      <c r="B1541" s="123"/>
      <c r="C1541" s="123"/>
      <c r="D1541" s="123"/>
      <c r="E1541" s="123" t="s">
        <v>260</v>
      </c>
      <c r="F1541" s="124" t="n">
        <v>6.71</v>
      </c>
      <c r="G1541" s="123"/>
      <c r="H1541" s="125" t="s">
        <v>261</v>
      </c>
      <c r="I1541" s="125"/>
      <c r="J1541" s="124" t="n">
        <v>36.29</v>
      </c>
    </row>
    <row r="1542" customFormat="false" ht="12.8" hidden="false" customHeight="false" outlineLevel="0" collapsed="false">
      <c r="A1542" s="128"/>
      <c r="B1542" s="128"/>
      <c r="C1542" s="128"/>
      <c r="D1542" s="128"/>
      <c r="E1542" s="128"/>
      <c r="F1542" s="128"/>
      <c r="G1542" s="128"/>
      <c r="H1542" s="128"/>
      <c r="I1542" s="128"/>
      <c r="J1542" s="128"/>
    </row>
    <row r="1543" customFormat="false" ht="14.15" hidden="false" customHeight="true" outlineLevel="0" collapsed="false">
      <c r="A1543" s="109"/>
      <c r="B1543" s="110" t="s">
        <v>231</v>
      </c>
      <c r="C1543" s="109" t="s">
        <v>232</v>
      </c>
      <c r="D1543" s="109" t="s">
        <v>233</v>
      </c>
      <c r="E1543" s="109" t="s">
        <v>234</v>
      </c>
      <c r="F1543" s="109"/>
      <c r="G1543" s="111" t="s">
        <v>235</v>
      </c>
      <c r="H1543" s="110" t="s">
        <v>236</v>
      </c>
      <c r="I1543" s="110" t="s">
        <v>237</v>
      </c>
      <c r="J1543" s="110" t="s">
        <v>238</v>
      </c>
    </row>
    <row r="1544" customFormat="false" ht="23.85" hidden="false" customHeight="true" outlineLevel="0" collapsed="false">
      <c r="A1544" s="79" t="s">
        <v>239</v>
      </c>
      <c r="B1544" s="81" t="s">
        <v>696</v>
      </c>
      <c r="C1544" s="79" t="s">
        <v>67</v>
      </c>
      <c r="D1544" s="79" t="s">
        <v>697</v>
      </c>
      <c r="E1544" s="79" t="s">
        <v>244</v>
      </c>
      <c r="F1544" s="79"/>
      <c r="G1544" s="80" t="s">
        <v>245</v>
      </c>
      <c r="H1544" s="112" t="n">
        <v>1</v>
      </c>
      <c r="I1544" s="82" t="n">
        <v>28.68</v>
      </c>
      <c r="J1544" s="82" t="n">
        <v>28.68</v>
      </c>
    </row>
    <row r="1545" customFormat="false" ht="23.85" hidden="false" customHeight="true" outlineLevel="0" collapsed="false">
      <c r="A1545" s="113" t="s">
        <v>241</v>
      </c>
      <c r="B1545" s="114" t="s">
        <v>806</v>
      </c>
      <c r="C1545" s="113" t="s">
        <v>67</v>
      </c>
      <c r="D1545" s="113" t="s">
        <v>807</v>
      </c>
      <c r="E1545" s="113" t="s">
        <v>244</v>
      </c>
      <c r="F1545" s="113"/>
      <c r="G1545" s="115" t="s">
        <v>245</v>
      </c>
      <c r="H1545" s="116" t="n">
        <v>1</v>
      </c>
      <c r="I1545" s="117" t="n">
        <v>0.11</v>
      </c>
      <c r="J1545" s="117" t="n">
        <v>0.11</v>
      </c>
    </row>
    <row r="1546" customFormat="false" ht="23.85" hidden="false" customHeight="false" outlineLevel="0" collapsed="false">
      <c r="A1546" s="118" t="s">
        <v>248</v>
      </c>
      <c r="B1546" s="119" t="s">
        <v>569</v>
      </c>
      <c r="C1546" s="118" t="s">
        <v>67</v>
      </c>
      <c r="D1546" s="118" t="s">
        <v>570</v>
      </c>
      <c r="E1546" s="118" t="n">
        <v>0</v>
      </c>
      <c r="F1546" s="118"/>
      <c r="G1546" s="120" t="s">
        <v>245</v>
      </c>
      <c r="H1546" s="121" t="n">
        <v>1</v>
      </c>
      <c r="I1546" s="122" t="n">
        <v>1.56</v>
      </c>
      <c r="J1546" s="122" t="n">
        <v>1.56</v>
      </c>
    </row>
    <row r="1547" customFormat="false" ht="23.85" hidden="false" customHeight="false" outlineLevel="0" collapsed="false">
      <c r="A1547" s="118" t="s">
        <v>248</v>
      </c>
      <c r="B1547" s="119" t="s">
        <v>567</v>
      </c>
      <c r="C1547" s="118" t="s">
        <v>67</v>
      </c>
      <c r="D1547" s="118" t="s">
        <v>568</v>
      </c>
      <c r="E1547" s="118" t="n">
        <v>0</v>
      </c>
      <c r="F1547" s="118"/>
      <c r="G1547" s="120" t="s">
        <v>245</v>
      </c>
      <c r="H1547" s="121" t="n">
        <v>1</v>
      </c>
      <c r="I1547" s="122" t="n">
        <v>0.01</v>
      </c>
      <c r="J1547" s="122" t="n">
        <v>0.01</v>
      </c>
    </row>
    <row r="1548" customFormat="false" ht="23.85" hidden="false" customHeight="false" outlineLevel="0" collapsed="false">
      <c r="A1548" s="118" t="s">
        <v>248</v>
      </c>
      <c r="B1548" s="119" t="s">
        <v>919</v>
      </c>
      <c r="C1548" s="118" t="s">
        <v>67</v>
      </c>
      <c r="D1548" s="118" t="s">
        <v>920</v>
      </c>
      <c r="E1548" s="118" t="n">
        <v>0</v>
      </c>
      <c r="F1548" s="118"/>
      <c r="G1548" s="120" t="s">
        <v>245</v>
      </c>
      <c r="H1548" s="121" t="n">
        <v>1</v>
      </c>
      <c r="I1548" s="122" t="n">
        <v>0.03</v>
      </c>
      <c r="J1548" s="122" t="n">
        <v>0.03</v>
      </c>
    </row>
    <row r="1549" customFormat="false" ht="12.8" hidden="false" customHeight="true" outlineLevel="0" collapsed="false">
      <c r="A1549" s="118" t="s">
        <v>248</v>
      </c>
      <c r="B1549" s="119" t="s">
        <v>808</v>
      </c>
      <c r="C1549" s="118" t="s">
        <v>67</v>
      </c>
      <c r="D1549" s="118" t="s">
        <v>809</v>
      </c>
      <c r="E1549" s="118" t="s">
        <v>579</v>
      </c>
      <c r="F1549" s="118"/>
      <c r="G1549" s="120" t="s">
        <v>245</v>
      </c>
      <c r="H1549" s="121" t="n">
        <v>1</v>
      </c>
      <c r="I1549" s="122" t="n">
        <v>23.32</v>
      </c>
      <c r="J1549" s="122" t="n">
        <v>23.32</v>
      </c>
    </row>
    <row r="1550" customFormat="false" ht="23.85" hidden="false" customHeight="false" outlineLevel="0" collapsed="false">
      <c r="A1550" s="118" t="s">
        <v>248</v>
      </c>
      <c r="B1550" s="119" t="s">
        <v>921</v>
      </c>
      <c r="C1550" s="118" t="s">
        <v>67</v>
      </c>
      <c r="D1550" s="118" t="s">
        <v>922</v>
      </c>
      <c r="E1550" s="118" t="n">
        <v>0</v>
      </c>
      <c r="F1550" s="118"/>
      <c r="G1550" s="120" t="s">
        <v>245</v>
      </c>
      <c r="H1550" s="121" t="n">
        <v>1</v>
      </c>
      <c r="I1550" s="122" t="n">
        <v>1.05</v>
      </c>
      <c r="J1550" s="122" t="n">
        <v>1.05</v>
      </c>
    </row>
    <row r="1551" customFormat="false" ht="23.85" hidden="false" customHeight="false" outlineLevel="0" collapsed="false">
      <c r="A1551" s="118" t="s">
        <v>248</v>
      </c>
      <c r="B1551" s="119" t="s">
        <v>573</v>
      </c>
      <c r="C1551" s="118" t="s">
        <v>67</v>
      </c>
      <c r="D1551" s="118" t="s">
        <v>574</v>
      </c>
      <c r="E1551" s="118" t="n">
        <v>0</v>
      </c>
      <c r="F1551" s="118"/>
      <c r="G1551" s="120" t="s">
        <v>245</v>
      </c>
      <c r="H1551" s="121" t="n">
        <v>1</v>
      </c>
      <c r="I1551" s="122" t="n">
        <v>0.78</v>
      </c>
      <c r="J1551" s="122" t="n">
        <v>0.78</v>
      </c>
    </row>
    <row r="1552" customFormat="false" ht="23.85" hidden="false" customHeight="false" outlineLevel="0" collapsed="false">
      <c r="A1552" s="118" t="s">
        <v>248</v>
      </c>
      <c r="B1552" s="119" t="s">
        <v>580</v>
      </c>
      <c r="C1552" s="118" t="s">
        <v>67</v>
      </c>
      <c r="D1552" s="118" t="s">
        <v>581</v>
      </c>
      <c r="E1552" s="118" t="n">
        <v>0</v>
      </c>
      <c r="F1552" s="118"/>
      <c r="G1552" s="120" t="s">
        <v>245</v>
      </c>
      <c r="H1552" s="121" t="n">
        <v>1</v>
      </c>
      <c r="I1552" s="122" t="n">
        <v>1.82</v>
      </c>
      <c r="J1552" s="122" t="n">
        <v>1.82</v>
      </c>
    </row>
    <row r="1553" customFormat="false" ht="12.8" hidden="false" customHeight="false" outlineLevel="0" collapsed="false">
      <c r="A1553" s="123"/>
      <c r="B1553" s="123"/>
      <c r="C1553" s="123"/>
      <c r="D1553" s="123"/>
      <c r="E1553" s="123" t="s">
        <v>257</v>
      </c>
      <c r="F1553" s="124" t="n">
        <v>23.43</v>
      </c>
      <c r="G1553" s="123" t="s">
        <v>258</v>
      </c>
      <c r="H1553" s="124" t="n">
        <v>0</v>
      </c>
      <c r="I1553" s="123" t="s">
        <v>259</v>
      </c>
      <c r="J1553" s="124" t="n">
        <v>23.43</v>
      </c>
    </row>
    <row r="1554" customFormat="false" ht="12.8" hidden="false" customHeight="true" outlineLevel="0" collapsed="false">
      <c r="A1554" s="123"/>
      <c r="B1554" s="123"/>
      <c r="C1554" s="123"/>
      <c r="D1554" s="123"/>
      <c r="E1554" s="123" t="s">
        <v>260</v>
      </c>
      <c r="F1554" s="124" t="n">
        <v>6.5</v>
      </c>
      <c r="G1554" s="123"/>
      <c r="H1554" s="125" t="s">
        <v>261</v>
      </c>
      <c r="I1554" s="125"/>
      <c r="J1554" s="124" t="n">
        <v>35.18</v>
      </c>
    </row>
    <row r="1555" customFormat="false" ht="12.8" hidden="false" customHeight="false" outlineLevel="0" collapsed="false">
      <c r="A1555" s="128"/>
      <c r="B1555" s="128"/>
      <c r="C1555" s="128"/>
      <c r="D1555" s="128"/>
      <c r="E1555" s="128"/>
      <c r="F1555" s="128"/>
      <c r="G1555" s="128"/>
      <c r="H1555" s="128"/>
      <c r="I1555" s="128"/>
      <c r="J1555" s="128"/>
    </row>
    <row r="1556" customFormat="false" ht="14.15" hidden="false" customHeight="true" outlineLevel="0" collapsed="false">
      <c r="A1556" s="109"/>
      <c r="B1556" s="110" t="s">
        <v>231</v>
      </c>
      <c r="C1556" s="109" t="s">
        <v>232</v>
      </c>
      <c r="D1556" s="109" t="s">
        <v>233</v>
      </c>
      <c r="E1556" s="109" t="s">
        <v>234</v>
      </c>
      <c r="F1556" s="109"/>
      <c r="G1556" s="111" t="s">
        <v>235</v>
      </c>
      <c r="H1556" s="110" t="s">
        <v>236</v>
      </c>
      <c r="I1556" s="110" t="s">
        <v>237</v>
      </c>
      <c r="J1556" s="110" t="s">
        <v>238</v>
      </c>
    </row>
    <row r="1557" customFormat="false" ht="23.85" hidden="false" customHeight="true" outlineLevel="0" collapsed="false">
      <c r="A1557" s="79" t="s">
        <v>239</v>
      </c>
      <c r="B1557" s="81" t="s">
        <v>881</v>
      </c>
      <c r="C1557" s="79" t="s">
        <v>67</v>
      </c>
      <c r="D1557" s="79" t="s">
        <v>882</v>
      </c>
      <c r="E1557" s="79" t="s">
        <v>244</v>
      </c>
      <c r="F1557" s="79"/>
      <c r="G1557" s="80" t="s">
        <v>245</v>
      </c>
      <c r="H1557" s="112" t="n">
        <v>1</v>
      </c>
      <c r="I1557" s="82" t="n">
        <v>31.8</v>
      </c>
      <c r="J1557" s="82" t="n">
        <v>31.8</v>
      </c>
    </row>
    <row r="1558" customFormat="false" ht="23.85" hidden="false" customHeight="true" outlineLevel="0" collapsed="false">
      <c r="A1558" s="113" t="s">
        <v>241</v>
      </c>
      <c r="B1558" s="114" t="s">
        <v>810</v>
      </c>
      <c r="C1558" s="113" t="s">
        <v>67</v>
      </c>
      <c r="D1558" s="113" t="s">
        <v>811</v>
      </c>
      <c r="E1558" s="113" t="s">
        <v>244</v>
      </c>
      <c r="F1558" s="113"/>
      <c r="G1558" s="115" t="s">
        <v>245</v>
      </c>
      <c r="H1558" s="116" t="n">
        <v>1</v>
      </c>
      <c r="I1558" s="117" t="n">
        <v>0.42</v>
      </c>
      <c r="J1558" s="117" t="n">
        <v>0.42</v>
      </c>
    </row>
    <row r="1559" customFormat="false" ht="23.85" hidden="false" customHeight="false" outlineLevel="0" collapsed="false">
      <c r="A1559" s="118" t="s">
        <v>248</v>
      </c>
      <c r="B1559" s="119" t="s">
        <v>580</v>
      </c>
      <c r="C1559" s="118" t="s">
        <v>67</v>
      </c>
      <c r="D1559" s="118" t="s">
        <v>581</v>
      </c>
      <c r="E1559" s="118" t="n">
        <v>0</v>
      </c>
      <c r="F1559" s="118"/>
      <c r="G1559" s="120" t="s">
        <v>245</v>
      </c>
      <c r="H1559" s="121" t="n">
        <v>1</v>
      </c>
      <c r="I1559" s="122" t="n">
        <v>1.82</v>
      </c>
      <c r="J1559" s="122" t="n">
        <v>1.82</v>
      </c>
    </row>
    <row r="1560" customFormat="false" ht="23.85" hidden="false" customHeight="false" outlineLevel="0" collapsed="false">
      <c r="A1560" s="118" t="s">
        <v>248</v>
      </c>
      <c r="B1560" s="119" t="s">
        <v>573</v>
      </c>
      <c r="C1560" s="118" t="s">
        <v>67</v>
      </c>
      <c r="D1560" s="118" t="s">
        <v>574</v>
      </c>
      <c r="E1560" s="118" t="n">
        <v>0</v>
      </c>
      <c r="F1560" s="118"/>
      <c r="G1560" s="120" t="s">
        <v>245</v>
      </c>
      <c r="H1560" s="121" t="n">
        <v>1</v>
      </c>
      <c r="I1560" s="122" t="n">
        <v>0.78</v>
      </c>
      <c r="J1560" s="122" t="n">
        <v>0.78</v>
      </c>
    </row>
    <row r="1561" customFormat="false" ht="23.85" hidden="false" customHeight="false" outlineLevel="0" collapsed="false">
      <c r="A1561" s="118" t="s">
        <v>248</v>
      </c>
      <c r="B1561" s="119" t="s">
        <v>919</v>
      </c>
      <c r="C1561" s="118" t="s">
        <v>67</v>
      </c>
      <c r="D1561" s="118" t="s">
        <v>920</v>
      </c>
      <c r="E1561" s="118" t="n">
        <v>0</v>
      </c>
      <c r="F1561" s="118"/>
      <c r="G1561" s="120" t="s">
        <v>245</v>
      </c>
      <c r="H1561" s="121" t="n">
        <v>1</v>
      </c>
      <c r="I1561" s="122" t="n">
        <v>0.03</v>
      </c>
      <c r="J1561" s="122" t="n">
        <v>0.03</v>
      </c>
    </row>
    <row r="1562" customFormat="false" ht="12.8" hidden="false" customHeight="true" outlineLevel="0" collapsed="false">
      <c r="A1562" s="118" t="s">
        <v>248</v>
      </c>
      <c r="B1562" s="119" t="s">
        <v>812</v>
      </c>
      <c r="C1562" s="118" t="s">
        <v>67</v>
      </c>
      <c r="D1562" s="118" t="s">
        <v>813</v>
      </c>
      <c r="E1562" s="118" t="s">
        <v>579</v>
      </c>
      <c r="F1562" s="118"/>
      <c r="G1562" s="120" t="s">
        <v>245</v>
      </c>
      <c r="H1562" s="121" t="n">
        <v>1</v>
      </c>
      <c r="I1562" s="122" t="n">
        <v>26.13</v>
      </c>
      <c r="J1562" s="122" t="n">
        <v>26.13</v>
      </c>
    </row>
    <row r="1563" customFormat="false" ht="23.85" hidden="false" customHeight="false" outlineLevel="0" collapsed="false">
      <c r="A1563" s="118" t="s">
        <v>248</v>
      </c>
      <c r="B1563" s="119" t="s">
        <v>567</v>
      </c>
      <c r="C1563" s="118" t="s">
        <v>67</v>
      </c>
      <c r="D1563" s="118" t="s">
        <v>568</v>
      </c>
      <c r="E1563" s="118" t="n">
        <v>0</v>
      </c>
      <c r="F1563" s="118"/>
      <c r="G1563" s="120" t="s">
        <v>245</v>
      </c>
      <c r="H1563" s="121" t="n">
        <v>1</v>
      </c>
      <c r="I1563" s="122" t="n">
        <v>0.01</v>
      </c>
      <c r="J1563" s="122" t="n">
        <v>0.01</v>
      </c>
    </row>
    <row r="1564" customFormat="false" ht="23.85" hidden="false" customHeight="false" outlineLevel="0" collapsed="false">
      <c r="A1564" s="118" t="s">
        <v>248</v>
      </c>
      <c r="B1564" s="119" t="s">
        <v>921</v>
      </c>
      <c r="C1564" s="118" t="s">
        <v>67</v>
      </c>
      <c r="D1564" s="118" t="s">
        <v>922</v>
      </c>
      <c r="E1564" s="118" t="n">
        <v>0</v>
      </c>
      <c r="F1564" s="118"/>
      <c r="G1564" s="120" t="s">
        <v>245</v>
      </c>
      <c r="H1564" s="121" t="n">
        <v>1</v>
      </c>
      <c r="I1564" s="122" t="n">
        <v>1.05</v>
      </c>
      <c r="J1564" s="122" t="n">
        <v>1.05</v>
      </c>
    </row>
    <row r="1565" customFormat="false" ht="23.85" hidden="false" customHeight="false" outlineLevel="0" collapsed="false">
      <c r="A1565" s="118" t="s">
        <v>248</v>
      </c>
      <c r="B1565" s="119" t="s">
        <v>569</v>
      </c>
      <c r="C1565" s="118" t="s">
        <v>67</v>
      </c>
      <c r="D1565" s="118" t="s">
        <v>570</v>
      </c>
      <c r="E1565" s="118" t="n">
        <v>0</v>
      </c>
      <c r="F1565" s="118"/>
      <c r="G1565" s="120" t="s">
        <v>245</v>
      </c>
      <c r="H1565" s="121" t="n">
        <v>1</v>
      </c>
      <c r="I1565" s="122" t="n">
        <v>1.56</v>
      </c>
      <c r="J1565" s="122" t="n">
        <v>1.56</v>
      </c>
    </row>
    <row r="1566" customFormat="false" ht="12.8" hidden="false" customHeight="false" outlineLevel="0" collapsed="false">
      <c r="A1566" s="123"/>
      <c r="B1566" s="123"/>
      <c r="C1566" s="123"/>
      <c r="D1566" s="123"/>
      <c r="E1566" s="123" t="s">
        <v>257</v>
      </c>
      <c r="F1566" s="124" t="n">
        <v>26.55</v>
      </c>
      <c r="G1566" s="123" t="s">
        <v>258</v>
      </c>
      <c r="H1566" s="124" t="n">
        <v>0</v>
      </c>
      <c r="I1566" s="123" t="s">
        <v>259</v>
      </c>
      <c r="J1566" s="124" t="n">
        <v>26.55</v>
      </c>
    </row>
    <row r="1567" customFormat="false" ht="12.8" hidden="false" customHeight="true" outlineLevel="0" collapsed="false">
      <c r="A1567" s="123"/>
      <c r="B1567" s="123"/>
      <c r="C1567" s="123"/>
      <c r="D1567" s="123"/>
      <c r="E1567" s="123" t="s">
        <v>260</v>
      </c>
      <c r="F1567" s="124" t="n">
        <v>7.21</v>
      </c>
      <c r="G1567" s="123"/>
      <c r="H1567" s="125" t="s">
        <v>261</v>
      </c>
      <c r="I1567" s="125"/>
      <c r="J1567" s="124" t="n">
        <v>39.01</v>
      </c>
    </row>
    <row r="1568" customFormat="false" ht="12.8" hidden="false" customHeight="false" outlineLevel="0" collapsed="false">
      <c r="A1568" s="128"/>
      <c r="B1568" s="128"/>
      <c r="C1568" s="128"/>
      <c r="D1568" s="128"/>
      <c r="E1568" s="128"/>
      <c r="F1568" s="128"/>
      <c r="G1568" s="128"/>
      <c r="H1568" s="128"/>
      <c r="I1568" s="128"/>
      <c r="J1568" s="128"/>
    </row>
    <row r="1569" customFormat="false" ht="14.15" hidden="false" customHeight="true" outlineLevel="0" collapsed="false">
      <c r="A1569" s="109"/>
      <c r="B1569" s="110" t="s">
        <v>231</v>
      </c>
      <c r="C1569" s="109" t="s">
        <v>232</v>
      </c>
      <c r="D1569" s="109" t="s">
        <v>233</v>
      </c>
      <c r="E1569" s="109" t="s">
        <v>234</v>
      </c>
      <c r="F1569" s="109"/>
      <c r="G1569" s="111" t="s">
        <v>235</v>
      </c>
      <c r="H1569" s="110" t="s">
        <v>236</v>
      </c>
      <c r="I1569" s="110" t="s">
        <v>237</v>
      </c>
      <c r="J1569" s="110" t="s">
        <v>238</v>
      </c>
    </row>
    <row r="1570" customFormat="false" ht="23.85" hidden="false" customHeight="true" outlineLevel="0" collapsed="false">
      <c r="A1570" s="79" t="s">
        <v>239</v>
      </c>
      <c r="B1570" s="81" t="s">
        <v>383</v>
      </c>
      <c r="C1570" s="79" t="s">
        <v>67</v>
      </c>
      <c r="D1570" s="79" t="s">
        <v>384</v>
      </c>
      <c r="E1570" s="79" t="s">
        <v>244</v>
      </c>
      <c r="F1570" s="79"/>
      <c r="G1570" s="80" t="s">
        <v>245</v>
      </c>
      <c r="H1570" s="112" t="n">
        <v>1</v>
      </c>
      <c r="I1570" s="82" t="n">
        <v>19.83</v>
      </c>
      <c r="J1570" s="82" t="n">
        <v>19.83</v>
      </c>
    </row>
    <row r="1571" customFormat="false" ht="35.05" hidden="false" customHeight="true" outlineLevel="0" collapsed="false">
      <c r="A1571" s="113" t="s">
        <v>241</v>
      </c>
      <c r="B1571" s="114" t="s">
        <v>814</v>
      </c>
      <c r="C1571" s="113" t="s">
        <v>67</v>
      </c>
      <c r="D1571" s="113" t="s">
        <v>815</v>
      </c>
      <c r="E1571" s="113" t="s">
        <v>244</v>
      </c>
      <c r="F1571" s="113"/>
      <c r="G1571" s="115" t="s">
        <v>245</v>
      </c>
      <c r="H1571" s="116" t="n">
        <v>1</v>
      </c>
      <c r="I1571" s="117" t="n">
        <v>0.12</v>
      </c>
      <c r="J1571" s="117" t="n">
        <v>0.12</v>
      </c>
    </row>
    <row r="1572" customFormat="false" ht="23.85" hidden="false" customHeight="false" outlineLevel="0" collapsed="false">
      <c r="A1572" s="118" t="s">
        <v>248</v>
      </c>
      <c r="B1572" s="119" t="s">
        <v>919</v>
      </c>
      <c r="C1572" s="118" t="s">
        <v>67</v>
      </c>
      <c r="D1572" s="118" t="s">
        <v>920</v>
      </c>
      <c r="E1572" s="118" t="n">
        <v>0</v>
      </c>
      <c r="F1572" s="118"/>
      <c r="G1572" s="120" t="s">
        <v>245</v>
      </c>
      <c r="H1572" s="121" t="n">
        <v>1</v>
      </c>
      <c r="I1572" s="122" t="n">
        <v>0.03</v>
      </c>
      <c r="J1572" s="122" t="n">
        <v>0.03</v>
      </c>
    </row>
    <row r="1573" customFormat="false" ht="23.85" hidden="false" customHeight="false" outlineLevel="0" collapsed="false">
      <c r="A1573" s="118" t="s">
        <v>248</v>
      </c>
      <c r="B1573" s="119" t="s">
        <v>921</v>
      </c>
      <c r="C1573" s="118" t="s">
        <v>67</v>
      </c>
      <c r="D1573" s="118" t="s">
        <v>922</v>
      </c>
      <c r="E1573" s="118" t="n">
        <v>0</v>
      </c>
      <c r="F1573" s="118"/>
      <c r="G1573" s="120" t="s">
        <v>245</v>
      </c>
      <c r="H1573" s="121" t="n">
        <v>1</v>
      </c>
      <c r="I1573" s="122" t="n">
        <v>1.05</v>
      </c>
      <c r="J1573" s="122" t="n">
        <v>1.05</v>
      </c>
    </row>
    <row r="1574" customFormat="false" ht="23.85" hidden="false" customHeight="false" outlineLevel="0" collapsed="false">
      <c r="A1574" s="118" t="s">
        <v>248</v>
      </c>
      <c r="B1574" s="119" t="s">
        <v>569</v>
      </c>
      <c r="C1574" s="118" t="s">
        <v>67</v>
      </c>
      <c r="D1574" s="118" t="s">
        <v>570</v>
      </c>
      <c r="E1574" s="118" t="n">
        <v>0</v>
      </c>
      <c r="F1574" s="118"/>
      <c r="G1574" s="120" t="s">
        <v>245</v>
      </c>
      <c r="H1574" s="121" t="n">
        <v>1</v>
      </c>
      <c r="I1574" s="122" t="n">
        <v>1.56</v>
      </c>
      <c r="J1574" s="122" t="n">
        <v>1.56</v>
      </c>
    </row>
    <row r="1575" customFormat="false" ht="23.85" hidden="false" customHeight="false" outlineLevel="0" collapsed="false">
      <c r="A1575" s="118" t="s">
        <v>248</v>
      </c>
      <c r="B1575" s="119" t="s">
        <v>573</v>
      </c>
      <c r="C1575" s="118" t="s">
        <v>67</v>
      </c>
      <c r="D1575" s="118" t="s">
        <v>574</v>
      </c>
      <c r="E1575" s="118" t="n">
        <v>0</v>
      </c>
      <c r="F1575" s="118"/>
      <c r="G1575" s="120" t="s">
        <v>245</v>
      </c>
      <c r="H1575" s="121" t="n">
        <v>1</v>
      </c>
      <c r="I1575" s="122" t="n">
        <v>0.78</v>
      </c>
      <c r="J1575" s="122" t="n">
        <v>0.78</v>
      </c>
    </row>
    <row r="1576" customFormat="false" ht="23.85" hidden="false" customHeight="false" outlineLevel="0" collapsed="false">
      <c r="A1576" s="118" t="s">
        <v>248</v>
      </c>
      <c r="B1576" s="119" t="s">
        <v>580</v>
      </c>
      <c r="C1576" s="118" t="s">
        <v>67</v>
      </c>
      <c r="D1576" s="118" t="s">
        <v>581</v>
      </c>
      <c r="E1576" s="118" t="n">
        <v>0</v>
      </c>
      <c r="F1576" s="118"/>
      <c r="G1576" s="120" t="s">
        <v>245</v>
      </c>
      <c r="H1576" s="121" t="n">
        <v>1</v>
      </c>
      <c r="I1576" s="122" t="n">
        <v>1.82</v>
      </c>
      <c r="J1576" s="122" t="n">
        <v>1.82</v>
      </c>
    </row>
    <row r="1577" customFormat="false" ht="12.8" hidden="false" customHeight="true" outlineLevel="0" collapsed="false">
      <c r="A1577" s="118" t="s">
        <v>248</v>
      </c>
      <c r="B1577" s="119" t="s">
        <v>816</v>
      </c>
      <c r="C1577" s="118" t="s">
        <v>67</v>
      </c>
      <c r="D1577" s="118" t="s">
        <v>817</v>
      </c>
      <c r="E1577" s="118" t="s">
        <v>579</v>
      </c>
      <c r="F1577" s="118"/>
      <c r="G1577" s="120" t="s">
        <v>245</v>
      </c>
      <c r="H1577" s="121" t="n">
        <v>1</v>
      </c>
      <c r="I1577" s="122" t="n">
        <v>14.46</v>
      </c>
      <c r="J1577" s="122" t="n">
        <v>14.46</v>
      </c>
    </row>
    <row r="1578" customFormat="false" ht="23.85" hidden="false" customHeight="false" outlineLevel="0" collapsed="false">
      <c r="A1578" s="118" t="s">
        <v>248</v>
      </c>
      <c r="B1578" s="119" t="s">
        <v>567</v>
      </c>
      <c r="C1578" s="118" t="s">
        <v>67</v>
      </c>
      <c r="D1578" s="118" t="s">
        <v>568</v>
      </c>
      <c r="E1578" s="118" t="n">
        <v>0</v>
      </c>
      <c r="F1578" s="118"/>
      <c r="G1578" s="120" t="s">
        <v>245</v>
      </c>
      <c r="H1578" s="121" t="n">
        <v>1</v>
      </c>
      <c r="I1578" s="122" t="n">
        <v>0.01</v>
      </c>
      <c r="J1578" s="122" t="n">
        <v>0.01</v>
      </c>
    </row>
    <row r="1579" customFormat="false" ht="12.8" hidden="false" customHeight="false" outlineLevel="0" collapsed="false">
      <c r="A1579" s="123"/>
      <c r="B1579" s="123"/>
      <c r="C1579" s="123"/>
      <c r="D1579" s="123"/>
      <c r="E1579" s="123" t="s">
        <v>257</v>
      </c>
      <c r="F1579" s="124" t="n">
        <v>14.58</v>
      </c>
      <c r="G1579" s="123" t="s">
        <v>258</v>
      </c>
      <c r="H1579" s="124" t="n">
        <v>0</v>
      </c>
      <c r="I1579" s="123" t="s">
        <v>259</v>
      </c>
      <c r="J1579" s="124" t="n">
        <v>14.58</v>
      </c>
    </row>
    <row r="1580" customFormat="false" ht="12.8" hidden="false" customHeight="true" outlineLevel="0" collapsed="false">
      <c r="A1580" s="123"/>
      <c r="B1580" s="123"/>
      <c r="C1580" s="123"/>
      <c r="D1580" s="123"/>
      <c r="E1580" s="123" t="s">
        <v>260</v>
      </c>
      <c r="F1580" s="124" t="n">
        <v>4.5</v>
      </c>
      <c r="G1580" s="123"/>
      <c r="H1580" s="125" t="s">
        <v>261</v>
      </c>
      <c r="I1580" s="125"/>
      <c r="J1580" s="124" t="n">
        <v>24.33</v>
      </c>
    </row>
    <row r="1581" customFormat="false" ht="12.8" hidden="false" customHeight="false" outlineLevel="0" collapsed="false">
      <c r="A1581" s="128"/>
      <c r="B1581" s="128"/>
      <c r="C1581" s="128"/>
      <c r="D1581" s="128"/>
      <c r="E1581" s="128"/>
      <c r="F1581" s="128"/>
      <c r="G1581" s="128"/>
      <c r="H1581" s="128"/>
      <c r="I1581" s="128"/>
      <c r="J1581" s="128"/>
    </row>
    <row r="1582" customFormat="false" ht="14.15" hidden="false" customHeight="true" outlineLevel="0" collapsed="false">
      <c r="A1582" s="109"/>
      <c r="B1582" s="110" t="s">
        <v>231</v>
      </c>
      <c r="C1582" s="109" t="s">
        <v>232</v>
      </c>
      <c r="D1582" s="109" t="s">
        <v>233</v>
      </c>
      <c r="E1582" s="109" t="s">
        <v>234</v>
      </c>
      <c r="F1582" s="109"/>
      <c r="G1582" s="111" t="s">
        <v>235</v>
      </c>
      <c r="H1582" s="110" t="s">
        <v>236</v>
      </c>
      <c r="I1582" s="110" t="s">
        <v>237</v>
      </c>
      <c r="J1582" s="110" t="s">
        <v>238</v>
      </c>
    </row>
    <row r="1583" customFormat="false" ht="23.85" hidden="false" customHeight="true" outlineLevel="0" collapsed="false">
      <c r="A1583" s="79" t="s">
        <v>239</v>
      </c>
      <c r="B1583" s="81" t="s">
        <v>935</v>
      </c>
      <c r="C1583" s="79" t="s">
        <v>67</v>
      </c>
      <c r="D1583" s="79" t="s">
        <v>936</v>
      </c>
      <c r="E1583" s="79" t="s">
        <v>244</v>
      </c>
      <c r="F1583" s="79"/>
      <c r="G1583" s="80" t="s">
        <v>245</v>
      </c>
      <c r="H1583" s="112" t="n">
        <v>1</v>
      </c>
      <c r="I1583" s="82" t="n">
        <v>29.9</v>
      </c>
      <c r="J1583" s="82" t="n">
        <v>29.9</v>
      </c>
    </row>
    <row r="1584" customFormat="false" ht="23.85" hidden="false" customHeight="true" outlineLevel="0" collapsed="false">
      <c r="A1584" s="113" t="s">
        <v>241</v>
      </c>
      <c r="B1584" s="114" t="s">
        <v>818</v>
      </c>
      <c r="C1584" s="113" t="s">
        <v>67</v>
      </c>
      <c r="D1584" s="113" t="s">
        <v>819</v>
      </c>
      <c r="E1584" s="113" t="s">
        <v>244</v>
      </c>
      <c r="F1584" s="113"/>
      <c r="G1584" s="115" t="s">
        <v>245</v>
      </c>
      <c r="H1584" s="116" t="n">
        <v>1</v>
      </c>
      <c r="I1584" s="117" t="n">
        <v>0.28</v>
      </c>
      <c r="J1584" s="117" t="n">
        <v>0.28</v>
      </c>
    </row>
    <row r="1585" customFormat="false" ht="12.8" hidden="false" customHeight="true" outlineLevel="0" collapsed="false">
      <c r="A1585" s="118" t="s">
        <v>248</v>
      </c>
      <c r="B1585" s="119" t="s">
        <v>820</v>
      </c>
      <c r="C1585" s="118" t="s">
        <v>67</v>
      </c>
      <c r="D1585" s="118" t="s">
        <v>821</v>
      </c>
      <c r="E1585" s="118" t="s">
        <v>579</v>
      </c>
      <c r="F1585" s="118"/>
      <c r="G1585" s="120" t="s">
        <v>245</v>
      </c>
      <c r="H1585" s="121" t="n">
        <v>1</v>
      </c>
      <c r="I1585" s="122" t="n">
        <v>24.37</v>
      </c>
      <c r="J1585" s="122" t="n">
        <v>24.37</v>
      </c>
    </row>
    <row r="1586" customFormat="false" ht="23.85" hidden="false" customHeight="false" outlineLevel="0" collapsed="false">
      <c r="A1586" s="118" t="s">
        <v>248</v>
      </c>
      <c r="B1586" s="119" t="s">
        <v>569</v>
      </c>
      <c r="C1586" s="118" t="s">
        <v>67</v>
      </c>
      <c r="D1586" s="118" t="s">
        <v>570</v>
      </c>
      <c r="E1586" s="118" t="n">
        <v>0</v>
      </c>
      <c r="F1586" s="118"/>
      <c r="G1586" s="120" t="s">
        <v>245</v>
      </c>
      <c r="H1586" s="121" t="n">
        <v>1</v>
      </c>
      <c r="I1586" s="122" t="n">
        <v>1.56</v>
      </c>
      <c r="J1586" s="122" t="n">
        <v>1.56</v>
      </c>
    </row>
    <row r="1587" customFormat="false" ht="23.85" hidden="false" customHeight="false" outlineLevel="0" collapsed="false">
      <c r="A1587" s="118" t="s">
        <v>248</v>
      </c>
      <c r="B1587" s="119" t="s">
        <v>919</v>
      </c>
      <c r="C1587" s="118" t="s">
        <v>67</v>
      </c>
      <c r="D1587" s="118" t="s">
        <v>920</v>
      </c>
      <c r="E1587" s="118" t="n">
        <v>0</v>
      </c>
      <c r="F1587" s="118"/>
      <c r="G1587" s="120" t="s">
        <v>245</v>
      </c>
      <c r="H1587" s="121" t="n">
        <v>1</v>
      </c>
      <c r="I1587" s="122" t="n">
        <v>0.03</v>
      </c>
      <c r="J1587" s="122" t="n">
        <v>0.03</v>
      </c>
    </row>
    <row r="1588" customFormat="false" ht="23.85" hidden="false" customHeight="false" outlineLevel="0" collapsed="false">
      <c r="A1588" s="118" t="s">
        <v>248</v>
      </c>
      <c r="B1588" s="119" t="s">
        <v>580</v>
      </c>
      <c r="C1588" s="118" t="s">
        <v>67</v>
      </c>
      <c r="D1588" s="118" t="s">
        <v>581</v>
      </c>
      <c r="E1588" s="118" t="n">
        <v>0</v>
      </c>
      <c r="F1588" s="118"/>
      <c r="G1588" s="120" t="s">
        <v>245</v>
      </c>
      <c r="H1588" s="121" t="n">
        <v>1</v>
      </c>
      <c r="I1588" s="122" t="n">
        <v>1.82</v>
      </c>
      <c r="J1588" s="122" t="n">
        <v>1.82</v>
      </c>
    </row>
    <row r="1589" customFormat="false" ht="23.85" hidden="false" customHeight="false" outlineLevel="0" collapsed="false">
      <c r="A1589" s="118" t="s">
        <v>248</v>
      </c>
      <c r="B1589" s="119" t="s">
        <v>573</v>
      </c>
      <c r="C1589" s="118" t="s">
        <v>67</v>
      </c>
      <c r="D1589" s="118" t="s">
        <v>574</v>
      </c>
      <c r="E1589" s="118" t="n">
        <v>0</v>
      </c>
      <c r="F1589" s="118"/>
      <c r="G1589" s="120" t="s">
        <v>245</v>
      </c>
      <c r="H1589" s="121" t="n">
        <v>1</v>
      </c>
      <c r="I1589" s="122" t="n">
        <v>0.78</v>
      </c>
      <c r="J1589" s="122" t="n">
        <v>0.78</v>
      </c>
    </row>
    <row r="1590" customFormat="false" ht="23.85" hidden="false" customHeight="false" outlineLevel="0" collapsed="false">
      <c r="A1590" s="118" t="s">
        <v>248</v>
      </c>
      <c r="B1590" s="119" t="s">
        <v>921</v>
      </c>
      <c r="C1590" s="118" t="s">
        <v>67</v>
      </c>
      <c r="D1590" s="118" t="s">
        <v>922</v>
      </c>
      <c r="E1590" s="118" t="n">
        <v>0</v>
      </c>
      <c r="F1590" s="118"/>
      <c r="G1590" s="120" t="s">
        <v>245</v>
      </c>
      <c r="H1590" s="121" t="n">
        <v>1</v>
      </c>
      <c r="I1590" s="122" t="n">
        <v>1.05</v>
      </c>
      <c r="J1590" s="122" t="n">
        <v>1.05</v>
      </c>
    </row>
    <row r="1591" customFormat="false" ht="23.85" hidden="false" customHeight="false" outlineLevel="0" collapsed="false">
      <c r="A1591" s="118" t="s">
        <v>248</v>
      </c>
      <c r="B1591" s="119" t="s">
        <v>567</v>
      </c>
      <c r="C1591" s="118" t="s">
        <v>67</v>
      </c>
      <c r="D1591" s="118" t="s">
        <v>568</v>
      </c>
      <c r="E1591" s="118" t="n">
        <v>0</v>
      </c>
      <c r="F1591" s="118"/>
      <c r="G1591" s="120" t="s">
        <v>245</v>
      </c>
      <c r="H1591" s="121" t="n">
        <v>1</v>
      </c>
      <c r="I1591" s="122" t="n">
        <v>0.01</v>
      </c>
      <c r="J1591" s="122" t="n">
        <v>0.01</v>
      </c>
    </row>
    <row r="1592" customFormat="false" ht="12.8" hidden="false" customHeight="false" outlineLevel="0" collapsed="false">
      <c r="A1592" s="123"/>
      <c r="B1592" s="123"/>
      <c r="C1592" s="123"/>
      <c r="D1592" s="123"/>
      <c r="E1592" s="123" t="s">
        <v>257</v>
      </c>
      <c r="F1592" s="124" t="n">
        <v>24.65</v>
      </c>
      <c r="G1592" s="123" t="s">
        <v>258</v>
      </c>
      <c r="H1592" s="124" t="n">
        <v>0</v>
      </c>
      <c r="I1592" s="123" t="s">
        <v>259</v>
      </c>
      <c r="J1592" s="124" t="n">
        <v>24.65</v>
      </c>
    </row>
    <row r="1593" customFormat="false" ht="12.8" hidden="false" customHeight="true" outlineLevel="0" collapsed="false">
      <c r="A1593" s="123"/>
      <c r="B1593" s="123"/>
      <c r="C1593" s="123"/>
      <c r="D1593" s="123"/>
      <c r="E1593" s="123" t="s">
        <v>260</v>
      </c>
      <c r="F1593" s="124" t="n">
        <v>6.78</v>
      </c>
      <c r="G1593" s="123"/>
      <c r="H1593" s="125" t="s">
        <v>261</v>
      </c>
      <c r="I1593" s="125"/>
      <c r="J1593" s="124" t="n">
        <v>36.68</v>
      </c>
    </row>
    <row r="1594" customFormat="false" ht="12.8" hidden="false" customHeight="false" outlineLevel="0" collapsed="false">
      <c r="A1594" s="128"/>
      <c r="B1594" s="128"/>
      <c r="C1594" s="128"/>
      <c r="D1594" s="128"/>
      <c r="E1594" s="128"/>
      <c r="F1594" s="128"/>
      <c r="G1594" s="128"/>
      <c r="H1594" s="128"/>
      <c r="I1594" s="128"/>
      <c r="J1594" s="128"/>
    </row>
    <row r="1595" customFormat="false" ht="14.15" hidden="false" customHeight="true" outlineLevel="0" collapsed="false">
      <c r="A1595" s="109"/>
      <c r="B1595" s="110" t="s">
        <v>231</v>
      </c>
      <c r="C1595" s="109" t="s">
        <v>232</v>
      </c>
      <c r="D1595" s="109" t="s">
        <v>233</v>
      </c>
      <c r="E1595" s="109" t="s">
        <v>234</v>
      </c>
      <c r="F1595" s="109"/>
      <c r="G1595" s="111" t="s">
        <v>235</v>
      </c>
      <c r="H1595" s="110" t="s">
        <v>236</v>
      </c>
      <c r="I1595" s="110" t="s">
        <v>237</v>
      </c>
      <c r="J1595" s="110" t="s">
        <v>238</v>
      </c>
    </row>
    <row r="1596" customFormat="false" ht="23.85" hidden="false" customHeight="true" outlineLevel="0" collapsed="false">
      <c r="A1596" s="79" t="s">
        <v>239</v>
      </c>
      <c r="B1596" s="81" t="s">
        <v>292</v>
      </c>
      <c r="C1596" s="79" t="s">
        <v>67</v>
      </c>
      <c r="D1596" s="79" t="s">
        <v>293</v>
      </c>
      <c r="E1596" s="79" t="s">
        <v>244</v>
      </c>
      <c r="F1596" s="79"/>
      <c r="G1596" s="80" t="s">
        <v>245</v>
      </c>
      <c r="H1596" s="112" t="n">
        <v>1</v>
      </c>
      <c r="I1596" s="82" t="n">
        <v>19.25</v>
      </c>
      <c r="J1596" s="82" t="n">
        <v>19.25</v>
      </c>
    </row>
    <row r="1597" customFormat="false" ht="23.85" hidden="false" customHeight="true" outlineLevel="0" collapsed="false">
      <c r="A1597" s="113" t="s">
        <v>241</v>
      </c>
      <c r="B1597" s="114" t="s">
        <v>822</v>
      </c>
      <c r="C1597" s="113" t="s">
        <v>67</v>
      </c>
      <c r="D1597" s="113" t="s">
        <v>823</v>
      </c>
      <c r="E1597" s="113" t="s">
        <v>244</v>
      </c>
      <c r="F1597" s="113"/>
      <c r="G1597" s="115" t="s">
        <v>245</v>
      </c>
      <c r="H1597" s="116" t="n">
        <v>1</v>
      </c>
      <c r="I1597" s="117" t="n">
        <v>0.11</v>
      </c>
      <c r="J1597" s="117" t="n">
        <v>0.11</v>
      </c>
    </row>
    <row r="1598" customFormat="false" ht="23.85" hidden="false" customHeight="false" outlineLevel="0" collapsed="false">
      <c r="A1598" s="118" t="s">
        <v>248</v>
      </c>
      <c r="B1598" s="119" t="s">
        <v>580</v>
      </c>
      <c r="C1598" s="118" t="s">
        <v>67</v>
      </c>
      <c r="D1598" s="118" t="s">
        <v>581</v>
      </c>
      <c r="E1598" s="118" t="n">
        <v>0</v>
      </c>
      <c r="F1598" s="118"/>
      <c r="G1598" s="120" t="s">
        <v>245</v>
      </c>
      <c r="H1598" s="121" t="n">
        <v>1</v>
      </c>
      <c r="I1598" s="122" t="n">
        <v>1.82</v>
      </c>
      <c r="J1598" s="122" t="n">
        <v>1.82</v>
      </c>
    </row>
    <row r="1599" customFormat="false" ht="23.85" hidden="false" customHeight="false" outlineLevel="0" collapsed="false">
      <c r="A1599" s="118" t="s">
        <v>248</v>
      </c>
      <c r="B1599" s="119" t="s">
        <v>919</v>
      </c>
      <c r="C1599" s="118" t="s">
        <v>67</v>
      </c>
      <c r="D1599" s="118" t="s">
        <v>920</v>
      </c>
      <c r="E1599" s="118" t="n">
        <v>0</v>
      </c>
      <c r="F1599" s="118"/>
      <c r="G1599" s="120" t="s">
        <v>245</v>
      </c>
      <c r="H1599" s="121" t="n">
        <v>1</v>
      </c>
      <c r="I1599" s="122" t="n">
        <v>0.03</v>
      </c>
      <c r="J1599" s="122" t="n">
        <v>0.03</v>
      </c>
    </row>
    <row r="1600" customFormat="false" ht="23.85" hidden="false" customHeight="false" outlineLevel="0" collapsed="false">
      <c r="A1600" s="118" t="s">
        <v>248</v>
      </c>
      <c r="B1600" s="119" t="s">
        <v>573</v>
      </c>
      <c r="C1600" s="118" t="s">
        <v>67</v>
      </c>
      <c r="D1600" s="118" t="s">
        <v>574</v>
      </c>
      <c r="E1600" s="118" t="n">
        <v>0</v>
      </c>
      <c r="F1600" s="118"/>
      <c r="G1600" s="120" t="s">
        <v>245</v>
      </c>
      <c r="H1600" s="121" t="n">
        <v>1</v>
      </c>
      <c r="I1600" s="122" t="n">
        <v>0.78</v>
      </c>
      <c r="J1600" s="122" t="n">
        <v>0.78</v>
      </c>
    </row>
    <row r="1601" customFormat="false" ht="23.85" hidden="false" customHeight="false" outlineLevel="0" collapsed="false">
      <c r="A1601" s="118" t="s">
        <v>248</v>
      </c>
      <c r="B1601" s="119" t="s">
        <v>567</v>
      </c>
      <c r="C1601" s="118" t="s">
        <v>67</v>
      </c>
      <c r="D1601" s="118" t="s">
        <v>568</v>
      </c>
      <c r="E1601" s="118" t="n">
        <v>0</v>
      </c>
      <c r="F1601" s="118"/>
      <c r="G1601" s="120" t="s">
        <v>245</v>
      </c>
      <c r="H1601" s="121" t="n">
        <v>1</v>
      </c>
      <c r="I1601" s="122" t="n">
        <v>0.01</v>
      </c>
      <c r="J1601" s="122" t="n">
        <v>0.01</v>
      </c>
    </row>
    <row r="1602" customFormat="false" ht="23.85" hidden="false" customHeight="false" outlineLevel="0" collapsed="false">
      <c r="A1602" s="118" t="s">
        <v>248</v>
      </c>
      <c r="B1602" s="119" t="s">
        <v>569</v>
      </c>
      <c r="C1602" s="118" t="s">
        <v>67</v>
      </c>
      <c r="D1602" s="118" t="s">
        <v>570</v>
      </c>
      <c r="E1602" s="118" t="n">
        <v>0</v>
      </c>
      <c r="F1602" s="118"/>
      <c r="G1602" s="120" t="s">
        <v>245</v>
      </c>
      <c r="H1602" s="121" t="n">
        <v>1</v>
      </c>
      <c r="I1602" s="122" t="n">
        <v>1.56</v>
      </c>
      <c r="J1602" s="122" t="n">
        <v>1.56</v>
      </c>
    </row>
    <row r="1603" customFormat="false" ht="23.85" hidden="false" customHeight="false" outlineLevel="0" collapsed="false">
      <c r="A1603" s="118" t="s">
        <v>248</v>
      </c>
      <c r="B1603" s="119" t="s">
        <v>921</v>
      </c>
      <c r="C1603" s="118" t="s">
        <v>67</v>
      </c>
      <c r="D1603" s="118" t="s">
        <v>922</v>
      </c>
      <c r="E1603" s="118" t="n">
        <v>0</v>
      </c>
      <c r="F1603" s="118"/>
      <c r="G1603" s="120" t="s">
        <v>245</v>
      </c>
      <c r="H1603" s="121" t="n">
        <v>1</v>
      </c>
      <c r="I1603" s="122" t="n">
        <v>1.05</v>
      </c>
      <c r="J1603" s="122" t="n">
        <v>1.05</v>
      </c>
    </row>
    <row r="1604" customFormat="false" ht="12.8" hidden="false" customHeight="true" outlineLevel="0" collapsed="false">
      <c r="A1604" s="118" t="s">
        <v>248</v>
      </c>
      <c r="B1604" s="119" t="s">
        <v>824</v>
      </c>
      <c r="C1604" s="118" t="s">
        <v>67</v>
      </c>
      <c r="D1604" s="118" t="s">
        <v>825</v>
      </c>
      <c r="E1604" s="118" t="s">
        <v>579</v>
      </c>
      <c r="F1604" s="118"/>
      <c r="G1604" s="120" t="s">
        <v>245</v>
      </c>
      <c r="H1604" s="121" t="n">
        <v>1</v>
      </c>
      <c r="I1604" s="122" t="n">
        <v>13.89</v>
      </c>
      <c r="J1604" s="122" t="n">
        <v>13.89</v>
      </c>
    </row>
    <row r="1605" customFormat="false" ht="12.8" hidden="false" customHeight="false" outlineLevel="0" collapsed="false">
      <c r="A1605" s="123"/>
      <c r="B1605" s="123"/>
      <c r="C1605" s="123"/>
      <c r="D1605" s="123"/>
      <c r="E1605" s="123" t="s">
        <v>257</v>
      </c>
      <c r="F1605" s="124" t="n">
        <v>14</v>
      </c>
      <c r="G1605" s="123" t="s">
        <v>258</v>
      </c>
      <c r="H1605" s="124" t="n">
        <v>0</v>
      </c>
      <c r="I1605" s="123" t="s">
        <v>259</v>
      </c>
      <c r="J1605" s="124" t="n">
        <v>14</v>
      </c>
    </row>
    <row r="1606" customFormat="false" ht="12.8" hidden="false" customHeight="true" outlineLevel="0" collapsed="false">
      <c r="A1606" s="123"/>
      <c r="B1606" s="123"/>
      <c r="C1606" s="123"/>
      <c r="D1606" s="123"/>
      <c r="E1606" s="123" t="s">
        <v>260</v>
      </c>
      <c r="F1606" s="124" t="n">
        <v>4.37</v>
      </c>
      <c r="G1606" s="123"/>
      <c r="H1606" s="125" t="s">
        <v>261</v>
      </c>
      <c r="I1606" s="125"/>
      <c r="J1606" s="124" t="n">
        <v>23.62</v>
      </c>
    </row>
    <row r="1607" customFormat="false" ht="12.8" hidden="false" customHeight="false" outlineLevel="0" collapsed="false">
      <c r="A1607" s="128"/>
      <c r="B1607" s="128"/>
      <c r="C1607" s="128"/>
      <c r="D1607" s="128"/>
      <c r="E1607" s="128"/>
      <c r="F1607" s="128"/>
      <c r="G1607" s="128"/>
      <c r="H1607" s="128"/>
      <c r="I1607" s="128"/>
      <c r="J1607" s="128"/>
    </row>
    <row r="1608" customFormat="false" ht="14.15" hidden="false" customHeight="true" outlineLevel="0" collapsed="false">
      <c r="A1608" s="109"/>
      <c r="B1608" s="110" t="s">
        <v>231</v>
      </c>
      <c r="C1608" s="109" t="s">
        <v>232</v>
      </c>
      <c r="D1608" s="109" t="s">
        <v>233</v>
      </c>
      <c r="E1608" s="109" t="s">
        <v>234</v>
      </c>
      <c r="F1608" s="109"/>
      <c r="G1608" s="111" t="s">
        <v>235</v>
      </c>
      <c r="H1608" s="110" t="s">
        <v>236</v>
      </c>
      <c r="I1608" s="110" t="s">
        <v>237</v>
      </c>
      <c r="J1608" s="110" t="s">
        <v>238</v>
      </c>
    </row>
    <row r="1609" customFormat="false" ht="23.85" hidden="false" customHeight="true" outlineLevel="0" collapsed="false">
      <c r="A1609" s="79" t="s">
        <v>239</v>
      </c>
      <c r="B1609" s="81" t="s">
        <v>925</v>
      </c>
      <c r="C1609" s="79" t="s">
        <v>67</v>
      </c>
      <c r="D1609" s="79" t="s">
        <v>926</v>
      </c>
      <c r="E1609" s="79" t="s">
        <v>244</v>
      </c>
      <c r="F1609" s="79"/>
      <c r="G1609" s="80" t="s">
        <v>245</v>
      </c>
      <c r="H1609" s="112" t="n">
        <v>1</v>
      </c>
      <c r="I1609" s="82" t="n">
        <v>38.7</v>
      </c>
      <c r="J1609" s="82" t="n">
        <v>38.7</v>
      </c>
    </row>
    <row r="1610" customFormat="false" ht="23.85" hidden="false" customHeight="true" outlineLevel="0" collapsed="false">
      <c r="A1610" s="113" t="s">
        <v>241</v>
      </c>
      <c r="B1610" s="114" t="s">
        <v>826</v>
      </c>
      <c r="C1610" s="113" t="s">
        <v>67</v>
      </c>
      <c r="D1610" s="113" t="s">
        <v>827</v>
      </c>
      <c r="E1610" s="113" t="s">
        <v>244</v>
      </c>
      <c r="F1610" s="113"/>
      <c r="G1610" s="115" t="s">
        <v>245</v>
      </c>
      <c r="H1610" s="116" t="n">
        <v>1</v>
      </c>
      <c r="I1610" s="117" t="n">
        <v>0.27</v>
      </c>
      <c r="J1610" s="117" t="n">
        <v>0.27</v>
      </c>
    </row>
    <row r="1611" customFormat="false" ht="12.8" hidden="false" customHeight="true" outlineLevel="0" collapsed="false">
      <c r="A1611" s="118" t="s">
        <v>248</v>
      </c>
      <c r="B1611" s="119" t="s">
        <v>828</v>
      </c>
      <c r="C1611" s="118" t="s">
        <v>67</v>
      </c>
      <c r="D1611" s="118" t="s">
        <v>829</v>
      </c>
      <c r="E1611" s="118" t="s">
        <v>579</v>
      </c>
      <c r="F1611" s="118"/>
      <c r="G1611" s="120" t="s">
        <v>245</v>
      </c>
      <c r="H1611" s="121" t="n">
        <v>1</v>
      </c>
      <c r="I1611" s="122" t="n">
        <v>33.18</v>
      </c>
      <c r="J1611" s="122" t="n">
        <v>33.18</v>
      </c>
    </row>
    <row r="1612" customFormat="false" ht="23.85" hidden="false" customHeight="false" outlineLevel="0" collapsed="false">
      <c r="A1612" s="118" t="s">
        <v>248</v>
      </c>
      <c r="B1612" s="119" t="s">
        <v>580</v>
      </c>
      <c r="C1612" s="118" t="s">
        <v>67</v>
      </c>
      <c r="D1612" s="118" t="s">
        <v>581</v>
      </c>
      <c r="E1612" s="118" t="n">
        <v>0</v>
      </c>
      <c r="F1612" s="118"/>
      <c r="G1612" s="120" t="s">
        <v>245</v>
      </c>
      <c r="H1612" s="121" t="n">
        <v>1</v>
      </c>
      <c r="I1612" s="122" t="n">
        <v>1.82</v>
      </c>
      <c r="J1612" s="122" t="n">
        <v>1.82</v>
      </c>
    </row>
    <row r="1613" customFormat="false" ht="23.85" hidden="false" customHeight="false" outlineLevel="0" collapsed="false">
      <c r="A1613" s="118" t="s">
        <v>248</v>
      </c>
      <c r="B1613" s="119" t="s">
        <v>921</v>
      </c>
      <c r="C1613" s="118" t="s">
        <v>67</v>
      </c>
      <c r="D1613" s="118" t="s">
        <v>922</v>
      </c>
      <c r="E1613" s="118" t="n">
        <v>0</v>
      </c>
      <c r="F1613" s="118"/>
      <c r="G1613" s="120" t="s">
        <v>245</v>
      </c>
      <c r="H1613" s="121" t="n">
        <v>1</v>
      </c>
      <c r="I1613" s="122" t="n">
        <v>1.05</v>
      </c>
      <c r="J1613" s="122" t="n">
        <v>1.05</v>
      </c>
    </row>
    <row r="1614" customFormat="false" ht="23.85" hidden="false" customHeight="false" outlineLevel="0" collapsed="false">
      <c r="A1614" s="118" t="s">
        <v>248</v>
      </c>
      <c r="B1614" s="119" t="s">
        <v>919</v>
      </c>
      <c r="C1614" s="118" t="s">
        <v>67</v>
      </c>
      <c r="D1614" s="118" t="s">
        <v>920</v>
      </c>
      <c r="E1614" s="118" t="n">
        <v>0</v>
      </c>
      <c r="F1614" s="118"/>
      <c r="G1614" s="120" t="s">
        <v>245</v>
      </c>
      <c r="H1614" s="121" t="n">
        <v>1</v>
      </c>
      <c r="I1614" s="122" t="n">
        <v>0.03</v>
      </c>
      <c r="J1614" s="122" t="n">
        <v>0.03</v>
      </c>
    </row>
    <row r="1615" customFormat="false" ht="23.85" hidden="false" customHeight="false" outlineLevel="0" collapsed="false">
      <c r="A1615" s="118" t="s">
        <v>248</v>
      </c>
      <c r="B1615" s="119" t="s">
        <v>567</v>
      </c>
      <c r="C1615" s="118" t="s">
        <v>67</v>
      </c>
      <c r="D1615" s="118" t="s">
        <v>568</v>
      </c>
      <c r="E1615" s="118" t="n">
        <v>0</v>
      </c>
      <c r="F1615" s="118"/>
      <c r="G1615" s="120" t="s">
        <v>245</v>
      </c>
      <c r="H1615" s="121" t="n">
        <v>1</v>
      </c>
      <c r="I1615" s="122" t="n">
        <v>0.01</v>
      </c>
      <c r="J1615" s="122" t="n">
        <v>0.01</v>
      </c>
    </row>
    <row r="1616" customFormat="false" ht="23.85" hidden="false" customHeight="false" outlineLevel="0" collapsed="false">
      <c r="A1616" s="118" t="s">
        <v>248</v>
      </c>
      <c r="B1616" s="119" t="s">
        <v>573</v>
      </c>
      <c r="C1616" s="118" t="s">
        <v>67</v>
      </c>
      <c r="D1616" s="118" t="s">
        <v>574</v>
      </c>
      <c r="E1616" s="118" t="n">
        <v>0</v>
      </c>
      <c r="F1616" s="118"/>
      <c r="G1616" s="120" t="s">
        <v>245</v>
      </c>
      <c r="H1616" s="121" t="n">
        <v>1</v>
      </c>
      <c r="I1616" s="122" t="n">
        <v>0.78</v>
      </c>
      <c r="J1616" s="122" t="n">
        <v>0.78</v>
      </c>
    </row>
    <row r="1617" customFormat="false" ht="23.85" hidden="false" customHeight="false" outlineLevel="0" collapsed="false">
      <c r="A1617" s="118" t="s">
        <v>248</v>
      </c>
      <c r="B1617" s="119" t="s">
        <v>569</v>
      </c>
      <c r="C1617" s="118" t="s">
        <v>67</v>
      </c>
      <c r="D1617" s="118" t="s">
        <v>570</v>
      </c>
      <c r="E1617" s="118" t="n">
        <v>0</v>
      </c>
      <c r="F1617" s="118"/>
      <c r="G1617" s="120" t="s">
        <v>245</v>
      </c>
      <c r="H1617" s="121" t="n">
        <v>1</v>
      </c>
      <c r="I1617" s="122" t="n">
        <v>1.56</v>
      </c>
      <c r="J1617" s="122" t="n">
        <v>1.56</v>
      </c>
    </row>
    <row r="1618" customFormat="false" ht="12.8" hidden="false" customHeight="false" outlineLevel="0" collapsed="false">
      <c r="A1618" s="123"/>
      <c r="B1618" s="123"/>
      <c r="C1618" s="123"/>
      <c r="D1618" s="123"/>
      <c r="E1618" s="123" t="s">
        <v>257</v>
      </c>
      <c r="F1618" s="124" t="n">
        <v>33.45</v>
      </c>
      <c r="G1618" s="123" t="s">
        <v>258</v>
      </c>
      <c r="H1618" s="124" t="n">
        <v>0</v>
      </c>
      <c r="I1618" s="123" t="s">
        <v>259</v>
      </c>
      <c r="J1618" s="124" t="n">
        <v>33.45</v>
      </c>
    </row>
    <row r="1619" customFormat="false" ht="12.8" hidden="false" customHeight="true" outlineLevel="0" collapsed="false">
      <c r="A1619" s="123"/>
      <c r="B1619" s="123"/>
      <c r="C1619" s="123"/>
      <c r="D1619" s="123"/>
      <c r="E1619" s="123" t="s">
        <v>260</v>
      </c>
      <c r="F1619" s="124" t="n">
        <v>8.78</v>
      </c>
      <c r="G1619" s="123"/>
      <c r="H1619" s="125" t="s">
        <v>261</v>
      </c>
      <c r="I1619" s="125"/>
      <c r="J1619" s="124" t="n">
        <v>47.48</v>
      </c>
    </row>
    <row r="1620" customFormat="false" ht="12.8" hidden="false" customHeight="false" outlineLevel="0" collapsed="false">
      <c r="A1620" s="128"/>
      <c r="B1620" s="128"/>
      <c r="C1620" s="128"/>
      <c r="D1620" s="128"/>
      <c r="E1620" s="128"/>
      <c r="F1620" s="128"/>
      <c r="G1620" s="128"/>
      <c r="H1620" s="128"/>
      <c r="I1620" s="128"/>
      <c r="J1620" s="128"/>
    </row>
    <row r="1621" customFormat="false" ht="14.15" hidden="false" customHeight="true" outlineLevel="0" collapsed="false">
      <c r="A1621" s="109"/>
      <c r="B1621" s="110" t="s">
        <v>231</v>
      </c>
      <c r="C1621" s="109" t="s">
        <v>232</v>
      </c>
      <c r="D1621" s="109" t="s">
        <v>233</v>
      </c>
      <c r="E1621" s="109" t="s">
        <v>234</v>
      </c>
      <c r="F1621" s="109"/>
      <c r="G1621" s="111" t="s">
        <v>235</v>
      </c>
      <c r="H1621" s="110" t="s">
        <v>236</v>
      </c>
      <c r="I1621" s="110" t="s">
        <v>237</v>
      </c>
      <c r="J1621" s="110" t="s">
        <v>238</v>
      </c>
    </row>
    <row r="1622" customFormat="false" ht="23.85" hidden="false" customHeight="true" outlineLevel="0" collapsed="false">
      <c r="A1622" s="79" t="s">
        <v>239</v>
      </c>
      <c r="B1622" s="81" t="s">
        <v>557</v>
      </c>
      <c r="C1622" s="79" t="s">
        <v>67</v>
      </c>
      <c r="D1622" s="79" t="s">
        <v>558</v>
      </c>
      <c r="E1622" s="79" t="s">
        <v>244</v>
      </c>
      <c r="F1622" s="79"/>
      <c r="G1622" s="80" t="s">
        <v>245</v>
      </c>
      <c r="H1622" s="112" t="n">
        <v>1</v>
      </c>
      <c r="I1622" s="82" t="n">
        <v>28.17</v>
      </c>
      <c r="J1622" s="82" t="n">
        <v>28.17</v>
      </c>
    </row>
    <row r="1623" customFormat="false" ht="23.85" hidden="false" customHeight="true" outlineLevel="0" collapsed="false">
      <c r="A1623" s="113" t="s">
        <v>241</v>
      </c>
      <c r="B1623" s="114" t="s">
        <v>830</v>
      </c>
      <c r="C1623" s="113" t="s">
        <v>67</v>
      </c>
      <c r="D1623" s="113" t="s">
        <v>831</v>
      </c>
      <c r="E1623" s="113" t="s">
        <v>244</v>
      </c>
      <c r="F1623" s="113"/>
      <c r="G1623" s="115" t="s">
        <v>245</v>
      </c>
      <c r="H1623" s="116" t="n">
        <v>1</v>
      </c>
      <c r="I1623" s="117" t="n">
        <v>0.26</v>
      </c>
      <c r="J1623" s="117" t="n">
        <v>0.26</v>
      </c>
    </row>
    <row r="1624" customFormat="false" ht="23.85" hidden="false" customHeight="true" outlineLevel="0" collapsed="false">
      <c r="A1624" s="118" t="s">
        <v>248</v>
      </c>
      <c r="B1624" s="119" t="s">
        <v>832</v>
      </c>
      <c r="C1624" s="118" t="s">
        <v>67</v>
      </c>
      <c r="D1624" s="118" t="s">
        <v>833</v>
      </c>
      <c r="E1624" s="118" t="s">
        <v>579</v>
      </c>
      <c r="F1624" s="118"/>
      <c r="G1624" s="120" t="s">
        <v>245</v>
      </c>
      <c r="H1624" s="121" t="n">
        <v>1</v>
      </c>
      <c r="I1624" s="122" t="n">
        <v>22.66</v>
      </c>
      <c r="J1624" s="122" t="n">
        <v>22.66</v>
      </c>
    </row>
    <row r="1625" customFormat="false" ht="23.85" hidden="false" customHeight="false" outlineLevel="0" collapsed="false">
      <c r="A1625" s="118" t="s">
        <v>248</v>
      </c>
      <c r="B1625" s="119" t="s">
        <v>567</v>
      </c>
      <c r="C1625" s="118" t="s">
        <v>67</v>
      </c>
      <c r="D1625" s="118" t="s">
        <v>568</v>
      </c>
      <c r="E1625" s="118" t="n">
        <v>0</v>
      </c>
      <c r="F1625" s="118"/>
      <c r="G1625" s="120" t="s">
        <v>245</v>
      </c>
      <c r="H1625" s="121" t="n">
        <v>1</v>
      </c>
      <c r="I1625" s="122" t="n">
        <v>0.01</v>
      </c>
      <c r="J1625" s="122" t="n">
        <v>0.01</v>
      </c>
    </row>
    <row r="1626" customFormat="false" ht="23.85" hidden="false" customHeight="false" outlineLevel="0" collapsed="false">
      <c r="A1626" s="118" t="s">
        <v>248</v>
      </c>
      <c r="B1626" s="119" t="s">
        <v>921</v>
      </c>
      <c r="C1626" s="118" t="s">
        <v>67</v>
      </c>
      <c r="D1626" s="118" t="s">
        <v>922</v>
      </c>
      <c r="E1626" s="118" t="n">
        <v>0</v>
      </c>
      <c r="F1626" s="118"/>
      <c r="G1626" s="120" t="s">
        <v>245</v>
      </c>
      <c r="H1626" s="121" t="n">
        <v>1</v>
      </c>
      <c r="I1626" s="122" t="n">
        <v>1.05</v>
      </c>
      <c r="J1626" s="122" t="n">
        <v>1.05</v>
      </c>
    </row>
    <row r="1627" customFormat="false" ht="23.85" hidden="false" customHeight="false" outlineLevel="0" collapsed="false">
      <c r="A1627" s="118" t="s">
        <v>248</v>
      </c>
      <c r="B1627" s="119" t="s">
        <v>573</v>
      </c>
      <c r="C1627" s="118" t="s">
        <v>67</v>
      </c>
      <c r="D1627" s="118" t="s">
        <v>574</v>
      </c>
      <c r="E1627" s="118" t="n">
        <v>0</v>
      </c>
      <c r="F1627" s="118"/>
      <c r="G1627" s="120" t="s">
        <v>245</v>
      </c>
      <c r="H1627" s="121" t="n">
        <v>1</v>
      </c>
      <c r="I1627" s="122" t="n">
        <v>0.78</v>
      </c>
      <c r="J1627" s="122" t="n">
        <v>0.78</v>
      </c>
    </row>
    <row r="1628" customFormat="false" ht="23.85" hidden="false" customHeight="false" outlineLevel="0" collapsed="false">
      <c r="A1628" s="118" t="s">
        <v>248</v>
      </c>
      <c r="B1628" s="119" t="s">
        <v>919</v>
      </c>
      <c r="C1628" s="118" t="s">
        <v>67</v>
      </c>
      <c r="D1628" s="118" t="s">
        <v>920</v>
      </c>
      <c r="E1628" s="118" t="n">
        <v>0</v>
      </c>
      <c r="F1628" s="118"/>
      <c r="G1628" s="120" t="s">
        <v>245</v>
      </c>
      <c r="H1628" s="121" t="n">
        <v>1</v>
      </c>
      <c r="I1628" s="122" t="n">
        <v>0.03</v>
      </c>
      <c r="J1628" s="122" t="n">
        <v>0.03</v>
      </c>
    </row>
    <row r="1629" customFormat="false" ht="23.85" hidden="false" customHeight="false" outlineLevel="0" collapsed="false">
      <c r="A1629" s="118" t="s">
        <v>248</v>
      </c>
      <c r="B1629" s="119" t="s">
        <v>569</v>
      </c>
      <c r="C1629" s="118" t="s">
        <v>67</v>
      </c>
      <c r="D1629" s="118" t="s">
        <v>570</v>
      </c>
      <c r="E1629" s="118" t="n">
        <v>0</v>
      </c>
      <c r="F1629" s="118"/>
      <c r="G1629" s="120" t="s">
        <v>245</v>
      </c>
      <c r="H1629" s="121" t="n">
        <v>1</v>
      </c>
      <c r="I1629" s="122" t="n">
        <v>1.56</v>
      </c>
      <c r="J1629" s="122" t="n">
        <v>1.56</v>
      </c>
    </row>
    <row r="1630" customFormat="false" ht="23.85" hidden="false" customHeight="false" outlineLevel="0" collapsed="false">
      <c r="A1630" s="118" t="s">
        <v>248</v>
      </c>
      <c r="B1630" s="119" t="s">
        <v>580</v>
      </c>
      <c r="C1630" s="118" t="s">
        <v>67</v>
      </c>
      <c r="D1630" s="118" t="s">
        <v>581</v>
      </c>
      <c r="E1630" s="118" t="n">
        <v>0</v>
      </c>
      <c r="F1630" s="118"/>
      <c r="G1630" s="120" t="s">
        <v>245</v>
      </c>
      <c r="H1630" s="121" t="n">
        <v>1</v>
      </c>
      <c r="I1630" s="122" t="n">
        <v>1.82</v>
      </c>
      <c r="J1630" s="122" t="n">
        <v>1.82</v>
      </c>
    </row>
    <row r="1631" customFormat="false" ht="12.8" hidden="false" customHeight="false" outlineLevel="0" collapsed="false">
      <c r="A1631" s="123"/>
      <c r="B1631" s="123"/>
      <c r="C1631" s="123"/>
      <c r="D1631" s="123"/>
      <c r="E1631" s="123" t="s">
        <v>257</v>
      </c>
      <c r="F1631" s="124" t="n">
        <v>22.92</v>
      </c>
      <c r="G1631" s="123" t="s">
        <v>258</v>
      </c>
      <c r="H1631" s="124" t="n">
        <v>0</v>
      </c>
      <c r="I1631" s="123" t="s">
        <v>259</v>
      </c>
      <c r="J1631" s="124" t="n">
        <v>22.92</v>
      </c>
    </row>
    <row r="1632" customFormat="false" ht="12.8" hidden="false" customHeight="true" outlineLevel="0" collapsed="false">
      <c r="A1632" s="123"/>
      <c r="B1632" s="123"/>
      <c r="C1632" s="123"/>
      <c r="D1632" s="123"/>
      <c r="E1632" s="123" t="s">
        <v>260</v>
      </c>
      <c r="F1632" s="124" t="n">
        <v>6.39</v>
      </c>
      <c r="G1632" s="123"/>
      <c r="H1632" s="125" t="s">
        <v>261</v>
      </c>
      <c r="I1632" s="125"/>
      <c r="J1632" s="124" t="n">
        <v>34.56</v>
      </c>
    </row>
    <row r="1633" customFormat="false" ht="12.8" hidden="false" customHeight="false" outlineLevel="0" collapsed="false">
      <c r="A1633" s="128"/>
      <c r="B1633" s="128"/>
      <c r="C1633" s="128"/>
      <c r="D1633" s="128"/>
      <c r="E1633" s="128"/>
      <c r="F1633" s="128"/>
      <c r="G1633" s="128"/>
      <c r="H1633" s="128"/>
      <c r="I1633" s="128"/>
      <c r="J1633" s="128"/>
    </row>
    <row r="1634" customFormat="false" ht="14.15" hidden="false" customHeight="true" outlineLevel="0" collapsed="false">
      <c r="A1634" s="109"/>
      <c r="B1634" s="110" t="s">
        <v>231</v>
      </c>
      <c r="C1634" s="109" t="s">
        <v>232</v>
      </c>
      <c r="D1634" s="109" t="s">
        <v>233</v>
      </c>
      <c r="E1634" s="109" t="s">
        <v>234</v>
      </c>
      <c r="F1634" s="109"/>
      <c r="G1634" s="111" t="s">
        <v>235</v>
      </c>
      <c r="H1634" s="110" t="s">
        <v>236</v>
      </c>
      <c r="I1634" s="110" t="s">
        <v>237</v>
      </c>
      <c r="J1634" s="110" t="s">
        <v>238</v>
      </c>
    </row>
    <row r="1635" customFormat="false" ht="23.85" hidden="false" customHeight="true" outlineLevel="0" collapsed="false">
      <c r="A1635" s="79" t="s">
        <v>239</v>
      </c>
      <c r="B1635" s="81" t="s">
        <v>937</v>
      </c>
      <c r="C1635" s="79" t="s">
        <v>67</v>
      </c>
      <c r="D1635" s="79" t="s">
        <v>938</v>
      </c>
      <c r="E1635" s="79" t="s">
        <v>244</v>
      </c>
      <c r="F1635" s="79"/>
      <c r="G1635" s="80" t="s">
        <v>245</v>
      </c>
      <c r="H1635" s="112" t="n">
        <v>1</v>
      </c>
      <c r="I1635" s="82" t="n">
        <v>28.67</v>
      </c>
      <c r="J1635" s="82" t="n">
        <v>28.67</v>
      </c>
    </row>
    <row r="1636" customFormat="false" ht="23.85" hidden="false" customHeight="true" outlineLevel="0" collapsed="false">
      <c r="A1636" s="113" t="s">
        <v>241</v>
      </c>
      <c r="B1636" s="114" t="s">
        <v>834</v>
      </c>
      <c r="C1636" s="113" t="s">
        <v>67</v>
      </c>
      <c r="D1636" s="113" t="s">
        <v>835</v>
      </c>
      <c r="E1636" s="113" t="s">
        <v>244</v>
      </c>
      <c r="F1636" s="113"/>
      <c r="G1636" s="115" t="s">
        <v>245</v>
      </c>
      <c r="H1636" s="116" t="n">
        <v>1</v>
      </c>
      <c r="I1636" s="117" t="n">
        <v>0.19</v>
      </c>
      <c r="J1636" s="117" t="n">
        <v>0.19</v>
      </c>
    </row>
    <row r="1637" customFormat="false" ht="12.8" hidden="false" customHeight="true" outlineLevel="0" collapsed="false">
      <c r="A1637" s="118" t="s">
        <v>248</v>
      </c>
      <c r="B1637" s="119" t="s">
        <v>836</v>
      </c>
      <c r="C1637" s="118" t="s">
        <v>67</v>
      </c>
      <c r="D1637" s="118" t="s">
        <v>837</v>
      </c>
      <c r="E1637" s="118" t="s">
        <v>579</v>
      </c>
      <c r="F1637" s="118"/>
      <c r="G1637" s="120" t="s">
        <v>245</v>
      </c>
      <c r="H1637" s="121" t="n">
        <v>1</v>
      </c>
      <c r="I1637" s="122" t="n">
        <v>23.23</v>
      </c>
      <c r="J1637" s="122" t="n">
        <v>23.23</v>
      </c>
    </row>
    <row r="1638" customFormat="false" ht="23.85" hidden="false" customHeight="false" outlineLevel="0" collapsed="false">
      <c r="A1638" s="118" t="s">
        <v>248</v>
      </c>
      <c r="B1638" s="119" t="s">
        <v>573</v>
      </c>
      <c r="C1638" s="118" t="s">
        <v>67</v>
      </c>
      <c r="D1638" s="118" t="s">
        <v>574</v>
      </c>
      <c r="E1638" s="118" t="n">
        <v>0</v>
      </c>
      <c r="F1638" s="118"/>
      <c r="G1638" s="120" t="s">
        <v>245</v>
      </c>
      <c r="H1638" s="121" t="n">
        <v>1</v>
      </c>
      <c r="I1638" s="122" t="n">
        <v>0.78</v>
      </c>
      <c r="J1638" s="122" t="n">
        <v>0.78</v>
      </c>
    </row>
    <row r="1639" customFormat="false" ht="23.85" hidden="false" customHeight="false" outlineLevel="0" collapsed="false">
      <c r="A1639" s="118" t="s">
        <v>248</v>
      </c>
      <c r="B1639" s="119" t="s">
        <v>569</v>
      </c>
      <c r="C1639" s="118" t="s">
        <v>67</v>
      </c>
      <c r="D1639" s="118" t="s">
        <v>570</v>
      </c>
      <c r="E1639" s="118" t="n">
        <v>0</v>
      </c>
      <c r="F1639" s="118"/>
      <c r="G1639" s="120" t="s">
        <v>245</v>
      </c>
      <c r="H1639" s="121" t="n">
        <v>1</v>
      </c>
      <c r="I1639" s="122" t="n">
        <v>1.56</v>
      </c>
      <c r="J1639" s="122" t="n">
        <v>1.56</v>
      </c>
    </row>
    <row r="1640" customFormat="false" ht="23.85" hidden="false" customHeight="false" outlineLevel="0" collapsed="false">
      <c r="A1640" s="118" t="s">
        <v>248</v>
      </c>
      <c r="B1640" s="119" t="s">
        <v>567</v>
      </c>
      <c r="C1640" s="118" t="s">
        <v>67</v>
      </c>
      <c r="D1640" s="118" t="s">
        <v>568</v>
      </c>
      <c r="E1640" s="118" t="n">
        <v>0</v>
      </c>
      <c r="F1640" s="118"/>
      <c r="G1640" s="120" t="s">
        <v>245</v>
      </c>
      <c r="H1640" s="121" t="n">
        <v>1</v>
      </c>
      <c r="I1640" s="122" t="n">
        <v>0.01</v>
      </c>
      <c r="J1640" s="122" t="n">
        <v>0.01</v>
      </c>
    </row>
    <row r="1641" customFormat="false" ht="23.85" hidden="false" customHeight="false" outlineLevel="0" collapsed="false">
      <c r="A1641" s="118" t="s">
        <v>248</v>
      </c>
      <c r="B1641" s="119" t="s">
        <v>580</v>
      </c>
      <c r="C1641" s="118" t="s">
        <v>67</v>
      </c>
      <c r="D1641" s="118" t="s">
        <v>581</v>
      </c>
      <c r="E1641" s="118" t="n">
        <v>0</v>
      </c>
      <c r="F1641" s="118"/>
      <c r="G1641" s="120" t="s">
        <v>245</v>
      </c>
      <c r="H1641" s="121" t="n">
        <v>1</v>
      </c>
      <c r="I1641" s="122" t="n">
        <v>1.82</v>
      </c>
      <c r="J1641" s="122" t="n">
        <v>1.82</v>
      </c>
    </row>
    <row r="1642" customFormat="false" ht="23.85" hidden="false" customHeight="false" outlineLevel="0" collapsed="false">
      <c r="A1642" s="118" t="s">
        <v>248</v>
      </c>
      <c r="B1642" s="119" t="s">
        <v>921</v>
      </c>
      <c r="C1642" s="118" t="s">
        <v>67</v>
      </c>
      <c r="D1642" s="118" t="s">
        <v>922</v>
      </c>
      <c r="E1642" s="118" t="n">
        <v>0</v>
      </c>
      <c r="F1642" s="118"/>
      <c r="G1642" s="120" t="s">
        <v>245</v>
      </c>
      <c r="H1642" s="121" t="n">
        <v>1</v>
      </c>
      <c r="I1642" s="122" t="n">
        <v>1.05</v>
      </c>
      <c r="J1642" s="122" t="n">
        <v>1.05</v>
      </c>
    </row>
    <row r="1643" customFormat="false" ht="23.85" hidden="false" customHeight="false" outlineLevel="0" collapsed="false">
      <c r="A1643" s="118" t="s">
        <v>248</v>
      </c>
      <c r="B1643" s="119" t="s">
        <v>919</v>
      </c>
      <c r="C1643" s="118" t="s">
        <v>67</v>
      </c>
      <c r="D1643" s="118" t="s">
        <v>920</v>
      </c>
      <c r="E1643" s="118" t="n">
        <v>0</v>
      </c>
      <c r="F1643" s="118"/>
      <c r="G1643" s="120" t="s">
        <v>245</v>
      </c>
      <c r="H1643" s="121" t="n">
        <v>1</v>
      </c>
      <c r="I1643" s="122" t="n">
        <v>0.03</v>
      </c>
      <c r="J1643" s="122" t="n">
        <v>0.03</v>
      </c>
    </row>
    <row r="1644" customFormat="false" ht="12.8" hidden="false" customHeight="false" outlineLevel="0" collapsed="false">
      <c r="A1644" s="123"/>
      <c r="B1644" s="123"/>
      <c r="C1644" s="123"/>
      <c r="D1644" s="123"/>
      <c r="E1644" s="123" t="s">
        <v>257</v>
      </c>
      <c r="F1644" s="124" t="n">
        <v>23.42</v>
      </c>
      <c r="G1644" s="123" t="s">
        <v>258</v>
      </c>
      <c r="H1644" s="124" t="n">
        <v>0</v>
      </c>
      <c r="I1644" s="123" t="s">
        <v>259</v>
      </c>
      <c r="J1644" s="124" t="n">
        <v>23.42</v>
      </c>
    </row>
    <row r="1645" customFormat="false" ht="12.8" hidden="false" customHeight="true" outlineLevel="0" collapsed="false">
      <c r="A1645" s="123"/>
      <c r="B1645" s="123"/>
      <c r="C1645" s="123"/>
      <c r="D1645" s="123"/>
      <c r="E1645" s="123" t="s">
        <v>260</v>
      </c>
      <c r="F1645" s="124" t="n">
        <v>6.5</v>
      </c>
      <c r="G1645" s="123"/>
      <c r="H1645" s="125" t="s">
        <v>261</v>
      </c>
      <c r="I1645" s="125"/>
      <c r="J1645" s="124" t="n">
        <v>35.17</v>
      </c>
    </row>
    <row r="1646" customFormat="false" ht="12.8" hidden="false" customHeight="false" outlineLevel="0" collapsed="false">
      <c r="A1646" s="128"/>
      <c r="B1646" s="128"/>
      <c r="C1646" s="128"/>
      <c r="D1646" s="128"/>
      <c r="E1646" s="128"/>
      <c r="F1646" s="128"/>
      <c r="G1646" s="128"/>
      <c r="H1646" s="128"/>
      <c r="I1646" s="128"/>
      <c r="J1646" s="128"/>
    </row>
    <row r="1647" customFormat="false" ht="14.15" hidden="false" customHeight="true" outlineLevel="0" collapsed="false">
      <c r="A1647" s="109"/>
      <c r="B1647" s="110" t="s">
        <v>231</v>
      </c>
      <c r="C1647" s="109" t="s">
        <v>232</v>
      </c>
      <c r="D1647" s="109" t="s">
        <v>233</v>
      </c>
      <c r="E1647" s="109" t="s">
        <v>234</v>
      </c>
      <c r="F1647" s="109"/>
      <c r="G1647" s="111" t="s">
        <v>235</v>
      </c>
      <c r="H1647" s="110" t="s">
        <v>236</v>
      </c>
      <c r="I1647" s="110" t="s">
        <v>237</v>
      </c>
      <c r="J1647" s="110" t="s">
        <v>238</v>
      </c>
    </row>
    <row r="1648" customFormat="false" ht="23.85" hidden="false" customHeight="true" outlineLevel="0" collapsed="false">
      <c r="A1648" s="79" t="s">
        <v>239</v>
      </c>
      <c r="B1648" s="81" t="s">
        <v>364</v>
      </c>
      <c r="C1648" s="79" t="s">
        <v>67</v>
      </c>
      <c r="D1648" s="79" t="s">
        <v>365</v>
      </c>
      <c r="E1648" s="79" t="s">
        <v>244</v>
      </c>
      <c r="F1648" s="79"/>
      <c r="G1648" s="80" t="s">
        <v>245</v>
      </c>
      <c r="H1648" s="112" t="n">
        <v>1</v>
      </c>
      <c r="I1648" s="82" t="n">
        <v>28.53</v>
      </c>
      <c r="J1648" s="82" t="n">
        <v>28.53</v>
      </c>
    </row>
    <row r="1649" customFormat="false" ht="23.85" hidden="false" customHeight="true" outlineLevel="0" collapsed="false">
      <c r="A1649" s="113" t="s">
        <v>241</v>
      </c>
      <c r="B1649" s="114" t="s">
        <v>838</v>
      </c>
      <c r="C1649" s="113" t="s">
        <v>67</v>
      </c>
      <c r="D1649" s="113" t="s">
        <v>839</v>
      </c>
      <c r="E1649" s="113" t="s">
        <v>244</v>
      </c>
      <c r="F1649" s="113"/>
      <c r="G1649" s="115" t="s">
        <v>245</v>
      </c>
      <c r="H1649" s="116" t="n">
        <v>1</v>
      </c>
      <c r="I1649" s="117" t="n">
        <v>0.45</v>
      </c>
      <c r="J1649" s="117" t="n">
        <v>0.45</v>
      </c>
    </row>
    <row r="1650" customFormat="false" ht="23.85" hidden="false" customHeight="false" outlineLevel="0" collapsed="false">
      <c r="A1650" s="118" t="s">
        <v>248</v>
      </c>
      <c r="B1650" s="119" t="s">
        <v>575</v>
      </c>
      <c r="C1650" s="118" t="s">
        <v>67</v>
      </c>
      <c r="D1650" s="118" t="s">
        <v>576</v>
      </c>
      <c r="E1650" s="118" t="n">
        <v>0</v>
      </c>
      <c r="F1650" s="118"/>
      <c r="G1650" s="120" t="s">
        <v>245</v>
      </c>
      <c r="H1650" s="121" t="n">
        <v>1</v>
      </c>
      <c r="I1650" s="122" t="n">
        <v>1.68</v>
      </c>
      <c r="J1650" s="122" t="n">
        <v>1.68</v>
      </c>
    </row>
    <row r="1651" customFormat="false" ht="23.85" hidden="false" customHeight="false" outlineLevel="0" collapsed="false">
      <c r="A1651" s="118" t="s">
        <v>248</v>
      </c>
      <c r="B1651" s="119" t="s">
        <v>571</v>
      </c>
      <c r="C1651" s="118" t="s">
        <v>67</v>
      </c>
      <c r="D1651" s="118" t="s">
        <v>572</v>
      </c>
      <c r="E1651" s="118" t="n">
        <v>0</v>
      </c>
      <c r="F1651" s="118"/>
      <c r="G1651" s="120" t="s">
        <v>245</v>
      </c>
      <c r="H1651" s="121" t="n">
        <v>1</v>
      </c>
      <c r="I1651" s="122" t="n">
        <v>0.63</v>
      </c>
      <c r="J1651" s="122" t="n">
        <v>0.63</v>
      </c>
    </row>
    <row r="1652" customFormat="false" ht="23.85" hidden="false" customHeight="false" outlineLevel="0" collapsed="false">
      <c r="A1652" s="118" t="s">
        <v>248</v>
      </c>
      <c r="B1652" s="119" t="s">
        <v>573</v>
      </c>
      <c r="C1652" s="118" t="s">
        <v>67</v>
      </c>
      <c r="D1652" s="118" t="s">
        <v>574</v>
      </c>
      <c r="E1652" s="118" t="n">
        <v>0</v>
      </c>
      <c r="F1652" s="118"/>
      <c r="G1652" s="120" t="s">
        <v>245</v>
      </c>
      <c r="H1652" s="121" t="n">
        <v>1</v>
      </c>
      <c r="I1652" s="122" t="n">
        <v>0.78</v>
      </c>
      <c r="J1652" s="122" t="n">
        <v>0.78</v>
      </c>
    </row>
    <row r="1653" customFormat="false" ht="23.85" hidden="false" customHeight="false" outlineLevel="0" collapsed="false">
      <c r="A1653" s="118" t="s">
        <v>248</v>
      </c>
      <c r="B1653" s="119" t="s">
        <v>567</v>
      </c>
      <c r="C1653" s="118" t="s">
        <v>67</v>
      </c>
      <c r="D1653" s="118" t="s">
        <v>568</v>
      </c>
      <c r="E1653" s="118" t="n">
        <v>0</v>
      </c>
      <c r="F1653" s="118"/>
      <c r="G1653" s="120" t="s">
        <v>245</v>
      </c>
      <c r="H1653" s="121" t="n">
        <v>1</v>
      </c>
      <c r="I1653" s="122" t="n">
        <v>0.01</v>
      </c>
      <c r="J1653" s="122" t="n">
        <v>0.01</v>
      </c>
    </row>
    <row r="1654" customFormat="false" ht="23.85" hidden="false" customHeight="false" outlineLevel="0" collapsed="false">
      <c r="A1654" s="118" t="s">
        <v>248</v>
      </c>
      <c r="B1654" s="119" t="s">
        <v>569</v>
      </c>
      <c r="C1654" s="118" t="s">
        <v>67</v>
      </c>
      <c r="D1654" s="118" t="s">
        <v>570</v>
      </c>
      <c r="E1654" s="118" t="n">
        <v>0</v>
      </c>
      <c r="F1654" s="118"/>
      <c r="G1654" s="120" t="s">
        <v>245</v>
      </c>
      <c r="H1654" s="121" t="n">
        <v>1</v>
      </c>
      <c r="I1654" s="122" t="n">
        <v>1.56</v>
      </c>
      <c r="J1654" s="122" t="n">
        <v>1.56</v>
      </c>
    </row>
    <row r="1655" customFormat="false" ht="12.8" hidden="false" customHeight="true" outlineLevel="0" collapsed="false">
      <c r="A1655" s="118" t="s">
        <v>248</v>
      </c>
      <c r="B1655" s="119" t="s">
        <v>840</v>
      </c>
      <c r="C1655" s="118" t="s">
        <v>67</v>
      </c>
      <c r="D1655" s="118" t="s">
        <v>841</v>
      </c>
      <c r="E1655" s="118" t="s">
        <v>579</v>
      </c>
      <c r="F1655" s="118"/>
      <c r="G1655" s="120" t="s">
        <v>245</v>
      </c>
      <c r="H1655" s="121" t="n">
        <v>1</v>
      </c>
      <c r="I1655" s="122" t="n">
        <v>21.6</v>
      </c>
      <c r="J1655" s="122" t="n">
        <v>21.6</v>
      </c>
    </row>
    <row r="1656" customFormat="false" ht="23.85" hidden="false" customHeight="false" outlineLevel="0" collapsed="false">
      <c r="A1656" s="118" t="s">
        <v>248</v>
      </c>
      <c r="B1656" s="119" t="s">
        <v>580</v>
      </c>
      <c r="C1656" s="118" t="s">
        <v>67</v>
      </c>
      <c r="D1656" s="118" t="s">
        <v>581</v>
      </c>
      <c r="E1656" s="118" t="n">
        <v>0</v>
      </c>
      <c r="F1656" s="118"/>
      <c r="G1656" s="120" t="s">
        <v>245</v>
      </c>
      <c r="H1656" s="121" t="n">
        <v>1</v>
      </c>
      <c r="I1656" s="122" t="n">
        <v>1.82</v>
      </c>
      <c r="J1656" s="122" t="n">
        <v>1.82</v>
      </c>
    </row>
    <row r="1657" customFormat="false" ht="12.8" hidden="false" customHeight="false" outlineLevel="0" collapsed="false">
      <c r="A1657" s="123"/>
      <c r="B1657" s="123"/>
      <c r="C1657" s="123"/>
      <c r="D1657" s="123"/>
      <c r="E1657" s="123" t="s">
        <v>257</v>
      </c>
      <c r="F1657" s="124" t="n">
        <v>22.05</v>
      </c>
      <c r="G1657" s="123" t="s">
        <v>258</v>
      </c>
      <c r="H1657" s="124" t="n">
        <v>0</v>
      </c>
      <c r="I1657" s="123" t="s">
        <v>259</v>
      </c>
      <c r="J1657" s="124" t="n">
        <v>22.05</v>
      </c>
    </row>
    <row r="1658" customFormat="false" ht="12.8" hidden="false" customHeight="true" outlineLevel="0" collapsed="false">
      <c r="A1658" s="123"/>
      <c r="B1658" s="123"/>
      <c r="C1658" s="123"/>
      <c r="D1658" s="123"/>
      <c r="E1658" s="123" t="s">
        <v>260</v>
      </c>
      <c r="F1658" s="124" t="n">
        <v>6.47</v>
      </c>
      <c r="G1658" s="123"/>
      <c r="H1658" s="125" t="s">
        <v>261</v>
      </c>
      <c r="I1658" s="125"/>
      <c r="J1658" s="124" t="n">
        <v>35</v>
      </c>
    </row>
    <row r="1659" customFormat="false" ht="12.8" hidden="false" customHeight="false" outlineLevel="0" collapsed="false">
      <c r="A1659" s="128"/>
      <c r="B1659" s="128"/>
      <c r="C1659" s="128"/>
      <c r="D1659" s="128"/>
      <c r="E1659" s="128"/>
      <c r="F1659" s="128"/>
      <c r="G1659" s="128"/>
      <c r="H1659" s="128"/>
      <c r="I1659" s="128"/>
      <c r="J1659" s="128"/>
    </row>
    <row r="1660" customFormat="false" ht="14.15" hidden="false" customHeight="true" outlineLevel="0" collapsed="false">
      <c r="A1660" s="109"/>
      <c r="B1660" s="110" t="s">
        <v>231</v>
      </c>
      <c r="C1660" s="109" t="s">
        <v>232</v>
      </c>
      <c r="D1660" s="109" t="s">
        <v>233</v>
      </c>
      <c r="E1660" s="109" t="s">
        <v>234</v>
      </c>
      <c r="F1660" s="109"/>
      <c r="G1660" s="111" t="s">
        <v>235</v>
      </c>
      <c r="H1660" s="110" t="s">
        <v>236</v>
      </c>
      <c r="I1660" s="110" t="s">
        <v>237</v>
      </c>
      <c r="J1660" s="110" t="s">
        <v>238</v>
      </c>
    </row>
    <row r="1661" customFormat="false" ht="23.85" hidden="false" customHeight="true" outlineLevel="0" collapsed="false">
      <c r="A1661" s="79" t="s">
        <v>239</v>
      </c>
      <c r="B1661" s="81" t="s">
        <v>371</v>
      </c>
      <c r="C1661" s="79" t="s">
        <v>67</v>
      </c>
      <c r="D1661" s="79" t="s">
        <v>372</v>
      </c>
      <c r="E1661" s="79" t="s">
        <v>244</v>
      </c>
      <c r="F1661" s="79"/>
      <c r="G1661" s="80" t="s">
        <v>245</v>
      </c>
      <c r="H1661" s="112" t="n">
        <v>1</v>
      </c>
      <c r="I1661" s="82" t="n">
        <v>30.14</v>
      </c>
      <c r="J1661" s="82" t="n">
        <v>30.14</v>
      </c>
    </row>
    <row r="1662" customFormat="false" ht="23.85" hidden="false" customHeight="true" outlineLevel="0" collapsed="false">
      <c r="A1662" s="113" t="s">
        <v>241</v>
      </c>
      <c r="B1662" s="114" t="s">
        <v>842</v>
      </c>
      <c r="C1662" s="113" t="s">
        <v>67</v>
      </c>
      <c r="D1662" s="113" t="s">
        <v>843</v>
      </c>
      <c r="E1662" s="113" t="s">
        <v>244</v>
      </c>
      <c r="F1662" s="113"/>
      <c r="G1662" s="115" t="s">
        <v>245</v>
      </c>
      <c r="H1662" s="116" t="n">
        <v>1</v>
      </c>
      <c r="I1662" s="117" t="n">
        <v>0.31</v>
      </c>
      <c r="J1662" s="117" t="n">
        <v>0.31</v>
      </c>
    </row>
    <row r="1663" customFormat="false" ht="23.85" hidden="false" customHeight="false" outlineLevel="0" collapsed="false">
      <c r="A1663" s="118" t="s">
        <v>248</v>
      </c>
      <c r="B1663" s="119" t="s">
        <v>939</v>
      </c>
      <c r="C1663" s="118" t="s">
        <v>67</v>
      </c>
      <c r="D1663" s="118" t="s">
        <v>940</v>
      </c>
      <c r="E1663" s="118" t="n">
        <v>0</v>
      </c>
      <c r="F1663" s="118"/>
      <c r="G1663" s="120" t="s">
        <v>245</v>
      </c>
      <c r="H1663" s="121" t="n">
        <v>1</v>
      </c>
      <c r="I1663" s="122" t="n">
        <v>1.93</v>
      </c>
      <c r="J1663" s="122" t="n">
        <v>1.93</v>
      </c>
    </row>
    <row r="1664" customFormat="false" ht="23.85" hidden="false" customHeight="false" outlineLevel="0" collapsed="false">
      <c r="A1664" s="118" t="s">
        <v>248</v>
      </c>
      <c r="B1664" s="119" t="s">
        <v>567</v>
      </c>
      <c r="C1664" s="118" t="s">
        <v>67</v>
      </c>
      <c r="D1664" s="118" t="s">
        <v>568</v>
      </c>
      <c r="E1664" s="118" t="n">
        <v>0</v>
      </c>
      <c r="F1664" s="118"/>
      <c r="G1664" s="120" t="s">
        <v>245</v>
      </c>
      <c r="H1664" s="121" t="n">
        <v>1</v>
      </c>
      <c r="I1664" s="122" t="n">
        <v>0.01</v>
      </c>
      <c r="J1664" s="122" t="n">
        <v>0.01</v>
      </c>
    </row>
    <row r="1665" customFormat="false" ht="23.85" hidden="false" customHeight="false" outlineLevel="0" collapsed="false">
      <c r="A1665" s="118" t="s">
        <v>248</v>
      </c>
      <c r="B1665" s="119" t="s">
        <v>941</v>
      </c>
      <c r="C1665" s="118" t="s">
        <v>67</v>
      </c>
      <c r="D1665" s="118" t="s">
        <v>942</v>
      </c>
      <c r="E1665" s="118" t="n">
        <v>0</v>
      </c>
      <c r="F1665" s="118"/>
      <c r="G1665" s="120" t="s">
        <v>245</v>
      </c>
      <c r="H1665" s="121" t="n">
        <v>1</v>
      </c>
      <c r="I1665" s="122" t="n">
        <v>2.13</v>
      </c>
      <c r="J1665" s="122" t="n">
        <v>2.13</v>
      </c>
    </row>
    <row r="1666" customFormat="false" ht="23.85" hidden="false" customHeight="false" outlineLevel="0" collapsed="false">
      <c r="A1666" s="118" t="s">
        <v>248</v>
      </c>
      <c r="B1666" s="119" t="s">
        <v>573</v>
      </c>
      <c r="C1666" s="118" t="s">
        <v>67</v>
      </c>
      <c r="D1666" s="118" t="s">
        <v>574</v>
      </c>
      <c r="E1666" s="118" t="n">
        <v>0</v>
      </c>
      <c r="F1666" s="118"/>
      <c r="G1666" s="120" t="s">
        <v>245</v>
      </c>
      <c r="H1666" s="121" t="n">
        <v>1</v>
      </c>
      <c r="I1666" s="122" t="n">
        <v>0.78</v>
      </c>
      <c r="J1666" s="122" t="n">
        <v>0.78</v>
      </c>
    </row>
    <row r="1667" customFormat="false" ht="23.85" hidden="false" customHeight="false" outlineLevel="0" collapsed="false">
      <c r="A1667" s="118" t="s">
        <v>248</v>
      </c>
      <c r="B1667" s="119" t="s">
        <v>580</v>
      </c>
      <c r="C1667" s="118" t="s">
        <v>67</v>
      </c>
      <c r="D1667" s="118" t="s">
        <v>581</v>
      </c>
      <c r="E1667" s="118" t="n">
        <v>0</v>
      </c>
      <c r="F1667" s="118"/>
      <c r="G1667" s="120" t="s">
        <v>245</v>
      </c>
      <c r="H1667" s="121" t="n">
        <v>1</v>
      </c>
      <c r="I1667" s="122" t="n">
        <v>1.82</v>
      </c>
      <c r="J1667" s="122" t="n">
        <v>1.82</v>
      </c>
    </row>
    <row r="1668" customFormat="false" ht="23.85" hidden="false" customHeight="false" outlineLevel="0" collapsed="false">
      <c r="A1668" s="118" t="s">
        <v>248</v>
      </c>
      <c r="B1668" s="119" t="s">
        <v>569</v>
      </c>
      <c r="C1668" s="118" t="s">
        <v>67</v>
      </c>
      <c r="D1668" s="118" t="s">
        <v>570</v>
      </c>
      <c r="E1668" s="118" t="n">
        <v>0</v>
      </c>
      <c r="F1668" s="118"/>
      <c r="G1668" s="120" t="s">
        <v>245</v>
      </c>
      <c r="H1668" s="121" t="n">
        <v>1</v>
      </c>
      <c r="I1668" s="122" t="n">
        <v>1.56</v>
      </c>
      <c r="J1668" s="122" t="n">
        <v>1.56</v>
      </c>
    </row>
    <row r="1669" customFormat="false" ht="12.8" hidden="false" customHeight="true" outlineLevel="0" collapsed="false">
      <c r="A1669" s="118" t="s">
        <v>248</v>
      </c>
      <c r="B1669" s="119" t="s">
        <v>844</v>
      </c>
      <c r="C1669" s="118" t="s">
        <v>67</v>
      </c>
      <c r="D1669" s="118" t="s">
        <v>845</v>
      </c>
      <c r="E1669" s="118" t="s">
        <v>579</v>
      </c>
      <c r="F1669" s="118"/>
      <c r="G1669" s="120" t="s">
        <v>245</v>
      </c>
      <c r="H1669" s="121" t="n">
        <v>1</v>
      </c>
      <c r="I1669" s="122" t="n">
        <v>21.6</v>
      </c>
      <c r="J1669" s="122" t="n">
        <v>21.6</v>
      </c>
    </row>
    <row r="1670" customFormat="false" ht="12.8" hidden="false" customHeight="false" outlineLevel="0" collapsed="false">
      <c r="A1670" s="123"/>
      <c r="B1670" s="123"/>
      <c r="C1670" s="123"/>
      <c r="D1670" s="123"/>
      <c r="E1670" s="123" t="s">
        <v>257</v>
      </c>
      <c r="F1670" s="124" t="n">
        <v>21.91</v>
      </c>
      <c r="G1670" s="123" t="s">
        <v>258</v>
      </c>
      <c r="H1670" s="124" t="n">
        <v>0</v>
      </c>
      <c r="I1670" s="123" t="s">
        <v>259</v>
      </c>
      <c r="J1670" s="124" t="n">
        <v>21.91</v>
      </c>
    </row>
    <row r="1671" customFormat="false" ht="12.8" hidden="false" customHeight="true" outlineLevel="0" collapsed="false">
      <c r="A1671" s="123"/>
      <c r="B1671" s="123"/>
      <c r="C1671" s="123"/>
      <c r="D1671" s="123"/>
      <c r="E1671" s="123" t="s">
        <v>260</v>
      </c>
      <c r="F1671" s="124" t="n">
        <v>6.84</v>
      </c>
      <c r="G1671" s="123"/>
      <c r="H1671" s="125" t="s">
        <v>261</v>
      </c>
      <c r="I1671" s="125"/>
      <c r="J1671" s="124" t="n">
        <v>36.98</v>
      </c>
    </row>
    <row r="1672" customFormat="false" ht="12.8" hidden="false" customHeight="false" outlineLevel="0" collapsed="false">
      <c r="A1672" s="128"/>
      <c r="B1672" s="128"/>
      <c r="C1672" s="128"/>
      <c r="D1672" s="128"/>
      <c r="E1672" s="128"/>
      <c r="F1672" s="128"/>
      <c r="G1672" s="128"/>
      <c r="H1672" s="128"/>
      <c r="I1672" s="128"/>
      <c r="J1672" s="128"/>
    </row>
    <row r="1673" customFormat="false" ht="14.15" hidden="false" customHeight="true" outlineLevel="0" collapsed="false">
      <c r="A1673" s="109"/>
      <c r="B1673" s="110" t="s">
        <v>231</v>
      </c>
      <c r="C1673" s="109" t="s">
        <v>232</v>
      </c>
      <c r="D1673" s="109" t="s">
        <v>233</v>
      </c>
      <c r="E1673" s="109" t="s">
        <v>234</v>
      </c>
      <c r="F1673" s="109"/>
      <c r="G1673" s="111" t="s">
        <v>235</v>
      </c>
      <c r="H1673" s="110" t="s">
        <v>236</v>
      </c>
      <c r="I1673" s="110" t="s">
        <v>237</v>
      </c>
      <c r="J1673" s="110" t="s">
        <v>238</v>
      </c>
    </row>
    <row r="1674" customFormat="false" ht="35.05" hidden="false" customHeight="true" outlineLevel="0" collapsed="false">
      <c r="A1674" s="79" t="s">
        <v>239</v>
      </c>
      <c r="B1674" s="81" t="s">
        <v>433</v>
      </c>
      <c r="C1674" s="79" t="s">
        <v>67</v>
      </c>
      <c r="D1674" s="79" t="s">
        <v>434</v>
      </c>
      <c r="E1674" s="79" t="s">
        <v>370</v>
      </c>
      <c r="F1674" s="79"/>
      <c r="G1674" s="80" t="s">
        <v>69</v>
      </c>
      <c r="H1674" s="112" t="n">
        <v>1</v>
      </c>
      <c r="I1674" s="82" t="n">
        <v>58.71</v>
      </c>
      <c r="J1674" s="82" t="n">
        <v>58.71</v>
      </c>
    </row>
    <row r="1675" customFormat="false" ht="23.85" hidden="false" customHeight="true" outlineLevel="0" collapsed="false">
      <c r="A1675" s="113" t="s">
        <v>241</v>
      </c>
      <c r="B1675" s="114" t="s">
        <v>371</v>
      </c>
      <c r="C1675" s="113" t="s">
        <v>67</v>
      </c>
      <c r="D1675" s="113" t="s">
        <v>372</v>
      </c>
      <c r="E1675" s="113" t="s">
        <v>244</v>
      </c>
      <c r="F1675" s="113"/>
      <c r="G1675" s="115" t="s">
        <v>245</v>
      </c>
      <c r="H1675" s="116" t="n">
        <v>0.275</v>
      </c>
      <c r="I1675" s="117" t="n">
        <v>30.14</v>
      </c>
      <c r="J1675" s="117" t="n">
        <v>8.28</v>
      </c>
    </row>
    <row r="1676" customFormat="false" ht="23.85" hidden="false" customHeight="true" outlineLevel="0" collapsed="false">
      <c r="A1676" s="113" t="s">
        <v>241</v>
      </c>
      <c r="B1676" s="114" t="s">
        <v>242</v>
      </c>
      <c r="C1676" s="113" t="s">
        <v>67</v>
      </c>
      <c r="D1676" s="113" t="s">
        <v>243</v>
      </c>
      <c r="E1676" s="113" t="s">
        <v>244</v>
      </c>
      <c r="F1676" s="113"/>
      <c r="G1676" s="115" t="s">
        <v>245</v>
      </c>
      <c r="H1676" s="116" t="n">
        <v>0.115</v>
      </c>
      <c r="I1676" s="117" t="n">
        <v>23.65</v>
      </c>
      <c r="J1676" s="117" t="n">
        <v>2.71</v>
      </c>
    </row>
    <row r="1677" customFormat="false" ht="12.8" hidden="false" customHeight="true" outlineLevel="0" collapsed="false">
      <c r="A1677" s="118" t="s">
        <v>248</v>
      </c>
      <c r="B1677" s="119" t="s">
        <v>943</v>
      </c>
      <c r="C1677" s="118" t="s">
        <v>67</v>
      </c>
      <c r="D1677" s="118" t="s">
        <v>944</v>
      </c>
      <c r="E1677" s="118" t="s">
        <v>251</v>
      </c>
      <c r="F1677" s="118"/>
      <c r="G1677" s="120" t="s">
        <v>64</v>
      </c>
      <c r="H1677" s="121" t="n">
        <v>0.01</v>
      </c>
      <c r="I1677" s="122" t="n">
        <v>9.8</v>
      </c>
      <c r="J1677" s="122" t="n">
        <v>0.098</v>
      </c>
    </row>
    <row r="1678" customFormat="false" ht="12.8" hidden="false" customHeight="true" outlineLevel="0" collapsed="false">
      <c r="A1678" s="118" t="s">
        <v>248</v>
      </c>
      <c r="B1678" s="119" t="s">
        <v>945</v>
      </c>
      <c r="C1678" s="118" t="s">
        <v>67</v>
      </c>
      <c r="D1678" s="118" t="s">
        <v>946</v>
      </c>
      <c r="E1678" s="118" t="s">
        <v>251</v>
      </c>
      <c r="F1678" s="118"/>
      <c r="G1678" s="120" t="s">
        <v>675</v>
      </c>
      <c r="H1678" s="121" t="n">
        <v>0.322</v>
      </c>
      <c r="I1678" s="122" t="n">
        <v>71.65</v>
      </c>
      <c r="J1678" s="122" t="n">
        <v>23.0713</v>
      </c>
    </row>
    <row r="1679" customFormat="false" ht="12.8" hidden="false" customHeight="true" outlineLevel="0" collapsed="false">
      <c r="A1679" s="118" t="s">
        <v>248</v>
      </c>
      <c r="B1679" s="119" t="s">
        <v>947</v>
      </c>
      <c r="C1679" s="118" t="s">
        <v>67</v>
      </c>
      <c r="D1679" s="118" t="s">
        <v>948</v>
      </c>
      <c r="E1679" s="118" t="s">
        <v>251</v>
      </c>
      <c r="F1679" s="118"/>
      <c r="G1679" s="120" t="s">
        <v>675</v>
      </c>
      <c r="H1679" s="121" t="n">
        <v>0.064</v>
      </c>
      <c r="I1679" s="122" t="n">
        <v>44.19</v>
      </c>
      <c r="J1679" s="122" t="n">
        <v>2.82816</v>
      </c>
    </row>
    <row r="1680" customFormat="false" ht="12.8" hidden="false" customHeight="true" outlineLevel="0" collapsed="false">
      <c r="A1680" s="118" t="s">
        <v>248</v>
      </c>
      <c r="B1680" s="119" t="s">
        <v>949</v>
      </c>
      <c r="C1680" s="118" t="s">
        <v>67</v>
      </c>
      <c r="D1680" s="118" t="s">
        <v>950</v>
      </c>
      <c r="E1680" s="118" t="s">
        <v>251</v>
      </c>
      <c r="F1680" s="118"/>
      <c r="G1680" s="120" t="s">
        <v>675</v>
      </c>
      <c r="H1680" s="121" t="n">
        <v>0.2016</v>
      </c>
      <c r="I1680" s="122" t="n">
        <v>107.88</v>
      </c>
      <c r="J1680" s="122" t="n">
        <v>21.748608</v>
      </c>
    </row>
    <row r="1681" customFormat="false" ht="12.8" hidden="false" customHeight="false" outlineLevel="0" collapsed="false">
      <c r="A1681" s="123"/>
      <c r="B1681" s="123"/>
      <c r="C1681" s="123"/>
      <c r="D1681" s="123"/>
      <c r="E1681" s="123" t="s">
        <v>257</v>
      </c>
      <c r="F1681" s="124" t="n">
        <v>7.99</v>
      </c>
      <c r="G1681" s="123" t="s">
        <v>258</v>
      </c>
      <c r="H1681" s="124" t="n">
        <v>0</v>
      </c>
      <c r="I1681" s="123" t="s">
        <v>259</v>
      </c>
      <c r="J1681" s="124" t="n">
        <v>7.99</v>
      </c>
    </row>
    <row r="1682" customFormat="false" ht="12.8" hidden="false" customHeight="true" outlineLevel="0" collapsed="false">
      <c r="A1682" s="123"/>
      <c r="B1682" s="123"/>
      <c r="C1682" s="123"/>
      <c r="D1682" s="123"/>
      <c r="E1682" s="123" t="s">
        <v>260</v>
      </c>
      <c r="F1682" s="124" t="n">
        <v>13.32</v>
      </c>
      <c r="G1682" s="123"/>
      <c r="H1682" s="125" t="s">
        <v>261</v>
      </c>
      <c r="I1682" s="125"/>
      <c r="J1682" s="124" t="n">
        <v>72.03</v>
      </c>
    </row>
    <row r="1683" customFormat="false" ht="12.8" hidden="false" customHeight="false" outlineLevel="0" collapsed="false">
      <c r="A1683" s="128"/>
      <c r="B1683" s="128"/>
      <c r="C1683" s="128"/>
      <c r="D1683" s="128"/>
      <c r="E1683" s="128"/>
      <c r="F1683" s="128"/>
      <c r="G1683" s="128"/>
      <c r="H1683" s="128"/>
      <c r="I1683" s="128"/>
      <c r="J1683" s="128"/>
    </row>
    <row r="1684" customFormat="false" ht="14.15" hidden="false" customHeight="true" outlineLevel="0" collapsed="false">
      <c r="A1684" s="109"/>
      <c r="B1684" s="110" t="s">
        <v>231</v>
      </c>
      <c r="C1684" s="109" t="s">
        <v>232</v>
      </c>
      <c r="D1684" s="109" t="s">
        <v>233</v>
      </c>
      <c r="E1684" s="109" t="s">
        <v>234</v>
      </c>
      <c r="F1684" s="109"/>
      <c r="G1684" s="111" t="s">
        <v>235</v>
      </c>
      <c r="H1684" s="110" t="s">
        <v>236</v>
      </c>
      <c r="I1684" s="110" t="s">
        <v>237</v>
      </c>
      <c r="J1684" s="110" t="s">
        <v>238</v>
      </c>
    </row>
    <row r="1685" customFormat="false" ht="12.8" hidden="false" customHeight="true" outlineLevel="0" collapsed="false">
      <c r="A1685" s="79" t="s">
        <v>239</v>
      </c>
      <c r="B1685" s="81" t="s">
        <v>265</v>
      </c>
      <c r="C1685" s="79" t="s">
        <v>67</v>
      </c>
      <c r="D1685" s="79" t="s">
        <v>266</v>
      </c>
      <c r="E1685" s="79" t="s">
        <v>267</v>
      </c>
      <c r="F1685" s="79"/>
      <c r="G1685" s="80" t="s">
        <v>69</v>
      </c>
      <c r="H1685" s="112" t="n">
        <v>1</v>
      </c>
      <c r="I1685" s="82" t="n">
        <v>25.21</v>
      </c>
      <c r="J1685" s="82" t="n">
        <v>25.21</v>
      </c>
    </row>
    <row r="1686" customFormat="false" ht="23.85" hidden="false" customHeight="true" outlineLevel="0" collapsed="false">
      <c r="A1686" s="113" t="s">
        <v>241</v>
      </c>
      <c r="B1686" s="114" t="s">
        <v>371</v>
      </c>
      <c r="C1686" s="113" t="s">
        <v>67</v>
      </c>
      <c r="D1686" s="113" t="s">
        <v>372</v>
      </c>
      <c r="E1686" s="113" t="s">
        <v>244</v>
      </c>
      <c r="F1686" s="113"/>
      <c r="G1686" s="115" t="s">
        <v>245</v>
      </c>
      <c r="H1686" s="116" t="n">
        <v>0.4529</v>
      </c>
      <c r="I1686" s="117" t="n">
        <v>30.14</v>
      </c>
      <c r="J1686" s="117" t="n">
        <v>13.65</v>
      </c>
    </row>
    <row r="1687" customFormat="false" ht="12.8" hidden="false" customHeight="true" outlineLevel="0" collapsed="false">
      <c r="A1687" s="118" t="s">
        <v>248</v>
      </c>
      <c r="B1687" s="119" t="s">
        <v>951</v>
      </c>
      <c r="C1687" s="118" t="s">
        <v>67</v>
      </c>
      <c r="D1687" s="118" t="s">
        <v>952</v>
      </c>
      <c r="E1687" s="118" t="s">
        <v>251</v>
      </c>
      <c r="F1687" s="118"/>
      <c r="G1687" s="120" t="s">
        <v>675</v>
      </c>
      <c r="H1687" s="121" t="n">
        <v>0.3257</v>
      </c>
      <c r="I1687" s="122" t="n">
        <v>35.51</v>
      </c>
      <c r="J1687" s="122" t="n">
        <v>11.565607</v>
      </c>
    </row>
    <row r="1688" customFormat="false" ht="12.8" hidden="false" customHeight="false" outlineLevel="0" collapsed="false">
      <c r="A1688" s="123"/>
      <c r="B1688" s="123"/>
      <c r="C1688" s="123"/>
      <c r="D1688" s="123"/>
      <c r="E1688" s="123" t="s">
        <v>257</v>
      </c>
      <c r="F1688" s="124" t="n">
        <v>9.92</v>
      </c>
      <c r="G1688" s="123" t="s">
        <v>258</v>
      </c>
      <c r="H1688" s="124" t="n">
        <v>0</v>
      </c>
      <c r="I1688" s="123" t="s">
        <v>259</v>
      </c>
      <c r="J1688" s="124" t="n">
        <v>9.92</v>
      </c>
    </row>
    <row r="1689" customFormat="false" ht="12.8" hidden="false" customHeight="true" outlineLevel="0" collapsed="false">
      <c r="A1689" s="123"/>
      <c r="B1689" s="123"/>
      <c r="C1689" s="123"/>
      <c r="D1689" s="123"/>
      <c r="E1689" s="123" t="s">
        <v>260</v>
      </c>
      <c r="F1689" s="124" t="n">
        <v>5.72</v>
      </c>
      <c r="G1689" s="123"/>
      <c r="H1689" s="125" t="s">
        <v>261</v>
      </c>
      <c r="I1689" s="125"/>
      <c r="J1689" s="124" t="n">
        <v>30.93</v>
      </c>
    </row>
    <row r="1690" customFormat="false" ht="12.8" hidden="false" customHeight="false" outlineLevel="0" collapsed="false">
      <c r="A1690" s="128"/>
      <c r="B1690" s="128"/>
      <c r="C1690" s="128"/>
      <c r="D1690" s="128"/>
      <c r="E1690" s="128"/>
      <c r="F1690" s="128"/>
      <c r="G1690" s="128"/>
      <c r="H1690" s="128"/>
      <c r="I1690" s="128"/>
      <c r="J1690" s="128"/>
    </row>
    <row r="1691" customFormat="false" ht="14.15" hidden="false" customHeight="true" outlineLevel="0" collapsed="false">
      <c r="A1691" s="109"/>
      <c r="B1691" s="110" t="s">
        <v>231</v>
      </c>
      <c r="C1691" s="109" t="s">
        <v>232</v>
      </c>
      <c r="D1691" s="109" t="s">
        <v>233</v>
      </c>
      <c r="E1691" s="109" t="s">
        <v>234</v>
      </c>
      <c r="F1691" s="109"/>
      <c r="G1691" s="111" t="s">
        <v>235</v>
      </c>
      <c r="H1691" s="110" t="s">
        <v>236</v>
      </c>
      <c r="I1691" s="110" t="s">
        <v>237</v>
      </c>
      <c r="J1691" s="110" t="s">
        <v>238</v>
      </c>
    </row>
    <row r="1692" customFormat="false" ht="46.25" hidden="false" customHeight="true" outlineLevel="0" collapsed="false">
      <c r="A1692" s="79" t="s">
        <v>239</v>
      </c>
      <c r="B1692" s="81" t="s">
        <v>437</v>
      </c>
      <c r="C1692" s="79" t="s">
        <v>62</v>
      </c>
      <c r="D1692" s="79" t="s">
        <v>438</v>
      </c>
      <c r="E1692" s="79" t="s">
        <v>409</v>
      </c>
      <c r="F1692" s="79"/>
      <c r="G1692" s="80" t="s">
        <v>69</v>
      </c>
      <c r="H1692" s="112" t="n">
        <v>1</v>
      </c>
      <c r="I1692" s="82" t="n">
        <v>139.48</v>
      </c>
      <c r="J1692" s="82" t="n">
        <v>139.48</v>
      </c>
    </row>
    <row r="1693" customFormat="false" ht="23.85" hidden="false" customHeight="true" outlineLevel="0" collapsed="false">
      <c r="A1693" s="113" t="s">
        <v>241</v>
      </c>
      <c r="B1693" s="114" t="s">
        <v>364</v>
      </c>
      <c r="C1693" s="113" t="s">
        <v>67</v>
      </c>
      <c r="D1693" s="113" t="s">
        <v>365</v>
      </c>
      <c r="E1693" s="113" t="s">
        <v>244</v>
      </c>
      <c r="F1693" s="113"/>
      <c r="G1693" s="115" t="s">
        <v>245</v>
      </c>
      <c r="H1693" s="116" t="n">
        <v>0.5</v>
      </c>
      <c r="I1693" s="117" t="n">
        <v>28.53</v>
      </c>
      <c r="J1693" s="117" t="n">
        <v>14.26</v>
      </c>
    </row>
    <row r="1694" customFormat="false" ht="23.85" hidden="false" customHeight="true" outlineLevel="0" collapsed="false">
      <c r="A1694" s="113" t="s">
        <v>241</v>
      </c>
      <c r="B1694" s="114" t="s">
        <v>242</v>
      </c>
      <c r="C1694" s="113" t="s">
        <v>67</v>
      </c>
      <c r="D1694" s="113" t="s">
        <v>243</v>
      </c>
      <c r="E1694" s="113" t="s">
        <v>244</v>
      </c>
      <c r="F1694" s="113"/>
      <c r="G1694" s="115" t="s">
        <v>245</v>
      </c>
      <c r="H1694" s="116" t="n">
        <v>1.2</v>
      </c>
      <c r="I1694" s="117" t="n">
        <v>23.65</v>
      </c>
      <c r="J1694" s="117" t="n">
        <v>28.38</v>
      </c>
    </row>
    <row r="1695" customFormat="false" ht="12.8" hidden="false" customHeight="true" outlineLevel="0" collapsed="false">
      <c r="A1695" s="118" t="s">
        <v>248</v>
      </c>
      <c r="B1695" s="119" t="s">
        <v>396</v>
      </c>
      <c r="C1695" s="118" t="s">
        <v>67</v>
      </c>
      <c r="D1695" s="118" t="s">
        <v>397</v>
      </c>
      <c r="E1695" s="118" t="s">
        <v>251</v>
      </c>
      <c r="F1695" s="118"/>
      <c r="G1695" s="120" t="s">
        <v>256</v>
      </c>
      <c r="H1695" s="121" t="n">
        <v>0.33</v>
      </c>
      <c r="I1695" s="122" t="n">
        <v>4.69</v>
      </c>
      <c r="J1695" s="122" t="n">
        <v>1.5477</v>
      </c>
    </row>
    <row r="1696" customFormat="false" ht="23.85" hidden="false" customHeight="true" outlineLevel="0" collapsed="false">
      <c r="A1696" s="118" t="s">
        <v>248</v>
      </c>
      <c r="B1696" s="119" t="s">
        <v>953</v>
      </c>
      <c r="C1696" s="118" t="s">
        <v>67</v>
      </c>
      <c r="D1696" s="118" t="s">
        <v>954</v>
      </c>
      <c r="E1696" s="118" t="s">
        <v>251</v>
      </c>
      <c r="F1696" s="118"/>
      <c r="G1696" s="120" t="s">
        <v>64</v>
      </c>
      <c r="H1696" s="121" t="n">
        <v>6.56</v>
      </c>
      <c r="I1696" s="122" t="n">
        <v>13.62</v>
      </c>
      <c r="J1696" s="122" t="n">
        <v>89.3472</v>
      </c>
    </row>
    <row r="1697" customFormat="false" ht="12.8" hidden="false" customHeight="true" outlineLevel="0" collapsed="false">
      <c r="A1697" s="118" t="s">
        <v>248</v>
      </c>
      <c r="B1697" s="119" t="s">
        <v>401</v>
      </c>
      <c r="C1697" s="118" t="s">
        <v>67</v>
      </c>
      <c r="D1697" s="118" t="s">
        <v>402</v>
      </c>
      <c r="E1697" s="118" t="s">
        <v>251</v>
      </c>
      <c r="F1697" s="118"/>
      <c r="G1697" s="120" t="s">
        <v>256</v>
      </c>
      <c r="H1697" s="121" t="n">
        <v>4</v>
      </c>
      <c r="I1697" s="122" t="n">
        <v>1.49</v>
      </c>
      <c r="J1697" s="122" t="n">
        <v>5.96</v>
      </c>
    </row>
    <row r="1698" customFormat="false" ht="12.8" hidden="false" customHeight="false" outlineLevel="0" collapsed="false">
      <c r="A1698" s="123"/>
      <c r="B1698" s="123"/>
      <c r="C1698" s="123"/>
      <c r="D1698" s="123"/>
      <c r="E1698" s="123" t="s">
        <v>257</v>
      </c>
      <c r="F1698" s="124" t="n">
        <v>31.6</v>
      </c>
      <c r="G1698" s="123" t="s">
        <v>258</v>
      </c>
      <c r="H1698" s="124" t="n">
        <v>0</v>
      </c>
      <c r="I1698" s="123" t="s">
        <v>259</v>
      </c>
      <c r="J1698" s="124" t="n">
        <v>31.6</v>
      </c>
    </row>
    <row r="1699" customFormat="false" ht="12.8" hidden="false" customHeight="true" outlineLevel="0" collapsed="false">
      <c r="A1699" s="123"/>
      <c r="B1699" s="123"/>
      <c r="C1699" s="123"/>
      <c r="D1699" s="123"/>
      <c r="E1699" s="123" t="s">
        <v>260</v>
      </c>
      <c r="F1699" s="124" t="n">
        <v>31.63</v>
      </c>
      <c r="G1699" s="123"/>
      <c r="H1699" s="125" t="s">
        <v>261</v>
      </c>
      <c r="I1699" s="125"/>
      <c r="J1699" s="124" t="n">
        <v>171.11</v>
      </c>
    </row>
    <row r="1700" customFormat="false" ht="12.8" hidden="false" customHeight="true" outlineLevel="0" collapsed="false">
      <c r="A1700" s="126" t="s">
        <v>262</v>
      </c>
      <c r="B1700" s="126"/>
      <c r="C1700" s="126"/>
      <c r="D1700" s="126"/>
      <c r="E1700" s="126"/>
      <c r="F1700" s="126"/>
      <c r="G1700" s="126"/>
      <c r="H1700" s="126"/>
      <c r="I1700" s="126"/>
      <c r="J1700" s="126"/>
    </row>
    <row r="1701" customFormat="false" ht="46.25" hidden="false" customHeight="true" outlineLevel="0" collapsed="false">
      <c r="A1701" s="127" t="s">
        <v>955</v>
      </c>
      <c r="B1701" s="127"/>
      <c r="C1701" s="127"/>
      <c r="D1701" s="127"/>
      <c r="E1701" s="127"/>
      <c r="F1701" s="127"/>
      <c r="G1701" s="127"/>
      <c r="H1701" s="127"/>
      <c r="I1701" s="127"/>
      <c r="J1701" s="127"/>
    </row>
    <row r="1702" customFormat="false" ht="12.8" hidden="false" customHeight="false" outlineLevel="0" collapsed="false">
      <c r="A1702" s="128"/>
      <c r="B1702" s="128"/>
      <c r="C1702" s="128"/>
      <c r="D1702" s="128"/>
      <c r="E1702" s="128"/>
      <c r="F1702" s="128"/>
      <c r="G1702" s="128"/>
      <c r="H1702" s="128"/>
      <c r="I1702" s="128"/>
      <c r="J1702" s="128"/>
    </row>
    <row r="1703" customFormat="false" ht="14.15" hidden="false" customHeight="true" outlineLevel="0" collapsed="false">
      <c r="A1703" s="109"/>
      <c r="B1703" s="110" t="s">
        <v>231</v>
      </c>
      <c r="C1703" s="109" t="s">
        <v>232</v>
      </c>
      <c r="D1703" s="109" t="s">
        <v>233</v>
      </c>
      <c r="E1703" s="109" t="s">
        <v>234</v>
      </c>
      <c r="F1703" s="109"/>
      <c r="G1703" s="111" t="s">
        <v>235</v>
      </c>
      <c r="H1703" s="110" t="s">
        <v>236</v>
      </c>
      <c r="I1703" s="110" t="s">
        <v>237</v>
      </c>
      <c r="J1703" s="110" t="s">
        <v>238</v>
      </c>
    </row>
    <row r="1704" customFormat="false" ht="23.85" hidden="false" customHeight="true" outlineLevel="0" collapsed="false">
      <c r="A1704" s="79" t="s">
        <v>239</v>
      </c>
      <c r="B1704" s="81" t="s">
        <v>442</v>
      </c>
      <c r="C1704" s="79" t="s">
        <v>62</v>
      </c>
      <c r="D1704" s="79" t="s">
        <v>443</v>
      </c>
      <c r="E1704" s="79" t="s">
        <v>323</v>
      </c>
      <c r="F1704" s="79"/>
      <c r="G1704" s="80" t="s">
        <v>111</v>
      </c>
      <c r="H1704" s="112" t="n">
        <v>1</v>
      </c>
      <c r="I1704" s="82" t="n">
        <v>47.3</v>
      </c>
      <c r="J1704" s="82" t="n">
        <v>47.3</v>
      </c>
    </row>
    <row r="1705" customFormat="false" ht="23.85" hidden="false" customHeight="true" outlineLevel="0" collapsed="false">
      <c r="A1705" s="113" t="s">
        <v>241</v>
      </c>
      <c r="B1705" s="114" t="s">
        <v>242</v>
      </c>
      <c r="C1705" s="113" t="s">
        <v>67</v>
      </c>
      <c r="D1705" s="113" t="s">
        <v>243</v>
      </c>
      <c r="E1705" s="113" t="s">
        <v>244</v>
      </c>
      <c r="F1705" s="113"/>
      <c r="G1705" s="115" t="s">
        <v>245</v>
      </c>
      <c r="H1705" s="116" t="n">
        <v>2</v>
      </c>
      <c r="I1705" s="117" t="n">
        <v>23.65</v>
      </c>
      <c r="J1705" s="117" t="n">
        <v>47.3</v>
      </c>
    </row>
    <row r="1706" customFormat="false" ht="12.8" hidden="false" customHeight="false" outlineLevel="0" collapsed="false">
      <c r="A1706" s="123"/>
      <c r="B1706" s="123"/>
      <c r="C1706" s="123"/>
      <c r="D1706" s="123"/>
      <c r="E1706" s="123" t="s">
        <v>257</v>
      </c>
      <c r="F1706" s="124" t="n">
        <v>34.3</v>
      </c>
      <c r="G1706" s="123" t="s">
        <v>258</v>
      </c>
      <c r="H1706" s="124" t="n">
        <v>0</v>
      </c>
      <c r="I1706" s="123" t="s">
        <v>259</v>
      </c>
      <c r="J1706" s="124" t="n">
        <v>34.3</v>
      </c>
    </row>
    <row r="1707" customFormat="false" ht="12.8" hidden="false" customHeight="true" outlineLevel="0" collapsed="false">
      <c r="A1707" s="123"/>
      <c r="B1707" s="123"/>
      <c r="C1707" s="123"/>
      <c r="D1707" s="123"/>
      <c r="E1707" s="123" t="s">
        <v>260</v>
      </c>
      <c r="F1707" s="124" t="n">
        <v>10.73</v>
      </c>
      <c r="G1707" s="123"/>
      <c r="H1707" s="125" t="s">
        <v>261</v>
      </c>
      <c r="I1707" s="125"/>
      <c r="J1707" s="124" t="n">
        <v>58.03</v>
      </c>
    </row>
    <row r="1708" customFormat="false" ht="12.8" hidden="false" customHeight="true" outlineLevel="0" collapsed="false">
      <c r="A1708" s="126" t="s">
        <v>262</v>
      </c>
      <c r="B1708" s="126"/>
      <c r="C1708" s="126"/>
      <c r="D1708" s="126"/>
      <c r="E1708" s="126"/>
      <c r="F1708" s="126"/>
      <c r="G1708" s="126"/>
      <c r="H1708" s="126"/>
      <c r="I1708" s="126"/>
      <c r="J1708" s="126"/>
    </row>
    <row r="1709" customFormat="false" ht="12.8" hidden="false" customHeight="true" outlineLevel="0" collapsed="false">
      <c r="A1709" s="127" t="s">
        <v>956</v>
      </c>
      <c r="B1709" s="127"/>
      <c r="C1709" s="127"/>
      <c r="D1709" s="127"/>
      <c r="E1709" s="127"/>
      <c r="F1709" s="127"/>
      <c r="G1709" s="127"/>
      <c r="H1709" s="127"/>
      <c r="I1709" s="127"/>
      <c r="J1709" s="127"/>
    </row>
    <row r="1710" customFormat="false" ht="12.8" hidden="false" customHeight="false" outlineLevel="0" collapsed="false">
      <c r="A1710" s="128"/>
      <c r="B1710" s="128"/>
      <c r="C1710" s="128"/>
      <c r="D1710" s="128"/>
      <c r="E1710" s="128"/>
      <c r="F1710" s="128"/>
      <c r="G1710" s="128"/>
      <c r="H1710" s="128"/>
      <c r="I1710" s="128"/>
      <c r="J1710" s="128"/>
    </row>
    <row r="1711" customFormat="false" ht="14.15" hidden="false" customHeight="true" outlineLevel="0" collapsed="false">
      <c r="A1711" s="109"/>
      <c r="B1711" s="110" t="s">
        <v>231</v>
      </c>
      <c r="C1711" s="109" t="s">
        <v>232</v>
      </c>
      <c r="D1711" s="109" t="s">
        <v>233</v>
      </c>
      <c r="E1711" s="109" t="s">
        <v>234</v>
      </c>
      <c r="F1711" s="109"/>
      <c r="G1711" s="111" t="s">
        <v>235</v>
      </c>
      <c r="H1711" s="110" t="s">
        <v>236</v>
      </c>
      <c r="I1711" s="110" t="s">
        <v>237</v>
      </c>
      <c r="J1711" s="110" t="s">
        <v>238</v>
      </c>
    </row>
    <row r="1712" customFormat="false" ht="23.85" hidden="false" customHeight="true" outlineLevel="0" collapsed="false">
      <c r="A1712" s="79" t="s">
        <v>239</v>
      </c>
      <c r="B1712" s="81" t="s">
        <v>439</v>
      </c>
      <c r="C1712" s="79" t="s">
        <v>67</v>
      </c>
      <c r="D1712" s="79" t="s">
        <v>440</v>
      </c>
      <c r="E1712" s="79" t="s">
        <v>323</v>
      </c>
      <c r="F1712" s="79"/>
      <c r="G1712" s="80" t="s">
        <v>111</v>
      </c>
      <c r="H1712" s="112" t="n">
        <v>1</v>
      </c>
      <c r="I1712" s="82" t="n">
        <v>56.72</v>
      </c>
      <c r="J1712" s="82" t="n">
        <v>56.72</v>
      </c>
    </row>
    <row r="1713" customFormat="false" ht="23.85" hidden="false" customHeight="true" outlineLevel="0" collapsed="false">
      <c r="A1713" s="113" t="s">
        <v>241</v>
      </c>
      <c r="B1713" s="114" t="s">
        <v>242</v>
      </c>
      <c r="C1713" s="113" t="s">
        <v>67</v>
      </c>
      <c r="D1713" s="113" t="s">
        <v>243</v>
      </c>
      <c r="E1713" s="113" t="s">
        <v>244</v>
      </c>
      <c r="F1713" s="113"/>
      <c r="G1713" s="115" t="s">
        <v>245</v>
      </c>
      <c r="H1713" s="116" t="n">
        <v>2.3986</v>
      </c>
      <c r="I1713" s="117" t="n">
        <v>23.65</v>
      </c>
      <c r="J1713" s="117" t="n">
        <v>56.72</v>
      </c>
    </row>
    <row r="1714" customFormat="false" ht="12.8" hidden="false" customHeight="false" outlineLevel="0" collapsed="false">
      <c r="A1714" s="123"/>
      <c r="B1714" s="123"/>
      <c r="C1714" s="123"/>
      <c r="D1714" s="123"/>
      <c r="E1714" s="123" t="s">
        <v>257</v>
      </c>
      <c r="F1714" s="124" t="n">
        <v>41.13</v>
      </c>
      <c r="G1714" s="123" t="s">
        <v>258</v>
      </c>
      <c r="H1714" s="124" t="n">
        <v>0</v>
      </c>
      <c r="I1714" s="123" t="s">
        <v>259</v>
      </c>
      <c r="J1714" s="124" t="n">
        <v>41.13</v>
      </c>
    </row>
    <row r="1715" customFormat="false" ht="12.8" hidden="false" customHeight="true" outlineLevel="0" collapsed="false">
      <c r="A1715" s="123"/>
      <c r="B1715" s="123"/>
      <c r="C1715" s="123"/>
      <c r="D1715" s="123"/>
      <c r="E1715" s="123" t="s">
        <v>260</v>
      </c>
      <c r="F1715" s="124" t="n">
        <v>12.86</v>
      </c>
      <c r="G1715" s="123"/>
      <c r="H1715" s="125" t="s">
        <v>261</v>
      </c>
      <c r="I1715" s="125"/>
      <c r="J1715" s="124" t="n">
        <v>69.58</v>
      </c>
    </row>
    <row r="1716" customFormat="false" ht="12.8" hidden="false" customHeight="false" outlineLevel="0" collapsed="false">
      <c r="A1716" s="128"/>
      <c r="B1716" s="128"/>
      <c r="C1716" s="128"/>
      <c r="D1716" s="128"/>
      <c r="E1716" s="128"/>
      <c r="F1716" s="128"/>
      <c r="G1716" s="128"/>
      <c r="H1716" s="128"/>
      <c r="I1716" s="128"/>
      <c r="J1716" s="128"/>
    </row>
    <row r="1717" customFormat="false" ht="14.15" hidden="false" customHeight="true" outlineLevel="0" collapsed="false">
      <c r="A1717" s="109"/>
      <c r="B1717" s="110" t="s">
        <v>231</v>
      </c>
      <c r="C1717" s="109" t="s">
        <v>232</v>
      </c>
      <c r="D1717" s="109" t="s">
        <v>233</v>
      </c>
      <c r="E1717" s="109" t="s">
        <v>234</v>
      </c>
      <c r="F1717" s="109"/>
      <c r="G1717" s="111" t="s">
        <v>235</v>
      </c>
      <c r="H1717" s="110" t="s">
        <v>236</v>
      </c>
      <c r="I1717" s="110" t="s">
        <v>237</v>
      </c>
      <c r="J1717" s="110" t="s">
        <v>238</v>
      </c>
    </row>
    <row r="1718" customFormat="false" ht="23.85" hidden="false" customHeight="true" outlineLevel="0" collapsed="false">
      <c r="A1718" s="79" t="s">
        <v>239</v>
      </c>
      <c r="B1718" s="81" t="s">
        <v>455</v>
      </c>
      <c r="C1718" s="79" t="s">
        <v>67</v>
      </c>
      <c r="D1718" s="79" t="s">
        <v>456</v>
      </c>
      <c r="E1718" s="79" t="s">
        <v>457</v>
      </c>
      <c r="F1718" s="79"/>
      <c r="G1718" s="80" t="s">
        <v>111</v>
      </c>
      <c r="H1718" s="112" t="n">
        <v>1</v>
      </c>
      <c r="I1718" s="82" t="n">
        <v>27.49</v>
      </c>
      <c r="J1718" s="82" t="n">
        <v>27.49</v>
      </c>
    </row>
    <row r="1719" customFormat="false" ht="46.25" hidden="false" customHeight="true" outlineLevel="0" collapsed="false">
      <c r="A1719" s="113" t="s">
        <v>241</v>
      </c>
      <c r="B1719" s="114" t="s">
        <v>332</v>
      </c>
      <c r="C1719" s="113" t="s">
        <v>67</v>
      </c>
      <c r="D1719" s="113" t="s">
        <v>333</v>
      </c>
      <c r="E1719" s="113" t="s">
        <v>287</v>
      </c>
      <c r="F1719" s="113"/>
      <c r="G1719" s="115" t="s">
        <v>311</v>
      </c>
      <c r="H1719" s="116" t="n">
        <v>0.0006</v>
      </c>
      <c r="I1719" s="117" t="n">
        <v>75.9</v>
      </c>
      <c r="J1719" s="117" t="n">
        <v>0.04</v>
      </c>
    </row>
    <row r="1720" customFormat="false" ht="23.85" hidden="false" customHeight="true" outlineLevel="0" collapsed="false">
      <c r="A1720" s="113" t="s">
        <v>241</v>
      </c>
      <c r="B1720" s="114" t="s">
        <v>242</v>
      </c>
      <c r="C1720" s="113" t="s">
        <v>67</v>
      </c>
      <c r="D1720" s="113" t="s">
        <v>243</v>
      </c>
      <c r="E1720" s="113" t="s">
        <v>244</v>
      </c>
      <c r="F1720" s="113"/>
      <c r="G1720" s="115" t="s">
        <v>245</v>
      </c>
      <c r="H1720" s="116" t="n">
        <v>0.7866</v>
      </c>
      <c r="I1720" s="117" t="n">
        <v>23.65</v>
      </c>
      <c r="J1720" s="117" t="n">
        <v>18.6</v>
      </c>
    </row>
    <row r="1721" customFormat="false" ht="35.05" hidden="false" customHeight="true" outlineLevel="0" collapsed="false">
      <c r="A1721" s="113" t="s">
        <v>241</v>
      </c>
      <c r="B1721" s="114" t="s">
        <v>338</v>
      </c>
      <c r="C1721" s="113" t="s">
        <v>67</v>
      </c>
      <c r="D1721" s="113" t="s">
        <v>339</v>
      </c>
      <c r="E1721" s="113" t="s">
        <v>287</v>
      </c>
      <c r="F1721" s="113"/>
      <c r="G1721" s="115" t="s">
        <v>288</v>
      </c>
      <c r="H1721" s="116" t="n">
        <v>0.1962</v>
      </c>
      <c r="I1721" s="117" t="n">
        <v>36.4</v>
      </c>
      <c r="J1721" s="117" t="n">
        <v>7.14</v>
      </c>
    </row>
    <row r="1722" customFormat="false" ht="46.25" hidden="false" customHeight="true" outlineLevel="0" collapsed="false">
      <c r="A1722" s="113" t="s">
        <v>241</v>
      </c>
      <c r="B1722" s="114" t="s">
        <v>334</v>
      </c>
      <c r="C1722" s="113" t="s">
        <v>67</v>
      </c>
      <c r="D1722" s="113" t="s">
        <v>335</v>
      </c>
      <c r="E1722" s="113" t="s">
        <v>287</v>
      </c>
      <c r="F1722" s="113"/>
      <c r="G1722" s="115" t="s">
        <v>288</v>
      </c>
      <c r="H1722" s="116" t="n">
        <v>0.0054</v>
      </c>
      <c r="I1722" s="117" t="n">
        <v>317.65</v>
      </c>
      <c r="J1722" s="117" t="n">
        <v>1.71</v>
      </c>
    </row>
    <row r="1723" customFormat="false" ht="12.8" hidden="false" customHeight="false" outlineLevel="0" collapsed="false">
      <c r="A1723" s="123"/>
      <c r="B1723" s="123"/>
      <c r="C1723" s="123"/>
      <c r="D1723" s="123"/>
      <c r="E1723" s="123" t="s">
        <v>257</v>
      </c>
      <c r="F1723" s="124" t="n">
        <v>18.11</v>
      </c>
      <c r="G1723" s="123" t="s">
        <v>258</v>
      </c>
      <c r="H1723" s="124" t="n">
        <v>0</v>
      </c>
      <c r="I1723" s="123" t="s">
        <v>259</v>
      </c>
      <c r="J1723" s="124" t="n">
        <v>18.11</v>
      </c>
    </row>
    <row r="1724" customFormat="false" ht="12.8" hidden="false" customHeight="true" outlineLevel="0" collapsed="false">
      <c r="A1724" s="123"/>
      <c r="B1724" s="123"/>
      <c r="C1724" s="123"/>
      <c r="D1724" s="123"/>
      <c r="E1724" s="123" t="s">
        <v>260</v>
      </c>
      <c r="F1724" s="124" t="n">
        <v>6.23</v>
      </c>
      <c r="G1724" s="123"/>
      <c r="H1724" s="125" t="s">
        <v>261</v>
      </c>
      <c r="I1724" s="125"/>
      <c r="J1724" s="124" t="n">
        <v>33.72</v>
      </c>
    </row>
    <row r="1725" customFormat="false" ht="12.8" hidden="false" customHeight="false" outlineLevel="0" collapsed="false">
      <c r="A1725" s="128"/>
      <c r="B1725" s="128"/>
      <c r="C1725" s="128"/>
      <c r="D1725" s="128"/>
      <c r="E1725" s="128"/>
      <c r="F1725" s="128"/>
      <c r="G1725" s="128"/>
      <c r="H1725" s="128"/>
      <c r="I1725" s="128"/>
      <c r="J1725" s="128"/>
    </row>
    <row r="1726" customFormat="false" ht="14.15" hidden="false" customHeight="true" outlineLevel="0" collapsed="false">
      <c r="A1726" s="109"/>
      <c r="B1726" s="110" t="s">
        <v>231</v>
      </c>
      <c r="C1726" s="109" t="s">
        <v>232</v>
      </c>
      <c r="D1726" s="109" t="s">
        <v>233</v>
      </c>
      <c r="E1726" s="109" t="s">
        <v>234</v>
      </c>
      <c r="F1726" s="109"/>
      <c r="G1726" s="111" t="s">
        <v>235</v>
      </c>
      <c r="H1726" s="110" t="s">
        <v>236</v>
      </c>
      <c r="I1726" s="110" t="s">
        <v>237</v>
      </c>
      <c r="J1726" s="110" t="s">
        <v>238</v>
      </c>
    </row>
    <row r="1727" customFormat="false" ht="46.25" hidden="false" customHeight="true" outlineLevel="0" collapsed="false">
      <c r="A1727" s="79" t="s">
        <v>239</v>
      </c>
      <c r="B1727" s="81" t="s">
        <v>285</v>
      </c>
      <c r="C1727" s="79" t="s">
        <v>67</v>
      </c>
      <c r="D1727" s="79" t="s">
        <v>286</v>
      </c>
      <c r="E1727" s="79" t="s">
        <v>287</v>
      </c>
      <c r="F1727" s="79"/>
      <c r="G1727" s="80" t="s">
        <v>288</v>
      </c>
      <c r="H1727" s="112" t="n">
        <v>1</v>
      </c>
      <c r="I1727" s="82" t="n">
        <v>132.96</v>
      </c>
      <c r="J1727" s="82" t="n">
        <v>132.96</v>
      </c>
    </row>
    <row r="1728" customFormat="false" ht="57.45" hidden="false" customHeight="true" outlineLevel="0" collapsed="false">
      <c r="A1728" s="113" t="s">
        <v>241</v>
      </c>
      <c r="B1728" s="114" t="s">
        <v>957</v>
      </c>
      <c r="C1728" s="113" t="s">
        <v>67</v>
      </c>
      <c r="D1728" s="113" t="s">
        <v>958</v>
      </c>
      <c r="E1728" s="113" t="s">
        <v>627</v>
      </c>
      <c r="F1728" s="113"/>
      <c r="G1728" s="115" t="s">
        <v>245</v>
      </c>
      <c r="H1728" s="116" t="n">
        <v>1</v>
      </c>
      <c r="I1728" s="117" t="n">
        <v>44.65</v>
      </c>
      <c r="J1728" s="117" t="n">
        <v>44.65</v>
      </c>
    </row>
    <row r="1729" customFormat="false" ht="46.25" hidden="false" customHeight="true" outlineLevel="0" collapsed="false">
      <c r="A1729" s="113" t="s">
        <v>241</v>
      </c>
      <c r="B1729" s="114" t="s">
        <v>959</v>
      </c>
      <c r="C1729" s="113" t="s">
        <v>67</v>
      </c>
      <c r="D1729" s="113" t="s">
        <v>960</v>
      </c>
      <c r="E1729" s="113" t="s">
        <v>627</v>
      </c>
      <c r="F1729" s="113"/>
      <c r="G1729" s="115" t="s">
        <v>245</v>
      </c>
      <c r="H1729" s="116" t="n">
        <v>1</v>
      </c>
      <c r="I1729" s="117" t="n">
        <v>23.23</v>
      </c>
      <c r="J1729" s="117" t="n">
        <v>23.23</v>
      </c>
    </row>
    <row r="1730" customFormat="false" ht="46.25" hidden="false" customHeight="true" outlineLevel="0" collapsed="false">
      <c r="A1730" s="113" t="s">
        <v>241</v>
      </c>
      <c r="B1730" s="114" t="s">
        <v>961</v>
      </c>
      <c r="C1730" s="113" t="s">
        <v>67</v>
      </c>
      <c r="D1730" s="113" t="s">
        <v>962</v>
      </c>
      <c r="E1730" s="113" t="s">
        <v>627</v>
      </c>
      <c r="F1730" s="113"/>
      <c r="G1730" s="115" t="s">
        <v>245</v>
      </c>
      <c r="H1730" s="116" t="n">
        <v>1</v>
      </c>
      <c r="I1730" s="117" t="n">
        <v>29.04</v>
      </c>
      <c r="J1730" s="117" t="n">
        <v>29.04</v>
      </c>
    </row>
    <row r="1731" customFormat="false" ht="23.85" hidden="false" customHeight="true" outlineLevel="0" collapsed="false">
      <c r="A1731" s="113" t="s">
        <v>241</v>
      </c>
      <c r="B1731" s="114" t="s">
        <v>935</v>
      </c>
      <c r="C1731" s="113" t="s">
        <v>67</v>
      </c>
      <c r="D1731" s="113" t="s">
        <v>936</v>
      </c>
      <c r="E1731" s="113" t="s">
        <v>244</v>
      </c>
      <c r="F1731" s="113"/>
      <c r="G1731" s="115" t="s">
        <v>245</v>
      </c>
      <c r="H1731" s="116" t="n">
        <v>1</v>
      </c>
      <c r="I1731" s="117" t="n">
        <v>29.9</v>
      </c>
      <c r="J1731" s="117" t="n">
        <v>29.9</v>
      </c>
    </row>
    <row r="1732" customFormat="false" ht="46.25" hidden="false" customHeight="true" outlineLevel="0" collapsed="false">
      <c r="A1732" s="113" t="s">
        <v>241</v>
      </c>
      <c r="B1732" s="114" t="s">
        <v>963</v>
      </c>
      <c r="C1732" s="113" t="s">
        <v>67</v>
      </c>
      <c r="D1732" s="113" t="s">
        <v>964</v>
      </c>
      <c r="E1732" s="113" t="s">
        <v>627</v>
      </c>
      <c r="F1732" s="113"/>
      <c r="G1732" s="115" t="s">
        <v>245</v>
      </c>
      <c r="H1732" s="116" t="n">
        <v>1</v>
      </c>
      <c r="I1732" s="117" t="n">
        <v>6.14</v>
      </c>
      <c r="J1732" s="117" t="n">
        <v>6.14</v>
      </c>
    </row>
    <row r="1733" customFormat="false" ht="12.8" hidden="false" customHeight="false" outlineLevel="0" collapsed="false">
      <c r="A1733" s="123"/>
      <c r="B1733" s="123"/>
      <c r="C1733" s="123"/>
      <c r="D1733" s="123"/>
      <c r="E1733" s="123" t="s">
        <v>257</v>
      </c>
      <c r="F1733" s="124" t="n">
        <v>24.65</v>
      </c>
      <c r="G1733" s="123" t="s">
        <v>258</v>
      </c>
      <c r="H1733" s="124" t="n">
        <v>0</v>
      </c>
      <c r="I1733" s="123" t="s">
        <v>259</v>
      </c>
      <c r="J1733" s="124" t="n">
        <v>24.65</v>
      </c>
    </row>
    <row r="1734" customFormat="false" ht="12.8" hidden="false" customHeight="true" outlineLevel="0" collapsed="false">
      <c r="A1734" s="123"/>
      <c r="B1734" s="123"/>
      <c r="C1734" s="123"/>
      <c r="D1734" s="123"/>
      <c r="E1734" s="123" t="s">
        <v>260</v>
      </c>
      <c r="F1734" s="124" t="n">
        <v>30.16</v>
      </c>
      <c r="G1734" s="123"/>
      <c r="H1734" s="125" t="s">
        <v>261</v>
      </c>
      <c r="I1734" s="125"/>
      <c r="J1734" s="124" t="n">
        <v>163.12</v>
      </c>
    </row>
    <row r="1735" customFormat="false" ht="12.8" hidden="false" customHeight="false" outlineLevel="0" collapsed="false">
      <c r="A1735" s="128"/>
      <c r="B1735" s="128"/>
      <c r="C1735" s="128"/>
      <c r="D1735" s="128"/>
      <c r="E1735" s="128"/>
      <c r="F1735" s="128"/>
      <c r="G1735" s="128"/>
      <c r="H1735" s="128"/>
      <c r="I1735" s="128"/>
      <c r="J1735" s="128"/>
    </row>
    <row r="1736" customFormat="false" ht="14.15" hidden="false" customHeight="true" outlineLevel="0" collapsed="false">
      <c r="A1736" s="109"/>
      <c r="B1736" s="110" t="s">
        <v>231</v>
      </c>
      <c r="C1736" s="109" t="s">
        <v>232</v>
      </c>
      <c r="D1736" s="109" t="s">
        <v>233</v>
      </c>
      <c r="E1736" s="109" t="s">
        <v>234</v>
      </c>
      <c r="F1736" s="109"/>
      <c r="G1736" s="111" t="s">
        <v>235</v>
      </c>
      <c r="H1736" s="110" t="s">
        <v>236</v>
      </c>
      <c r="I1736" s="110" t="s">
        <v>237</v>
      </c>
      <c r="J1736" s="110" t="s">
        <v>238</v>
      </c>
    </row>
    <row r="1737" customFormat="false" ht="46.25" hidden="false" customHeight="true" outlineLevel="0" collapsed="false">
      <c r="A1737" s="79" t="s">
        <v>239</v>
      </c>
      <c r="B1737" s="81" t="s">
        <v>959</v>
      </c>
      <c r="C1737" s="79" t="s">
        <v>67</v>
      </c>
      <c r="D1737" s="79" t="s">
        <v>960</v>
      </c>
      <c r="E1737" s="79" t="s">
        <v>627</v>
      </c>
      <c r="F1737" s="79"/>
      <c r="G1737" s="80" t="s">
        <v>245</v>
      </c>
      <c r="H1737" s="112" t="n">
        <v>1</v>
      </c>
      <c r="I1737" s="82" t="n">
        <v>23.23</v>
      </c>
      <c r="J1737" s="82" t="n">
        <v>23.23</v>
      </c>
    </row>
    <row r="1738" customFormat="false" ht="46.25" hidden="false" customHeight="true" outlineLevel="0" collapsed="false">
      <c r="A1738" s="118" t="s">
        <v>248</v>
      </c>
      <c r="B1738" s="119" t="s">
        <v>965</v>
      </c>
      <c r="C1738" s="118" t="s">
        <v>67</v>
      </c>
      <c r="D1738" s="118" t="s">
        <v>966</v>
      </c>
      <c r="E1738" s="118" t="s">
        <v>636</v>
      </c>
      <c r="F1738" s="118"/>
      <c r="G1738" s="120" t="s">
        <v>64</v>
      </c>
      <c r="H1738" s="121" t="n">
        <v>5.6E-005</v>
      </c>
      <c r="I1738" s="122" t="n">
        <v>414878.04</v>
      </c>
      <c r="J1738" s="122" t="n">
        <v>23.2331702</v>
      </c>
    </row>
    <row r="1739" customFormat="false" ht="12.8" hidden="false" customHeight="false" outlineLevel="0" collapsed="false">
      <c r="A1739" s="123"/>
      <c r="B1739" s="123"/>
      <c r="C1739" s="123"/>
      <c r="D1739" s="123"/>
      <c r="E1739" s="123" t="s">
        <v>257</v>
      </c>
      <c r="F1739" s="124" t="n">
        <v>0</v>
      </c>
      <c r="G1739" s="123" t="s">
        <v>258</v>
      </c>
      <c r="H1739" s="124" t="n">
        <v>0</v>
      </c>
      <c r="I1739" s="123" t="s">
        <v>259</v>
      </c>
      <c r="J1739" s="124" t="n">
        <v>0</v>
      </c>
    </row>
    <row r="1740" customFormat="false" ht="12.8" hidden="false" customHeight="true" outlineLevel="0" collapsed="false">
      <c r="A1740" s="123"/>
      <c r="B1740" s="123"/>
      <c r="C1740" s="123"/>
      <c r="D1740" s="123"/>
      <c r="E1740" s="123" t="s">
        <v>260</v>
      </c>
      <c r="F1740" s="124" t="n">
        <v>5.27</v>
      </c>
      <c r="G1740" s="123"/>
      <c r="H1740" s="125" t="s">
        <v>261</v>
      </c>
      <c r="I1740" s="125"/>
      <c r="J1740" s="124" t="n">
        <v>28.5</v>
      </c>
    </row>
    <row r="1741" customFormat="false" ht="12.8" hidden="false" customHeight="false" outlineLevel="0" collapsed="false">
      <c r="A1741" s="128"/>
      <c r="B1741" s="128"/>
      <c r="C1741" s="128"/>
      <c r="D1741" s="128"/>
      <c r="E1741" s="128"/>
      <c r="F1741" s="128"/>
      <c r="G1741" s="128"/>
      <c r="H1741" s="128"/>
      <c r="I1741" s="128"/>
      <c r="J1741" s="128"/>
    </row>
    <row r="1742" customFormat="false" ht="14.15" hidden="false" customHeight="true" outlineLevel="0" collapsed="false">
      <c r="A1742" s="109"/>
      <c r="B1742" s="110" t="s">
        <v>231</v>
      </c>
      <c r="C1742" s="109" t="s">
        <v>232</v>
      </c>
      <c r="D1742" s="109" t="s">
        <v>233</v>
      </c>
      <c r="E1742" s="109" t="s">
        <v>234</v>
      </c>
      <c r="F1742" s="109"/>
      <c r="G1742" s="111" t="s">
        <v>235</v>
      </c>
      <c r="H1742" s="110" t="s">
        <v>236</v>
      </c>
      <c r="I1742" s="110" t="s">
        <v>237</v>
      </c>
      <c r="J1742" s="110" t="s">
        <v>238</v>
      </c>
    </row>
    <row r="1743" customFormat="false" ht="46.25" hidden="false" customHeight="true" outlineLevel="0" collapsed="false">
      <c r="A1743" s="79" t="s">
        <v>239</v>
      </c>
      <c r="B1743" s="81" t="s">
        <v>963</v>
      </c>
      <c r="C1743" s="79" t="s">
        <v>67</v>
      </c>
      <c r="D1743" s="79" t="s">
        <v>964</v>
      </c>
      <c r="E1743" s="79" t="s">
        <v>627</v>
      </c>
      <c r="F1743" s="79"/>
      <c r="G1743" s="80" t="s">
        <v>245</v>
      </c>
      <c r="H1743" s="112" t="n">
        <v>1</v>
      </c>
      <c r="I1743" s="82" t="n">
        <v>6.14</v>
      </c>
      <c r="J1743" s="82" t="n">
        <v>6.14</v>
      </c>
    </row>
    <row r="1744" customFormat="false" ht="46.25" hidden="false" customHeight="true" outlineLevel="0" collapsed="false">
      <c r="A1744" s="118" t="s">
        <v>248</v>
      </c>
      <c r="B1744" s="119" t="s">
        <v>965</v>
      </c>
      <c r="C1744" s="118" t="s">
        <v>67</v>
      </c>
      <c r="D1744" s="118" t="s">
        <v>966</v>
      </c>
      <c r="E1744" s="118" t="s">
        <v>636</v>
      </c>
      <c r="F1744" s="118"/>
      <c r="G1744" s="120" t="s">
        <v>64</v>
      </c>
      <c r="H1744" s="121" t="n">
        <v>1.48E-005</v>
      </c>
      <c r="I1744" s="122" t="n">
        <v>414878.04</v>
      </c>
      <c r="J1744" s="122" t="n">
        <v>6.140195</v>
      </c>
    </row>
    <row r="1745" customFormat="false" ht="12.8" hidden="false" customHeight="false" outlineLevel="0" collapsed="false">
      <c r="A1745" s="123"/>
      <c r="B1745" s="123"/>
      <c r="C1745" s="123"/>
      <c r="D1745" s="123"/>
      <c r="E1745" s="123" t="s">
        <v>257</v>
      </c>
      <c r="F1745" s="124" t="n">
        <v>0</v>
      </c>
      <c r="G1745" s="123" t="s">
        <v>258</v>
      </c>
      <c r="H1745" s="124" t="n">
        <v>0</v>
      </c>
      <c r="I1745" s="123" t="s">
        <v>259</v>
      </c>
      <c r="J1745" s="124" t="n">
        <v>0</v>
      </c>
    </row>
    <row r="1746" customFormat="false" ht="12.8" hidden="false" customHeight="true" outlineLevel="0" collapsed="false">
      <c r="A1746" s="123"/>
      <c r="B1746" s="123"/>
      <c r="C1746" s="123"/>
      <c r="D1746" s="123"/>
      <c r="E1746" s="123" t="s">
        <v>260</v>
      </c>
      <c r="F1746" s="124" t="n">
        <v>1.39</v>
      </c>
      <c r="G1746" s="123"/>
      <c r="H1746" s="125" t="s">
        <v>261</v>
      </c>
      <c r="I1746" s="125"/>
      <c r="J1746" s="124" t="n">
        <v>7.53</v>
      </c>
    </row>
    <row r="1747" customFormat="false" ht="12.8" hidden="false" customHeight="false" outlineLevel="0" collapsed="false">
      <c r="A1747" s="128"/>
      <c r="B1747" s="128"/>
      <c r="C1747" s="128"/>
      <c r="D1747" s="128"/>
      <c r="E1747" s="128"/>
      <c r="F1747" s="128"/>
      <c r="G1747" s="128"/>
      <c r="H1747" s="128"/>
      <c r="I1747" s="128"/>
      <c r="J1747" s="128"/>
    </row>
    <row r="1748" customFormat="false" ht="14.15" hidden="false" customHeight="true" outlineLevel="0" collapsed="false">
      <c r="A1748" s="109"/>
      <c r="B1748" s="110" t="s">
        <v>231</v>
      </c>
      <c r="C1748" s="109" t="s">
        <v>232</v>
      </c>
      <c r="D1748" s="109" t="s">
        <v>233</v>
      </c>
      <c r="E1748" s="109" t="s">
        <v>234</v>
      </c>
      <c r="F1748" s="109"/>
      <c r="G1748" s="111" t="s">
        <v>235</v>
      </c>
      <c r="H1748" s="110" t="s">
        <v>236</v>
      </c>
      <c r="I1748" s="110" t="s">
        <v>237</v>
      </c>
      <c r="J1748" s="110" t="s">
        <v>238</v>
      </c>
    </row>
    <row r="1749" customFormat="false" ht="46.25" hidden="false" customHeight="true" outlineLevel="0" collapsed="false">
      <c r="A1749" s="79" t="s">
        <v>239</v>
      </c>
      <c r="B1749" s="81" t="s">
        <v>961</v>
      </c>
      <c r="C1749" s="79" t="s">
        <v>67</v>
      </c>
      <c r="D1749" s="79" t="s">
        <v>962</v>
      </c>
      <c r="E1749" s="79" t="s">
        <v>627</v>
      </c>
      <c r="F1749" s="79"/>
      <c r="G1749" s="80" t="s">
        <v>245</v>
      </c>
      <c r="H1749" s="112" t="n">
        <v>1</v>
      </c>
      <c r="I1749" s="82" t="n">
        <v>29.04</v>
      </c>
      <c r="J1749" s="82" t="n">
        <v>29.04</v>
      </c>
    </row>
    <row r="1750" customFormat="false" ht="46.25" hidden="false" customHeight="true" outlineLevel="0" collapsed="false">
      <c r="A1750" s="118" t="s">
        <v>248</v>
      </c>
      <c r="B1750" s="119" t="s">
        <v>965</v>
      </c>
      <c r="C1750" s="118" t="s">
        <v>67</v>
      </c>
      <c r="D1750" s="118" t="s">
        <v>966</v>
      </c>
      <c r="E1750" s="118" t="s">
        <v>636</v>
      </c>
      <c r="F1750" s="118"/>
      <c r="G1750" s="120" t="s">
        <v>64</v>
      </c>
      <c r="H1750" s="121" t="n">
        <v>7E-005</v>
      </c>
      <c r="I1750" s="122" t="n">
        <v>414878.04</v>
      </c>
      <c r="J1750" s="122" t="n">
        <v>29.0414628</v>
      </c>
    </row>
    <row r="1751" customFormat="false" ht="12.8" hidden="false" customHeight="false" outlineLevel="0" collapsed="false">
      <c r="A1751" s="123"/>
      <c r="B1751" s="123"/>
      <c r="C1751" s="123"/>
      <c r="D1751" s="123"/>
      <c r="E1751" s="123" t="s">
        <v>257</v>
      </c>
      <c r="F1751" s="124" t="n">
        <v>0</v>
      </c>
      <c r="G1751" s="123" t="s">
        <v>258</v>
      </c>
      <c r="H1751" s="124" t="n">
        <v>0</v>
      </c>
      <c r="I1751" s="123" t="s">
        <v>259</v>
      </c>
      <c r="J1751" s="124" t="n">
        <v>0</v>
      </c>
    </row>
    <row r="1752" customFormat="false" ht="12.8" hidden="false" customHeight="true" outlineLevel="0" collapsed="false">
      <c r="A1752" s="123"/>
      <c r="B1752" s="123"/>
      <c r="C1752" s="123"/>
      <c r="D1752" s="123"/>
      <c r="E1752" s="123" t="s">
        <v>260</v>
      </c>
      <c r="F1752" s="124" t="n">
        <v>6.59</v>
      </c>
      <c r="G1752" s="123"/>
      <c r="H1752" s="125" t="s">
        <v>261</v>
      </c>
      <c r="I1752" s="125"/>
      <c r="J1752" s="124" t="n">
        <v>35.63</v>
      </c>
    </row>
    <row r="1753" customFormat="false" ht="12.8" hidden="false" customHeight="false" outlineLevel="0" collapsed="false">
      <c r="A1753" s="128"/>
      <c r="B1753" s="128"/>
      <c r="C1753" s="128"/>
      <c r="D1753" s="128"/>
      <c r="E1753" s="128"/>
      <c r="F1753" s="128"/>
      <c r="G1753" s="128"/>
      <c r="H1753" s="128"/>
      <c r="I1753" s="128"/>
      <c r="J1753" s="128"/>
    </row>
    <row r="1754" customFormat="false" ht="14.15" hidden="false" customHeight="true" outlineLevel="0" collapsed="false">
      <c r="A1754" s="109"/>
      <c r="B1754" s="110" t="s">
        <v>231</v>
      </c>
      <c r="C1754" s="109" t="s">
        <v>232</v>
      </c>
      <c r="D1754" s="109" t="s">
        <v>233</v>
      </c>
      <c r="E1754" s="109" t="s">
        <v>234</v>
      </c>
      <c r="F1754" s="109"/>
      <c r="G1754" s="111" t="s">
        <v>235</v>
      </c>
      <c r="H1754" s="110" t="s">
        <v>236</v>
      </c>
      <c r="I1754" s="110" t="s">
        <v>237</v>
      </c>
      <c r="J1754" s="110" t="s">
        <v>238</v>
      </c>
    </row>
    <row r="1755" customFormat="false" ht="57.45" hidden="false" customHeight="true" outlineLevel="0" collapsed="false">
      <c r="A1755" s="79" t="s">
        <v>239</v>
      </c>
      <c r="B1755" s="81" t="s">
        <v>957</v>
      </c>
      <c r="C1755" s="79" t="s">
        <v>67</v>
      </c>
      <c r="D1755" s="79" t="s">
        <v>958</v>
      </c>
      <c r="E1755" s="79" t="s">
        <v>627</v>
      </c>
      <c r="F1755" s="79"/>
      <c r="G1755" s="80" t="s">
        <v>245</v>
      </c>
      <c r="H1755" s="112" t="n">
        <v>1</v>
      </c>
      <c r="I1755" s="82" t="n">
        <v>44.65</v>
      </c>
      <c r="J1755" s="82" t="n">
        <v>44.65</v>
      </c>
    </row>
    <row r="1756" customFormat="false" ht="12.8" hidden="false" customHeight="true" outlineLevel="0" collapsed="false">
      <c r="A1756" s="118" t="s">
        <v>248</v>
      </c>
      <c r="B1756" s="119" t="s">
        <v>673</v>
      </c>
      <c r="C1756" s="118" t="s">
        <v>67</v>
      </c>
      <c r="D1756" s="118" t="s">
        <v>674</v>
      </c>
      <c r="E1756" s="118" t="s">
        <v>251</v>
      </c>
      <c r="F1756" s="118"/>
      <c r="G1756" s="120" t="s">
        <v>675</v>
      </c>
      <c r="H1756" s="121" t="n">
        <v>7.66</v>
      </c>
      <c r="I1756" s="122" t="n">
        <v>5.83</v>
      </c>
      <c r="J1756" s="122" t="n">
        <v>44.6578</v>
      </c>
    </row>
    <row r="1757" customFormat="false" ht="12.8" hidden="false" customHeight="false" outlineLevel="0" collapsed="false">
      <c r="A1757" s="123"/>
      <c r="B1757" s="123"/>
      <c r="C1757" s="123"/>
      <c r="D1757" s="123"/>
      <c r="E1757" s="123" t="s">
        <v>257</v>
      </c>
      <c r="F1757" s="124" t="n">
        <v>0</v>
      </c>
      <c r="G1757" s="123" t="s">
        <v>258</v>
      </c>
      <c r="H1757" s="124" t="n">
        <v>0</v>
      </c>
      <c r="I1757" s="123" t="s">
        <v>259</v>
      </c>
      <c r="J1757" s="124" t="n">
        <v>0</v>
      </c>
    </row>
    <row r="1758" customFormat="false" ht="12.8" hidden="false" customHeight="true" outlineLevel="0" collapsed="false">
      <c r="A1758" s="123"/>
      <c r="B1758" s="123"/>
      <c r="C1758" s="123"/>
      <c r="D1758" s="123"/>
      <c r="E1758" s="123" t="s">
        <v>260</v>
      </c>
      <c r="F1758" s="124" t="n">
        <v>10.13</v>
      </c>
      <c r="G1758" s="123"/>
      <c r="H1758" s="125" t="s">
        <v>261</v>
      </c>
      <c r="I1758" s="125"/>
      <c r="J1758" s="124" t="n">
        <v>54.78</v>
      </c>
    </row>
    <row r="1759" customFormat="false" ht="12.8" hidden="false" customHeight="false" outlineLevel="0" collapsed="false">
      <c r="A1759" s="128"/>
      <c r="B1759" s="128"/>
      <c r="C1759" s="128"/>
      <c r="D1759" s="128"/>
      <c r="E1759" s="128"/>
      <c r="F1759" s="128"/>
      <c r="G1759" s="128"/>
      <c r="H1759" s="128"/>
      <c r="I1759" s="128"/>
      <c r="J1759" s="128"/>
    </row>
    <row r="1760" customFormat="false" ht="14.15" hidden="false" customHeight="true" outlineLevel="0" collapsed="false">
      <c r="A1760" s="109"/>
      <c r="B1760" s="110" t="s">
        <v>231</v>
      </c>
      <c r="C1760" s="109" t="s">
        <v>232</v>
      </c>
      <c r="D1760" s="109" t="s">
        <v>233</v>
      </c>
      <c r="E1760" s="109" t="s">
        <v>234</v>
      </c>
      <c r="F1760" s="109"/>
      <c r="G1760" s="111" t="s">
        <v>235</v>
      </c>
      <c r="H1760" s="110" t="s">
        <v>236</v>
      </c>
      <c r="I1760" s="110" t="s">
        <v>237</v>
      </c>
      <c r="J1760" s="110" t="s">
        <v>238</v>
      </c>
    </row>
    <row r="1761" customFormat="false" ht="46.25" hidden="false" customHeight="true" outlineLevel="0" collapsed="false">
      <c r="A1761" s="79" t="s">
        <v>239</v>
      </c>
      <c r="B1761" s="81" t="s">
        <v>314</v>
      </c>
      <c r="C1761" s="79" t="s">
        <v>67</v>
      </c>
      <c r="D1761" s="79" t="s">
        <v>315</v>
      </c>
      <c r="E1761" s="79" t="s">
        <v>287</v>
      </c>
      <c r="F1761" s="79"/>
      <c r="G1761" s="80" t="s">
        <v>311</v>
      </c>
      <c r="H1761" s="112" t="n">
        <v>1</v>
      </c>
      <c r="I1761" s="82" t="n">
        <v>61.76</v>
      </c>
      <c r="J1761" s="82" t="n">
        <v>61.76</v>
      </c>
    </row>
    <row r="1762" customFormat="false" ht="46.25" hidden="false" customHeight="true" outlineLevel="0" collapsed="false">
      <c r="A1762" s="113" t="s">
        <v>241</v>
      </c>
      <c r="B1762" s="114" t="s">
        <v>967</v>
      </c>
      <c r="C1762" s="113" t="s">
        <v>67</v>
      </c>
      <c r="D1762" s="113" t="s">
        <v>968</v>
      </c>
      <c r="E1762" s="113" t="s">
        <v>627</v>
      </c>
      <c r="F1762" s="113"/>
      <c r="G1762" s="115" t="s">
        <v>245</v>
      </c>
      <c r="H1762" s="116" t="n">
        <v>1</v>
      </c>
      <c r="I1762" s="117" t="n">
        <v>6.66</v>
      </c>
      <c r="J1762" s="117" t="n">
        <v>6.66</v>
      </c>
    </row>
    <row r="1763" customFormat="false" ht="46.25" hidden="false" customHeight="true" outlineLevel="0" collapsed="false">
      <c r="A1763" s="113" t="s">
        <v>241</v>
      </c>
      <c r="B1763" s="114" t="s">
        <v>969</v>
      </c>
      <c r="C1763" s="113" t="s">
        <v>67</v>
      </c>
      <c r="D1763" s="113" t="s">
        <v>970</v>
      </c>
      <c r="E1763" s="113" t="s">
        <v>627</v>
      </c>
      <c r="F1763" s="113"/>
      <c r="G1763" s="115" t="s">
        <v>245</v>
      </c>
      <c r="H1763" s="116" t="n">
        <v>1</v>
      </c>
      <c r="I1763" s="117" t="n">
        <v>25.2</v>
      </c>
      <c r="J1763" s="117" t="n">
        <v>25.2</v>
      </c>
    </row>
    <row r="1764" customFormat="false" ht="23.85" hidden="false" customHeight="true" outlineLevel="0" collapsed="false">
      <c r="A1764" s="113" t="s">
        <v>241</v>
      </c>
      <c r="B1764" s="114" t="s">
        <v>935</v>
      </c>
      <c r="C1764" s="113" t="s">
        <v>67</v>
      </c>
      <c r="D1764" s="113" t="s">
        <v>936</v>
      </c>
      <c r="E1764" s="113" t="s">
        <v>244</v>
      </c>
      <c r="F1764" s="113"/>
      <c r="G1764" s="115" t="s">
        <v>245</v>
      </c>
      <c r="H1764" s="116" t="n">
        <v>1</v>
      </c>
      <c r="I1764" s="117" t="n">
        <v>29.9</v>
      </c>
      <c r="J1764" s="117" t="n">
        <v>29.9</v>
      </c>
    </row>
    <row r="1765" customFormat="false" ht="12.8" hidden="false" customHeight="false" outlineLevel="0" collapsed="false">
      <c r="A1765" s="123"/>
      <c r="B1765" s="123"/>
      <c r="C1765" s="123"/>
      <c r="D1765" s="123"/>
      <c r="E1765" s="123" t="s">
        <v>257</v>
      </c>
      <c r="F1765" s="124" t="n">
        <v>24.65</v>
      </c>
      <c r="G1765" s="123" t="s">
        <v>258</v>
      </c>
      <c r="H1765" s="124" t="n">
        <v>0</v>
      </c>
      <c r="I1765" s="123" t="s">
        <v>259</v>
      </c>
      <c r="J1765" s="124" t="n">
        <v>24.65</v>
      </c>
    </row>
    <row r="1766" customFormat="false" ht="12.8" hidden="false" customHeight="true" outlineLevel="0" collapsed="false">
      <c r="A1766" s="123"/>
      <c r="B1766" s="123"/>
      <c r="C1766" s="123"/>
      <c r="D1766" s="123"/>
      <c r="E1766" s="123" t="s">
        <v>260</v>
      </c>
      <c r="F1766" s="124" t="n">
        <v>14.01</v>
      </c>
      <c r="G1766" s="123"/>
      <c r="H1766" s="125" t="s">
        <v>261</v>
      </c>
      <c r="I1766" s="125"/>
      <c r="J1766" s="124" t="n">
        <v>75.77</v>
      </c>
    </row>
    <row r="1767" customFormat="false" ht="12.8" hidden="false" customHeight="false" outlineLevel="0" collapsed="false">
      <c r="A1767" s="128"/>
      <c r="B1767" s="128"/>
      <c r="C1767" s="128"/>
      <c r="D1767" s="128"/>
      <c r="E1767" s="128"/>
      <c r="F1767" s="128"/>
      <c r="G1767" s="128"/>
      <c r="H1767" s="128"/>
      <c r="I1767" s="128"/>
      <c r="J1767" s="128"/>
    </row>
    <row r="1768" customFormat="false" ht="14.15" hidden="false" customHeight="true" outlineLevel="0" collapsed="false">
      <c r="A1768" s="109"/>
      <c r="B1768" s="110" t="s">
        <v>231</v>
      </c>
      <c r="C1768" s="109" t="s">
        <v>232</v>
      </c>
      <c r="D1768" s="109" t="s">
        <v>233</v>
      </c>
      <c r="E1768" s="109" t="s">
        <v>234</v>
      </c>
      <c r="F1768" s="109"/>
      <c r="G1768" s="111" t="s">
        <v>235</v>
      </c>
      <c r="H1768" s="110" t="s">
        <v>236</v>
      </c>
      <c r="I1768" s="110" t="s">
        <v>237</v>
      </c>
      <c r="J1768" s="110" t="s">
        <v>238</v>
      </c>
    </row>
    <row r="1769" customFormat="false" ht="46.25" hidden="false" customHeight="true" outlineLevel="0" collapsed="false">
      <c r="A1769" s="79" t="s">
        <v>239</v>
      </c>
      <c r="B1769" s="81" t="s">
        <v>307</v>
      </c>
      <c r="C1769" s="79" t="s">
        <v>67</v>
      </c>
      <c r="D1769" s="79" t="s">
        <v>308</v>
      </c>
      <c r="E1769" s="79" t="s">
        <v>287</v>
      </c>
      <c r="F1769" s="79"/>
      <c r="G1769" s="80" t="s">
        <v>288</v>
      </c>
      <c r="H1769" s="112" t="n">
        <v>1</v>
      </c>
      <c r="I1769" s="82" t="n">
        <v>133.95</v>
      </c>
      <c r="J1769" s="82" t="n">
        <v>133.95</v>
      </c>
    </row>
    <row r="1770" customFormat="false" ht="23.85" hidden="false" customHeight="true" outlineLevel="0" collapsed="false">
      <c r="A1770" s="113" t="s">
        <v>241</v>
      </c>
      <c r="B1770" s="114" t="s">
        <v>935</v>
      </c>
      <c r="C1770" s="113" t="s">
        <v>67</v>
      </c>
      <c r="D1770" s="113" t="s">
        <v>936</v>
      </c>
      <c r="E1770" s="113" t="s">
        <v>244</v>
      </c>
      <c r="F1770" s="113"/>
      <c r="G1770" s="115" t="s">
        <v>245</v>
      </c>
      <c r="H1770" s="116" t="n">
        <v>1</v>
      </c>
      <c r="I1770" s="117" t="n">
        <v>29.9</v>
      </c>
      <c r="J1770" s="117" t="n">
        <v>29.9</v>
      </c>
    </row>
    <row r="1771" customFormat="false" ht="46.25" hidden="false" customHeight="true" outlineLevel="0" collapsed="false">
      <c r="A1771" s="113" t="s">
        <v>241</v>
      </c>
      <c r="B1771" s="114" t="s">
        <v>967</v>
      </c>
      <c r="C1771" s="113" t="s">
        <v>67</v>
      </c>
      <c r="D1771" s="113" t="s">
        <v>968</v>
      </c>
      <c r="E1771" s="113" t="s">
        <v>627</v>
      </c>
      <c r="F1771" s="113"/>
      <c r="G1771" s="115" t="s">
        <v>245</v>
      </c>
      <c r="H1771" s="116" t="n">
        <v>1</v>
      </c>
      <c r="I1771" s="117" t="n">
        <v>6.66</v>
      </c>
      <c r="J1771" s="117" t="n">
        <v>6.66</v>
      </c>
    </row>
    <row r="1772" customFormat="false" ht="46.25" hidden="false" customHeight="true" outlineLevel="0" collapsed="false">
      <c r="A1772" s="113" t="s">
        <v>241</v>
      </c>
      <c r="B1772" s="114" t="s">
        <v>969</v>
      </c>
      <c r="C1772" s="113" t="s">
        <v>67</v>
      </c>
      <c r="D1772" s="113" t="s">
        <v>970</v>
      </c>
      <c r="E1772" s="113" t="s">
        <v>627</v>
      </c>
      <c r="F1772" s="113"/>
      <c r="G1772" s="115" t="s">
        <v>245</v>
      </c>
      <c r="H1772" s="116" t="n">
        <v>1</v>
      </c>
      <c r="I1772" s="117" t="n">
        <v>25.2</v>
      </c>
      <c r="J1772" s="117" t="n">
        <v>25.2</v>
      </c>
    </row>
    <row r="1773" customFormat="false" ht="46.25" hidden="false" customHeight="true" outlineLevel="0" collapsed="false">
      <c r="A1773" s="113" t="s">
        <v>241</v>
      </c>
      <c r="B1773" s="114" t="s">
        <v>971</v>
      </c>
      <c r="C1773" s="113" t="s">
        <v>67</v>
      </c>
      <c r="D1773" s="113" t="s">
        <v>972</v>
      </c>
      <c r="E1773" s="113" t="s">
        <v>627</v>
      </c>
      <c r="F1773" s="113"/>
      <c r="G1773" s="115" t="s">
        <v>245</v>
      </c>
      <c r="H1773" s="116" t="n">
        <v>1</v>
      </c>
      <c r="I1773" s="117" t="n">
        <v>31.5</v>
      </c>
      <c r="J1773" s="117" t="n">
        <v>31.5</v>
      </c>
    </row>
    <row r="1774" customFormat="false" ht="57.45" hidden="false" customHeight="true" outlineLevel="0" collapsed="false">
      <c r="A1774" s="113" t="s">
        <v>241</v>
      </c>
      <c r="B1774" s="114" t="s">
        <v>973</v>
      </c>
      <c r="C1774" s="113" t="s">
        <v>67</v>
      </c>
      <c r="D1774" s="113" t="s">
        <v>974</v>
      </c>
      <c r="E1774" s="113" t="s">
        <v>627</v>
      </c>
      <c r="F1774" s="113"/>
      <c r="G1774" s="115" t="s">
        <v>245</v>
      </c>
      <c r="H1774" s="116" t="n">
        <v>1</v>
      </c>
      <c r="I1774" s="117" t="n">
        <v>40.69</v>
      </c>
      <c r="J1774" s="117" t="n">
        <v>40.69</v>
      </c>
    </row>
    <row r="1775" customFormat="false" ht="12.8" hidden="false" customHeight="false" outlineLevel="0" collapsed="false">
      <c r="A1775" s="123"/>
      <c r="B1775" s="123"/>
      <c r="C1775" s="123"/>
      <c r="D1775" s="123"/>
      <c r="E1775" s="123" t="s">
        <v>257</v>
      </c>
      <c r="F1775" s="124" t="n">
        <v>24.65</v>
      </c>
      <c r="G1775" s="123" t="s">
        <v>258</v>
      </c>
      <c r="H1775" s="124" t="n">
        <v>0</v>
      </c>
      <c r="I1775" s="123" t="s">
        <v>259</v>
      </c>
      <c r="J1775" s="124" t="n">
        <v>24.65</v>
      </c>
    </row>
    <row r="1776" customFormat="false" ht="12.8" hidden="false" customHeight="true" outlineLevel="0" collapsed="false">
      <c r="A1776" s="123"/>
      <c r="B1776" s="123"/>
      <c r="C1776" s="123"/>
      <c r="D1776" s="123"/>
      <c r="E1776" s="123" t="s">
        <v>260</v>
      </c>
      <c r="F1776" s="124" t="n">
        <v>30.38</v>
      </c>
      <c r="G1776" s="123"/>
      <c r="H1776" s="125" t="s">
        <v>261</v>
      </c>
      <c r="I1776" s="125"/>
      <c r="J1776" s="124" t="n">
        <v>164.33</v>
      </c>
    </row>
    <row r="1777" customFormat="false" ht="12.8" hidden="false" customHeight="false" outlineLevel="0" collapsed="false">
      <c r="A1777" s="128"/>
      <c r="B1777" s="128"/>
      <c r="C1777" s="128"/>
      <c r="D1777" s="128"/>
      <c r="E1777" s="128"/>
      <c r="F1777" s="128"/>
      <c r="G1777" s="128"/>
      <c r="H1777" s="128"/>
      <c r="I1777" s="128"/>
      <c r="J1777" s="128"/>
    </row>
    <row r="1778" customFormat="false" ht="14.15" hidden="false" customHeight="true" outlineLevel="0" collapsed="false">
      <c r="A1778" s="109"/>
      <c r="B1778" s="110" t="s">
        <v>231</v>
      </c>
      <c r="C1778" s="109" t="s">
        <v>232</v>
      </c>
      <c r="D1778" s="109" t="s">
        <v>233</v>
      </c>
      <c r="E1778" s="109" t="s">
        <v>234</v>
      </c>
      <c r="F1778" s="109"/>
      <c r="G1778" s="111" t="s">
        <v>235</v>
      </c>
      <c r="H1778" s="110" t="s">
        <v>236</v>
      </c>
      <c r="I1778" s="110" t="s">
        <v>237</v>
      </c>
      <c r="J1778" s="110" t="s">
        <v>238</v>
      </c>
    </row>
    <row r="1779" customFormat="false" ht="46.25" hidden="false" customHeight="true" outlineLevel="0" collapsed="false">
      <c r="A1779" s="79" t="s">
        <v>239</v>
      </c>
      <c r="B1779" s="81" t="s">
        <v>969</v>
      </c>
      <c r="C1779" s="79" t="s">
        <v>67</v>
      </c>
      <c r="D1779" s="79" t="s">
        <v>970</v>
      </c>
      <c r="E1779" s="79" t="s">
        <v>627</v>
      </c>
      <c r="F1779" s="79"/>
      <c r="G1779" s="80" t="s">
        <v>245</v>
      </c>
      <c r="H1779" s="112" t="n">
        <v>1</v>
      </c>
      <c r="I1779" s="82" t="n">
        <v>25.2</v>
      </c>
      <c r="J1779" s="82" t="n">
        <v>25.2</v>
      </c>
    </row>
    <row r="1780" customFormat="false" ht="57.45" hidden="false" customHeight="true" outlineLevel="0" collapsed="false">
      <c r="A1780" s="118" t="s">
        <v>248</v>
      </c>
      <c r="B1780" s="119" t="s">
        <v>975</v>
      </c>
      <c r="C1780" s="118" t="s">
        <v>67</v>
      </c>
      <c r="D1780" s="118" t="s">
        <v>976</v>
      </c>
      <c r="E1780" s="118" t="s">
        <v>636</v>
      </c>
      <c r="F1780" s="118"/>
      <c r="G1780" s="120" t="s">
        <v>64</v>
      </c>
      <c r="H1780" s="121" t="n">
        <v>5.6E-005</v>
      </c>
      <c r="I1780" s="122" t="n">
        <v>450000</v>
      </c>
      <c r="J1780" s="122" t="n">
        <v>25.2</v>
      </c>
    </row>
    <row r="1781" customFormat="false" ht="12.8" hidden="false" customHeight="false" outlineLevel="0" collapsed="false">
      <c r="A1781" s="123"/>
      <c r="B1781" s="123"/>
      <c r="C1781" s="123"/>
      <c r="D1781" s="123"/>
      <c r="E1781" s="123" t="s">
        <v>257</v>
      </c>
      <c r="F1781" s="124" t="n">
        <v>0</v>
      </c>
      <c r="G1781" s="123" t="s">
        <v>258</v>
      </c>
      <c r="H1781" s="124" t="n">
        <v>0</v>
      </c>
      <c r="I1781" s="123" t="s">
        <v>259</v>
      </c>
      <c r="J1781" s="124" t="n">
        <v>0</v>
      </c>
    </row>
    <row r="1782" customFormat="false" ht="12.8" hidden="false" customHeight="true" outlineLevel="0" collapsed="false">
      <c r="A1782" s="123"/>
      <c r="B1782" s="123"/>
      <c r="C1782" s="123"/>
      <c r="D1782" s="123"/>
      <c r="E1782" s="123" t="s">
        <v>260</v>
      </c>
      <c r="F1782" s="124" t="n">
        <v>5.72</v>
      </c>
      <c r="G1782" s="123"/>
      <c r="H1782" s="125" t="s">
        <v>261</v>
      </c>
      <c r="I1782" s="125"/>
      <c r="J1782" s="124" t="n">
        <v>30.92</v>
      </c>
    </row>
    <row r="1783" customFormat="false" ht="12.8" hidden="false" customHeight="false" outlineLevel="0" collapsed="false">
      <c r="A1783" s="128"/>
      <c r="B1783" s="128"/>
      <c r="C1783" s="128"/>
      <c r="D1783" s="128"/>
      <c r="E1783" s="128"/>
      <c r="F1783" s="128"/>
      <c r="G1783" s="128"/>
      <c r="H1783" s="128"/>
      <c r="I1783" s="128"/>
      <c r="J1783" s="128"/>
    </row>
    <row r="1784" customFormat="false" ht="14.15" hidden="false" customHeight="true" outlineLevel="0" collapsed="false">
      <c r="A1784" s="109"/>
      <c r="B1784" s="110" t="s">
        <v>231</v>
      </c>
      <c r="C1784" s="109" t="s">
        <v>232</v>
      </c>
      <c r="D1784" s="109" t="s">
        <v>233</v>
      </c>
      <c r="E1784" s="109" t="s">
        <v>234</v>
      </c>
      <c r="F1784" s="109"/>
      <c r="G1784" s="111" t="s">
        <v>235</v>
      </c>
      <c r="H1784" s="110" t="s">
        <v>236</v>
      </c>
      <c r="I1784" s="110" t="s">
        <v>237</v>
      </c>
      <c r="J1784" s="110" t="s">
        <v>238</v>
      </c>
    </row>
    <row r="1785" customFormat="false" ht="46.25" hidden="false" customHeight="true" outlineLevel="0" collapsed="false">
      <c r="A1785" s="79" t="s">
        <v>239</v>
      </c>
      <c r="B1785" s="81" t="s">
        <v>967</v>
      </c>
      <c r="C1785" s="79" t="s">
        <v>67</v>
      </c>
      <c r="D1785" s="79" t="s">
        <v>968</v>
      </c>
      <c r="E1785" s="79" t="s">
        <v>627</v>
      </c>
      <c r="F1785" s="79"/>
      <c r="G1785" s="80" t="s">
        <v>245</v>
      </c>
      <c r="H1785" s="112" t="n">
        <v>1</v>
      </c>
      <c r="I1785" s="82" t="n">
        <v>6.66</v>
      </c>
      <c r="J1785" s="82" t="n">
        <v>6.66</v>
      </c>
    </row>
    <row r="1786" customFormat="false" ht="57.45" hidden="false" customHeight="true" outlineLevel="0" collapsed="false">
      <c r="A1786" s="118" t="s">
        <v>248</v>
      </c>
      <c r="B1786" s="119" t="s">
        <v>975</v>
      </c>
      <c r="C1786" s="118" t="s">
        <v>67</v>
      </c>
      <c r="D1786" s="118" t="s">
        <v>976</v>
      </c>
      <c r="E1786" s="118" t="s">
        <v>636</v>
      </c>
      <c r="F1786" s="118"/>
      <c r="G1786" s="120" t="s">
        <v>64</v>
      </c>
      <c r="H1786" s="121" t="n">
        <v>1.48E-005</v>
      </c>
      <c r="I1786" s="122" t="n">
        <v>450000</v>
      </c>
      <c r="J1786" s="122" t="n">
        <v>6.66</v>
      </c>
    </row>
    <row r="1787" customFormat="false" ht="12.8" hidden="false" customHeight="false" outlineLevel="0" collapsed="false">
      <c r="A1787" s="123"/>
      <c r="B1787" s="123"/>
      <c r="C1787" s="123"/>
      <c r="D1787" s="123"/>
      <c r="E1787" s="123" t="s">
        <v>257</v>
      </c>
      <c r="F1787" s="124" t="n">
        <v>0</v>
      </c>
      <c r="G1787" s="123" t="s">
        <v>258</v>
      </c>
      <c r="H1787" s="124" t="n">
        <v>0</v>
      </c>
      <c r="I1787" s="123" t="s">
        <v>259</v>
      </c>
      <c r="J1787" s="124" t="n">
        <v>0</v>
      </c>
    </row>
    <row r="1788" customFormat="false" ht="12.8" hidden="false" customHeight="true" outlineLevel="0" collapsed="false">
      <c r="A1788" s="123"/>
      <c r="B1788" s="123"/>
      <c r="C1788" s="123"/>
      <c r="D1788" s="123"/>
      <c r="E1788" s="123" t="s">
        <v>260</v>
      </c>
      <c r="F1788" s="124" t="n">
        <v>1.51</v>
      </c>
      <c r="G1788" s="123"/>
      <c r="H1788" s="125" t="s">
        <v>261</v>
      </c>
      <c r="I1788" s="125"/>
      <c r="J1788" s="124" t="n">
        <v>8.17</v>
      </c>
    </row>
    <row r="1789" customFormat="false" ht="12.8" hidden="false" customHeight="false" outlineLevel="0" collapsed="false">
      <c r="A1789" s="128"/>
      <c r="B1789" s="128"/>
      <c r="C1789" s="128"/>
      <c r="D1789" s="128"/>
      <c r="E1789" s="128"/>
      <c r="F1789" s="128"/>
      <c r="G1789" s="128"/>
      <c r="H1789" s="128"/>
      <c r="I1789" s="128"/>
      <c r="J1789" s="128"/>
    </row>
    <row r="1790" customFormat="false" ht="14.15" hidden="false" customHeight="true" outlineLevel="0" collapsed="false">
      <c r="A1790" s="109"/>
      <c r="B1790" s="110" t="s">
        <v>231</v>
      </c>
      <c r="C1790" s="109" t="s">
        <v>232</v>
      </c>
      <c r="D1790" s="109" t="s">
        <v>233</v>
      </c>
      <c r="E1790" s="109" t="s">
        <v>234</v>
      </c>
      <c r="F1790" s="109"/>
      <c r="G1790" s="111" t="s">
        <v>235</v>
      </c>
      <c r="H1790" s="110" t="s">
        <v>236</v>
      </c>
      <c r="I1790" s="110" t="s">
        <v>237</v>
      </c>
      <c r="J1790" s="110" t="s">
        <v>238</v>
      </c>
    </row>
    <row r="1791" customFormat="false" ht="46.25" hidden="false" customHeight="true" outlineLevel="0" collapsed="false">
      <c r="A1791" s="79" t="s">
        <v>239</v>
      </c>
      <c r="B1791" s="81" t="s">
        <v>971</v>
      </c>
      <c r="C1791" s="79" t="s">
        <v>67</v>
      </c>
      <c r="D1791" s="79" t="s">
        <v>972</v>
      </c>
      <c r="E1791" s="79" t="s">
        <v>627</v>
      </c>
      <c r="F1791" s="79"/>
      <c r="G1791" s="80" t="s">
        <v>245</v>
      </c>
      <c r="H1791" s="112" t="n">
        <v>1</v>
      </c>
      <c r="I1791" s="82" t="n">
        <v>31.5</v>
      </c>
      <c r="J1791" s="82" t="n">
        <v>31.5</v>
      </c>
    </row>
    <row r="1792" customFormat="false" ht="57.45" hidden="false" customHeight="true" outlineLevel="0" collapsed="false">
      <c r="A1792" s="118" t="s">
        <v>248</v>
      </c>
      <c r="B1792" s="119" t="s">
        <v>975</v>
      </c>
      <c r="C1792" s="118" t="s">
        <v>67</v>
      </c>
      <c r="D1792" s="118" t="s">
        <v>976</v>
      </c>
      <c r="E1792" s="118" t="s">
        <v>636</v>
      </c>
      <c r="F1792" s="118"/>
      <c r="G1792" s="120" t="s">
        <v>64</v>
      </c>
      <c r="H1792" s="121" t="n">
        <v>7E-005</v>
      </c>
      <c r="I1792" s="122" t="n">
        <v>450000</v>
      </c>
      <c r="J1792" s="122" t="n">
        <v>31.5</v>
      </c>
    </row>
    <row r="1793" customFormat="false" ht="12.8" hidden="false" customHeight="false" outlineLevel="0" collapsed="false">
      <c r="A1793" s="123"/>
      <c r="B1793" s="123"/>
      <c r="C1793" s="123"/>
      <c r="D1793" s="123"/>
      <c r="E1793" s="123" t="s">
        <v>257</v>
      </c>
      <c r="F1793" s="124" t="n">
        <v>0</v>
      </c>
      <c r="G1793" s="123" t="s">
        <v>258</v>
      </c>
      <c r="H1793" s="124" t="n">
        <v>0</v>
      </c>
      <c r="I1793" s="123" t="s">
        <v>259</v>
      </c>
      <c r="J1793" s="124" t="n">
        <v>0</v>
      </c>
    </row>
    <row r="1794" customFormat="false" ht="12.8" hidden="false" customHeight="true" outlineLevel="0" collapsed="false">
      <c r="A1794" s="123"/>
      <c r="B1794" s="123"/>
      <c r="C1794" s="123"/>
      <c r="D1794" s="123"/>
      <c r="E1794" s="123" t="s">
        <v>260</v>
      </c>
      <c r="F1794" s="124" t="n">
        <v>7.14</v>
      </c>
      <c r="G1794" s="123"/>
      <c r="H1794" s="125" t="s">
        <v>261</v>
      </c>
      <c r="I1794" s="125"/>
      <c r="J1794" s="124" t="n">
        <v>38.64</v>
      </c>
    </row>
    <row r="1795" customFormat="false" ht="12.8" hidden="false" customHeight="false" outlineLevel="0" collapsed="false">
      <c r="A1795" s="128"/>
      <c r="B1795" s="128"/>
      <c r="C1795" s="128"/>
      <c r="D1795" s="128"/>
      <c r="E1795" s="128"/>
      <c r="F1795" s="128"/>
      <c r="G1795" s="128"/>
      <c r="H1795" s="128"/>
      <c r="I1795" s="128"/>
      <c r="J1795" s="128"/>
    </row>
    <row r="1796" customFormat="false" ht="14.15" hidden="false" customHeight="true" outlineLevel="0" collapsed="false">
      <c r="A1796" s="109"/>
      <c r="B1796" s="110" t="s">
        <v>231</v>
      </c>
      <c r="C1796" s="109" t="s">
        <v>232</v>
      </c>
      <c r="D1796" s="109" t="s">
        <v>233</v>
      </c>
      <c r="E1796" s="109" t="s">
        <v>234</v>
      </c>
      <c r="F1796" s="109"/>
      <c r="G1796" s="111" t="s">
        <v>235</v>
      </c>
      <c r="H1796" s="110" t="s">
        <v>236</v>
      </c>
      <c r="I1796" s="110" t="s">
        <v>237</v>
      </c>
      <c r="J1796" s="110" t="s">
        <v>238</v>
      </c>
    </row>
    <row r="1797" customFormat="false" ht="57.45" hidden="false" customHeight="true" outlineLevel="0" collapsed="false">
      <c r="A1797" s="79" t="s">
        <v>239</v>
      </c>
      <c r="B1797" s="81" t="s">
        <v>973</v>
      </c>
      <c r="C1797" s="79" t="s">
        <v>67</v>
      </c>
      <c r="D1797" s="79" t="s">
        <v>974</v>
      </c>
      <c r="E1797" s="79" t="s">
        <v>627</v>
      </c>
      <c r="F1797" s="79"/>
      <c r="G1797" s="80" t="s">
        <v>245</v>
      </c>
      <c r="H1797" s="112" t="n">
        <v>1</v>
      </c>
      <c r="I1797" s="82" t="n">
        <v>40.69</v>
      </c>
      <c r="J1797" s="82" t="n">
        <v>40.69</v>
      </c>
    </row>
    <row r="1798" customFormat="false" ht="12.8" hidden="false" customHeight="true" outlineLevel="0" collapsed="false">
      <c r="A1798" s="118" t="s">
        <v>248</v>
      </c>
      <c r="B1798" s="119" t="s">
        <v>673</v>
      </c>
      <c r="C1798" s="118" t="s">
        <v>67</v>
      </c>
      <c r="D1798" s="118" t="s">
        <v>674</v>
      </c>
      <c r="E1798" s="118" t="s">
        <v>251</v>
      </c>
      <c r="F1798" s="118"/>
      <c r="G1798" s="120" t="s">
        <v>675</v>
      </c>
      <c r="H1798" s="121" t="n">
        <v>6.98</v>
      </c>
      <c r="I1798" s="122" t="n">
        <v>5.83</v>
      </c>
      <c r="J1798" s="122" t="n">
        <v>40.6934</v>
      </c>
    </row>
    <row r="1799" customFormat="false" ht="12.8" hidden="false" customHeight="false" outlineLevel="0" collapsed="false">
      <c r="A1799" s="123"/>
      <c r="B1799" s="123"/>
      <c r="C1799" s="123"/>
      <c r="D1799" s="123"/>
      <c r="E1799" s="123" t="s">
        <v>257</v>
      </c>
      <c r="F1799" s="124" t="n">
        <v>0</v>
      </c>
      <c r="G1799" s="123" t="s">
        <v>258</v>
      </c>
      <c r="H1799" s="124" t="n">
        <v>0</v>
      </c>
      <c r="I1799" s="123" t="s">
        <v>259</v>
      </c>
      <c r="J1799" s="124" t="n">
        <v>0</v>
      </c>
    </row>
    <row r="1800" customFormat="false" ht="12.8" hidden="false" customHeight="true" outlineLevel="0" collapsed="false">
      <c r="A1800" s="123"/>
      <c r="B1800" s="123"/>
      <c r="C1800" s="123"/>
      <c r="D1800" s="123"/>
      <c r="E1800" s="123" t="s">
        <v>260</v>
      </c>
      <c r="F1800" s="124" t="n">
        <v>9.23</v>
      </c>
      <c r="G1800" s="123"/>
      <c r="H1800" s="125" t="s">
        <v>261</v>
      </c>
      <c r="I1800" s="125"/>
      <c r="J1800" s="124" t="n">
        <v>49.92</v>
      </c>
    </row>
    <row r="1801" customFormat="false" ht="12.8" hidden="false" customHeight="false" outlineLevel="0" collapsed="false">
      <c r="A1801" s="128"/>
      <c r="B1801" s="128"/>
      <c r="C1801" s="128"/>
      <c r="D1801" s="128"/>
      <c r="E1801" s="128"/>
      <c r="F1801" s="128"/>
      <c r="G1801" s="128"/>
      <c r="H1801" s="128"/>
      <c r="I1801" s="128"/>
      <c r="J1801" s="128"/>
    </row>
    <row r="1802" customFormat="false" ht="14.15" hidden="false" customHeight="true" outlineLevel="0" collapsed="false">
      <c r="A1802" s="109"/>
      <c r="B1802" s="110" t="s">
        <v>231</v>
      </c>
      <c r="C1802" s="109" t="s">
        <v>232</v>
      </c>
      <c r="D1802" s="109" t="s">
        <v>233</v>
      </c>
      <c r="E1802" s="109" t="s">
        <v>234</v>
      </c>
      <c r="F1802" s="109"/>
      <c r="G1802" s="111" t="s">
        <v>235</v>
      </c>
      <c r="H1802" s="110" t="s">
        <v>236</v>
      </c>
      <c r="I1802" s="110" t="s">
        <v>237</v>
      </c>
      <c r="J1802" s="110" t="s">
        <v>238</v>
      </c>
    </row>
    <row r="1803" customFormat="false" ht="46.25" hidden="false" customHeight="true" outlineLevel="0" collapsed="false">
      <c r="A1803" s="79" t="s">
        <v>239</v>
      </c>
      <c r="B1803" s="81" t="s">
        <v>349</v>
      </c>
      <c r="C1803" s="79" t="s">
        <v>67</v>
      </c>
      <c r="D1803" s="79" t="s">
        <v>350</v>
      </c>
      <c r="E1803" s="79" t="s">
        <v>287</v>
      </c>
      <c r="F1803" s="79"/>
      <c r="G1803" s="80" t="s">
        <v>311</v>
      </c>
      <c r="H1803" s="112" t="n">
        <v>1</v>
      </c>
      <c r="I1803" s="82" t="n">
        <v>64.47</v>
      </c>
      <c r="J1803" s="82" t="n">
        <v>64.47</v>
      </c>
    </row>
    <row r="1804" customFormat="false" ht="46.25" hidden="false" customHeight="true" outlineLevel="0" collapsed="false">
      <c r="A1804" s="113" t="s">
        <v>241</v>
      </c>
      <c r="B1804" s="114" t="s">
        <v>977</v>
      </c>
      <c r="C1804" s="113" t="s">
        <v>67</v>
      </c>
      <c r="D1804" s="113" t="s">
        <v>978</v>
      </c>
      <c r="E1804" s="113" t="s">
        <v>627</v>
      </c>
      <c r="F1804" s="113"/>
      <c r="G1804" s="115" t="s">
        <v>245</v>
      </c>
      <c r="H1804" s="116" t="n">
        <v>1</v>
      </c>
      <c r="I1804" s="117" t="n">
        <v>28.23</v>
      </c>
      <c r="J1804" s="117" t="n">
        <v>28.23</v>
      </c>
    </row>
    <row r="1805" customFormat="false" ht="23.85" hidden="false" customHeight="true" outlineLevel="0" collapsed="false">
      <c r="A1805" s="113" t="s">
        <v>241</v>
      </c>
      <c r="B1805" s="114" t="s">
        <v>937</v>
      </c>
      <c r="C1805" s="113" t="s">
        <v>67</v>
      </c>
      <c r="D1805" s="113" t="s">
        <v>938</v>
      </c>
      <c r="E1805" s="113" t="s">
        <v>244</v>
      </c>
      <c r="F1805" s="113"/>
      <c r="G1805" s="115" t="s">
        <v>245</v>
      </c>
      <c r="H1805" s="116" t="n">
        <v>1</v>
      </c>
      <c r="I1805" s="117" t="n">
        <v>28.67</v>
      </c>
      <c r="J1805" s="117" t="n">
        <v>28.67</v>
      </c>
    </row>
    <row r="1806" customFormat="false" ht="46.25" hidden="false" customHeight="true" outlineLevel="0" collapsed="false">
      <c r="A1806" s="113" t="s">
        <v>241</v>
      </c>
      <c r="B1806" s="114" t="s">
        <v>979</v>
      </c>
      <c r="C1806" s="113" t="s">
        <v>67</v>
      </c>
      <c r="D1806" s="113" t="s">
        <v>980</v>
      </c>
      <c r="E1806" s="113" t="s">
        <v>627</v>
      </c>
      <c r="F1806" s="113"/>
      <c r="G1806" s="115" t="s">
        <v>245</v>
      </c>
      <c r="H1806" s="116" t="n">
        <v>1</v>
      </c>
      <c r="I1806" s="117" t="n">
        <v>7.57</v>
      </c>
      <c r="J1806" s="117" t="n">
        <v>7.57</v>
      </c>
    </row>
    <row r="1807" customFormat="false" ht="12.8" hidden="false" customHeight="false" outlineLevel="0" collapsed="false">
      <c r="A1807" s="123"/>
      <c r="B1807" s="123"/>
      <c r="C1807" s="123"/>
      <c r="D1807" s="123"/>
      <c r="E1807" s="123" t="s">
        <v>257</v>
      </c>
      <c r="F1807" s="124" t="n">
        <v>23.42</v>
      </c>
      <c r="G1807" s="123" t="s">
        <v>258</v>
      </c>
      <c r="H1807" s="124" t="n">
        <v>0</v>
      </c>
      <c r="I1807" s="123" t="s">
        <v>259</v>
      </c>
      <c r="J1807" s="124" t="n">
        <v>23.42</v>
      </c>
    </row>
    <row r="1808" customFormat="false" ht="12.8" hidden="false" customHeight="true" outlineLevel="0" collapsed="false">
      <c r="A1808" s="123"/>
      <c r="B1808" s="123"/>
      <c r="C1808" s="123"/>
      <c r="D1808" s="123"/>
      <c r="E1808" s="123" t="s">
        <v>260</v>
      </c>
      <c r="F1808" s="124" t="n">
        <v>14.62</v>
      </c>
      <c r="G1808" s="123"/>
      <c r="H1808" s="125" t="s">
        <v>261</v>
      </c>
      <c r="I1808" s="125"/>
      <c r="J1808" s="124" t="n">
        <v>79.09</v>
      </c>
    </row>
    <row r="1809" customFormat="false" ht="12.8" hidden="false" customHeight="false" outlineLevel="0" collapsed="false">
      <c r="A1809" s="128"/>
      <c r="B1809" s="128"/>
      <c r="C1809" s="128"/>
      <c r="D1809" s="128"/>
      <c r="E1809" s="128"/>
      <c r="F1809" s="128"/>
      <c r="G1809" s="128"/>
      <c r="H1809" s="128"/>
      <c r="I1809" s="128"/>
      <c r="J1809" s="128"/>
    </row>
    <row r="1810" customFormat="false" ht="14.15" hidden="false" customHeight="true" outlineLevel="0" collapsed="false">
      <c r="A1810" s="109"/>
      <c r="B1810" s="110" t="s">
        <v>231</v>
      </c>
      <c r="C1810" s="109" t="s">
        <v>232</v>
      </c>
      <c r="D1810" s="109" t="s">
        <v>233</v>
      </c>
      <c r="E1810" s="109" t="s">
        <v>234</v>
      </c>
      <c r="F1810" s="109"/>
      <c r="G1810" s="111" t="s">
        <v>235</v>
      </c>
      <c r="H1810" s="110" t="s">
        <v>236</v>
      </c>
      <c r="I1810" s="110" t="s">
        <v>237</v>
      </c>
      <c r="J1810" s="110" t="s">
        <v>238</v>
      </c>
    </row>
    <row r="1811" customFormat="false" ht="46.25" hidden="false" customHeight="true" outlineLevel="0" collapsed="false">
      <c r="A1811" s="79" t="s">
        <v>239</v>
      </c>
      <c r="B1811" s="81" t="s">
        <v>351</v>
      </c>
      <c r="C1811" s="79" t="s">
        <v>67</v>
      </c>
      <c r="D1811" s="79" t="s">
        <v>352</v>
      </c>
      <c r="E1811" s="79" t="s">
        <v>287</v>
      </c>
      <c r="F1811" s="79"/>
      <c r="G1811" s="80" t="s">
        <v>288</v>
      </c>
      <c r="H1811" s="112" t="n">
        <v>1</v>
      </c>
      <c r="I1811" s="82" t="n">
        <v>155.47</v>
      </c>
      <c r="J1811" s="82" t="n">
        <v>155.47</v>
      </c>
    </row>
    <row r="1812" customFormat="false" ht="46.25" hidden="false" customHeight="true" outlineLevel="0" collapsed="false">
      <c r="A1812" s="113" t="s">
        <v>241</v>
      </c>
      <c r="B1812" s="114" t="s">
        <v>981</v>
      </c>
      <c r="C1812" s="113" t="s">
        <v>67</v>
      </c>
      <c r="D1812" s="113" t="s">
        <v>982</v>
      </c>
      <c r="E1812" s="113" t="s">
        <v>627</v>
      </c>
      <c r="F1812" s="113"/>
      <c r="G1812" s="115" t="s">
        <v>245</v>
      </c>
      <c r="H1812" s="116" t="n">
        <v>1</v>
      </c>
      <c r="I1812" s="117" t="n">
        <v>55.67</v>
      </c>
      <c r="J1812" s="117" t="n">
        <v>55.67</v>
      </c>
    </row>
    <row r="1813" customFormat="false" ht="23.85" hidden="false" customHeight="true" outlineLevel="0" collapsed="false">
      <c r="A1813" s="113" t="s">
        <v>241</v>
      </c>
      <c r="B1813" s="114" t="s">
        <v>937</v>
      </c>
      <c r="C1813" s="113" t="s">
        <v>67</v>
      </c>
      <c r="D1813" s="113" t="s">
        <v>938</v>
      </c>
      <c r="E1813" s="113" t="s">
        <v>244</v>
      </c>
      <c r="F1813" s="113"/>
      <c r="G1813" s="115" t="s">
        <v>245</v>
      </c>
      <c r="H1813" s="116" t="n">
        <v>1</v>
      </c>
      <c r="I1813" s="117" t="n">
        <v>28.67</v>
      </c>
      <c r="J1813" s="117" t="n">
        <v>28.67</v>
      </c>
    </row>
    <row r="1814" customFormat="false" ht="46.25" hidden="false" customHeight="true" outlineLevel="0" collapsed="false">
      <c r="A1814" s="113" t="s">
        <v>241</v>
      </c>
      <c r="B1814" s="114" t="s">
        <v>977</v>
      </c>
      <c r="C1814" s="113" t="s">
        <v>67</v>
      </c>
      <c r="D1814" s="113" t="s">
        <v>978</v>
      </c>
      <c r="E1814" s="113" t="s">
        <v>627</v>
      </c>
      <c r="F1814" s="113"/>
      <c r="G1814" s="115" t="s">
        <v>245</v>
      </c>
      <c r="H1814" s="116" t="n">
        <v>1</v>
      </c>
      <c r="I1814" s="117" t="n">
        <v>28.23</v>
      </c>
      <c r="J1814" s="117" t="n">
        <v>28.23</v>
      </c>
    </row>
    <row r="1815" customFormat="false" ht="46.25" hidden="false" customHeight="true" outlineLevel="0" collapsed="false">
      <c r="A1815" s="113" t="s">
        <v>241</v>
      </c>
      <c r="B1815" s="114" t="s">
        <v>983</v>
      </c>
      <c r="C1815" s="113" t="s">
        <v>67</v>
      </c>
      <c r="D1815" s="113" t="s">
        <v>984</v>
      </c>
      <c r="E1815" s="113" t="s">
        <v>627</v>
      </c>
      <c r="F1815" s="113"/>
      <c r="G1815" s="115" t="s">
        <v>245</v>
      </c>
      <c r="H1815" s="116" t="n">
        <v>1</v>
      </c>
      <c r="I1815" s="117" t="n">
        <v>35.33</v>
      </c>
      <c r="J1815" s="117" t="n">
        <v>35.33</v>
      </c>
    </row>
    <row r="1816" customFormat="false" ht="46.25" hidden="false" customHeight="true" outlineLevel="0" collapsed="false">
      <c r="A1816" s="113" t="s">
        <v>241</v>
      </c>
      <c r="B1816" s="114" t="s">
        <v>979</v>
      </c>
      <c r="C1816" s="113" t="s">
        <v>67</v>
      </c>
      <c r="D1816" s="113" t="s">
        <v>980</v>
      </c>
      <c r="E1816" s="113" t="s">
        <v>627</v>
      </c>
      <c r="F1816" s="113"/>
      <c r="G1816" s="115" t="s">
        <v>245</v>
      </c>
      <c r="H1816" s="116" t="n">
        <v>1</v>
      </c>
      <c r="I1816" s="117" t="n">
        <v>7.57</v>
      </c>
      <c r="J1816" s="117" t="n">
        <v>7.57</v>
      </c>
    </row>
    <row r="1817" customFormat="false" ht="12.8" hidden="false" customHeight="false" outlineLevel="0" collapsed="false">
      <c r="A1817" s="123"/>
      <c r="B1817" s="123"/>
      <c r="C1817" s="123"/>
      <c r="D1817" s="123"/>
      <c r="E1817" s="123" t="s">
        <v>257</v>
      </c>
      <c r="F1817" s="124" t="n">
        <v>23.42</v>
      </c>
      <c r="G1817" s="123" t="s">
        <v>258</v>
      </c>
      <c r="H1817" s="124" t="n">
        <v>0</v>
      </c>
      <c r="I1817" s="123" t="s">
        <v>259</v>
      </c>
      <c r="J1817" s="124" t="n">
        <v>23.42</v>
      </c>
    </row>
    <row r="1818" customFormat="false" ht="12.8" hidden="false" customHeight="true" outlineLevel="0" collapsed="false">
      <c r="A1818" s="123"/>
      <c r="B1818" s="123"/>
      <c r="C1818" s="123"/>
      <c r="D1818" s="123"/>
      <c r="E1818" s="123" t="s">
        <v>260</v>
      </c>
      <c r="F1818" s="124" t="n">
        <v>35.26</v>
      </c>
      <c r="G1818" s="123"/>
      <c r="H1818" s="125" t="s">
        <v>261</v>
      </c>
      <c r="I1818" s="125"/>
      <c r="J1818" s="124" t="n">
        <v>190.73</v>
      </c>
    </row>
    <row r="1819" customFormat="false" ht="12.8" hidden="false" customHeight="false" outlineLevel="0" collapsed="false">
      <c r="A1819" s="128"/>
      <c r="B1819" s="128"/>
      <c r="C1819" s="128"/>
      <c r="D1819" s="128"/>
      <c r="E1819" s="128"/>
      <c r="F1819" s="128"/>
      <c r="G1819" s="128"/>
      <c r="H1819" s="128"/>
      <c r="I1819" s="128"/>
      <c r="J1819" s="128"/>
    </row>
    <row r="1820" customFormat="false" ht="14.15" hidden="false" customHeight="true" outlineLevel="0" collapsed="false">
      <c r="A1820" s="109"/>
      <c r="B1820" s="110" t="s">
        <v>231</v>
      </c>
      <c r="C1820" s="109" t="s">
        <v>232</v>
      </c>
      <c r="D1820" s="109" t="s">
        <v>233</v>
      </c>
      <c r="E1820" s="109" t="s">
        <v>234</v>
      </c>
      <c r="F1820" s="109"/>
      <c r="G1820" s="111" t="s">
        <v>235</v>
      </c>
      <c r="H1820" s="110" t="s">
        <v>236</v>
      </c>
      <c r="I1820" s="110" t="s">
        <v>237</v>
      </c>
      <c r="J1820" s="110" t="s">
        <v>238</v>
      </c>
    </row>
    <row r="1821" customFormat="false" ht="46.25" hidden="false" customHeight="true" outlineLevel="0" collapsed="false">
      <c r="A1821" s="79" t="s">
        <v>239</v>
      </c>
      <c r="B1821" s="81" t="s">
        <v>977</v>
      </c>
      <c r="C1821" s="79" t="s">
        <v>67</v>
      </c>
      <c r="D1821" s="79" t="s">
        <v>978</v>
      </c>
      <c r="E1821" s="79" t="s">
        <v>627</v>
      </c>
      <c r="F1821" s="79"/>
      <c r="G1821" s="80" t="s">
        <v>245</v>
      </c>
      <c r="H1821" s="112" t="n">
        <v>1</v>
      </c>
      <c r="I1821" s="82" t="n">
        <v>28.23</v>
      </c>
      <c r="J1821" s="82" t="n">
        <v>28.23</v>
      </c>
    </row>
    <row r="1822" customFormat="false" ht="35.05" hidden="false" customHeight="true" outlineLevel="0" collapsed="false">
      <c r="A1822" s="118" t="s">
        <v>248</v>
      </c>
      <c r="B1822" s="119" t="s">
        <v>985</v>
      </c>
      <c r="C1822" s="118" t="s">
        <v>67</v>
      </c>
      <c r="D1822" s="118" t="s">
        <v>986</v>
      </c>
      <c r="E1822" s="118" t="s">
        <v>636</v>
      </c>
      <c r="F1822" s="118"/>
      <c r="G1822" s="120" t="s">
        <v>64</v>
      </c>
      <c r="H1822" s="121" t="n">
        <v>5.33E-005</v>
      </c>
      <c r="I1822" s="122" t="n">
        <v>529801.51</v>
      </c>
      <c r="J1822" s="122" t="n">
        <v>28.2384205</v>
      </c>
    </row>
    <row r="1823" customFormat="false" ht="12.8" hidden="false" customHeight="false" outlineLevel="0" collapsed="false">
      <c r="A1823" s="123"/>
      <c r="B1823" s="123"/>
      <c r="C1823" s="123"/>
      <c r="D1823" s="123"/>
      <c r="E1823" s="123" t="s">
        <v>257</v>
      </c>
      <c r="F1823" s="124" t="n">
        <v>0</v>
      </c>
      <c r="G1823" s="123" t="s">
        <v>258</v>
      </c>
      <c r="H1823" s="124" t="n">
        <v>0</v>
      </c>
      <c r="I1823" s="123" t="s">
        <v>259</v>
      </c>
      <c r="J1823" s="124" t="n">
        <v>0</v>
      </c>
    </row>
    <row r="1824" customFormat="false" ht="12.8" hidden="false" customHeight="true" outlineLevel="0" collapsed="false">
      <c r="A1824" s="123"/>
      <c r="B1824" s="123"/>
      <c r="C1824" s="123"/>
      <c r="D1824" s="123"/>
      <c r="E1824" s="123" t="s">
        <v>260</v>
      </c>
      <c r="F1824" s="124" t="n">
        <v>6.4</v>
      </c>
      <c r="G1824" s="123"/>
      <c r="H1824" s="125" t="s">
        <v>261</v>
      </c>
      <c r="I1824" s="125"/>
      <c r="J1824" s="124" t="n">
        <v>34.63</v>
      </c>
    </row>
    <row r="1825" customFormat="false" ht="12.8" hidden="false" customHeight="false" outlineLevel="0" collapsed="false">
      <c r="A1825" s="128"/>
      <c r="B1825" s="128"/>
      <c r="C1825" s="128"/>
      <c r="D1825" s="128"/>
      <c r="E1825" s="128"/>
      <c r="F1825" s="128"/>
      <c r="G1825" s="128"/>
      <c r="H1825" s="128"/>
      <c r="I1825" s="128"/>
      <c r="J1825" s="128"/>
    </row>
    <row r="1826" customFormat="false" ht="14.15" hidden="false" customHeight="true" outlineLevel="0" collapsed="false">
      <c r="A1826" s="109"/>
      <c r="B1826" s="110" t="s">
        <v>231</v>
      </c>
      <c r="C1826" s="109" t="s">
        <v>232</v>
      </c>
      <c r="D1826" s="109" t="s">
        <v>233</v>
      </c>
      <c r="E1826" s="109" t="s">
        <v>234</v>
      </c>
      <c r="F1826" s="109"/>
      <c r="G1826" s="111" t="s">
        <v>235</v>
      </c>
      <c r="H1826" s="110" t="s">
        <v>236</v>
      </c>
      <c r="I1826" s="110" t="s">
        <v>237</v>
      </c>
      <c r="J1826" s="110" t="s">
        <v>238</v>
      </c>
    </row>
    <row r="1827" customFormat="false" ht="46.25" hidden="false" customHeight="true" outlineLevel="0" collapsed="false">
      <c r="A1827" s="79" t="s">
        <v>239</v>
      </c>
      <c r="B1827" s="81" t="s">
        <v>979</v>
      </c>
      <c r="C1827" s="79" t="s">
        <v>67</v>
      </c>
      <c r="D1827" s="79" t="s">
        <v>980</v>
      </c>
      <c r="E1827" s="79" t="s">
        <v>627</v>
      </c>
      <c r="F1827" s="79"/>
      <c r="G1827" s="80" t="s">
        <v>245</v>
      </c>
      <c r="H1827" s="112" t="n">
        <v>1</v>
      </c>
      <c r="I1827" s="82" t="n">
        <v>7.57</v>
      </c>
      <c r="J1827" s="82" t="n">
        <v>7.57</v>
      </c>
    </row>
    <row r="1828" customFormat="false" ht="35.05" hidden="false" customHeight="true" outlineLevel="0" collapsed="false">
      <c r="A1828" s="118" t="s">
        <v>248</v>
      </c>
      <c r="B1828" s="119" t="s">
        <v>985</v>
      </c>
      <c r="C1828" s="118" t="s">
        <v>67</v>
      </c>
      <c r="D1828" s="118" t="s">
        <v>986</v>
      </c>
      <c r="E1828" s="118" t="s">
        <v>636</v>
      </c>
      <c r="F1828" s="118"/>
      <c r="G1828" s="120" t="s">
        <v>64</v>
      </c>
      <c r="H1828" s="121" t="n">
        <v>1.43E-005</v>
      </c>
      <c r="I1828" s="122" t="n">
        <v>529801.51</v>
      </c>
      <c r="J1828" s="122" t="n">
        <v>7.5761616</v>
      </c>
    </row>
    <row r="1829" customFormat="false" ht="12.8" hidden="false" customHeight="false" outlineLevel="0" collapsed="false">
      <c r="A1829" s="123"/>
      <c r="B1829" s="123"/>
      <c r="C1829" s="123"/>
      <c r="D1829" s="123"/>
      <c r="E1829" s="123" t="s">
        <v>257</v>
      </c>
      <c r="F1829" s="124" t="n">
        <v>0</v>
      </c>
      <c r="G1829" s="123" t="s">
        <v>258</v>
      </c>
      <c r="H1829" s="124" t="n">
        <v>0</v>
      </c>
      <c r="I1829" s="123" t="s">
        <v>259</v>
      </c>
      <c r="J1829" s="124" t="n">
        <v>0</v>
      </c>
    </row>
    <row r="1830" customFormat="false" ht="12.8" hidden="false" customHeight="true" outlineLevel="0" collapsed="false">
      <c r="A1830" s="123"/>
      <c r="B1830" s="123"/>
      <c r="C1830" s="123"/>
      <c r="D1830" s="123"/>
      <c r="E1830" s="123" t="s">
        <v>260</v>
      </c>
      <c r="F1830" s="124" t="n">
        <v>1.72</v>
      </c>
      <c r="G1830" s="123"/>
      <c r="H1830" s="125" t="s">
        <v>261</v>
      </c>
      <c r="I1830" s="125"/>
      <c r="J1830" s="124" t="n">
        <v>9.29</v>
      </c>
    </row>
    <row r="1831" customFormat="false" ht="12.8" hidden="false" customHeight="false" outlineLevel="0" collapsed="false">
      <c r="A1831" s="128"/>
      <c r="B1831" s="128"/>
      <c r="C1831" s="128"/>
      <c r="D1831" s="128"/>
      <c r="E1831" s="128"/>
      <c r="F1831" s="128"/>
      <c r="G1831" s="128"/>
      <c r="H1831" s="128"/>
      <c r="I1831" s="128"/>
      <c r="J1831" s="128"/>
    </row>
    <row r="1832" customFormat="false" ht="14.15" hidden="false" customHeight="true" outlineLevel="0" collapsed="false">
      <c r="A1832" s="109"/>
      <c r="B1832" s="110" t="s">
        <v>231</v>
      </c>
      <c r="C1832" s="109" t="s">
        <v>232</v>
      </c>
      <c r="D1832" s="109" t="s">
        <v>233</v>
      </c>
      <c r="E1832" s="109" t="s">
        <v>234</v>
      </c>
      <c r="F1832" s="109"/>
      <c r="G1832" s="111" t="s">
        <v>235</v>
      </c>
      <c r="H1832" s="110" t="s">
        <v>236</v>
      </c>
      <c r="I1832" s="110" t="s">
        <v>237</v>
      </c>
      <c r="J1832" s="110" t="s">
        <v>238</v>
      </c>
    </row>
    <row r="1833" customFormat="false" ht="46.25" hidden="false" customHeight="true" outlineLevel="0" collapsed="false">
      <c r="A1833" s="79" t="s">
        <v>239</v>
      </c>
      <c r="B1833" s="81" t="s">
        <v>983</v>
      </c>
      <c r="C1833" s="79" t="s">
        <v>67</v>
      </c>
      <c r="D1833" s="79" t="s">
        <v>984</v>
      </c>
      <c r="E1833" s="79" t="s">
        <v>627</v>
      </c>
      <c r="F1833" s="79"/>
      <c r="G1833" s="80" t="s">
        <v>245</v>
      </c>
      <c r="H1833" s="112" t="n">
        <v>1</v>
      </c>
      <c r="I1833" s="82" t="n">
        <v>35.33</v>
      </c>
      <c r="J1833" s="82" t="n">
        <v>35.33</v>
      </c>
    </row>
    <row r="1834" customFormat="false" ht="35.05" hidden="false" customHeight="true" outlineLevel="0" collapsed="false">
      <c r="A1834" s="118" t="s">
        <v>248</v>
      </c>
      <c r="B1834" s="119" t="s">
        <v>985</v>
      </c>
      <c r="C1834" s="118" t="s">
        <v>67</v>
      </c>
      <c r="D1834" s="118" t="s">
        <v>986</v>
      </c>
      <c r="E1834" s="118" t="s">
        <v>636</v>
      </c>
      <c r="F1834" s="118"/>
      <c r="G1834" s="120" t="s">
        <v>64</v>
      </c>
      <c r="H1834" s="121" t="n">
        <v>6.67E-005</v>
      </c>
      <c r="I1834" s="122" t="n">
        <v>529801.51</v>
      </c>
      <c r="J1834" s="122" t="n">
        <v>35.3377607</v>
      </c>
    </row>
    <row r="1835" customFormat="false" ht="12.8" hidden="false" customHeight="false" outlineLevel="0" collapsed="false">
      <c r="A1835" s="123"/>
      <c r="B1835" s="123"/>
      <c r="C1835" s="123"/>
      <c r="D1835" s="123"/>
      <c r="E1835" s="123" t="s">
        <v>257</v>
      </c>
      <c r="F1835" s="124" t="n">
        <v>0</v>
      </c>
      <c r="G1835" s="123" t="s">
        <v>258</v>
      </c>
      <c r="H1835" s="124" t="n">
        <v>0</v>
      </c>
      <c r="I1835" s="123" t="s">
        <v>259</v>
      </c>
      <c r="J1835" s="124" t="n">
        <v>0</v>
      </c>
    </row>
    <row r="1836" customFormat="false" ht="12.8" hidden="false" customHeight="true" outlineLevel="0" collapsed="false">
      <c r="A1836" s="123"/>
      <c r="B1836" s="123"/>
      <c r="C1836" s="123"/>
      <c r="D1836" s="123"/>
      <c r="E1836" s="123" t="s">
        <v>260</v>
      </c>
      <c r="F1836" s="124" t="n">
        <v>8.01</v>
      </c>
      <c r="G1836" s="123"/>
      <c r="H1836" s="125" t="s">
        <v>261</v>
      </c>
      <c r="I1836" s="125"/>
      <c r="J1836" s="124" t="n">
        <v>43.34</v>
      </c>
    </row>
    <row r="1837" customFormat="false" ht="12.8" hidden="false" customHeight="false" outlineLevel="0" collapsed="false">
      <c r="A1837" s="128"/>
      <c r="B1837" s="128"/>
      <c r="C1837" s="128"/>
      <c r="D1837" s="128"/>
      <c r="E1837" s="128"/>
      <c r="F1837" s="128"/>
      <c r="G1837" s="128"/>
      <c r="H1837" s="128"/>
      <c r="I1837" s="128"/>
      <c r="J1837" s="128"/>
    </row>
    <row r="1838" customFormat="false" ht="14.15" hidden="false" customHeight="true" outlineLevel="0" collapsed="false">
      <c r="A1838" s="109"/>
      <c r="B1838" s="110" t="s">
        <v>231</v>
      </c>
      <c r="C1838" s="109" t="s">
        <v>232</v>
      </c>
      <c r="D1838" s="109" t="s">
        <v>233</v>
      </c>
      <c r="E1838" s="109" t="s">
        <v>234</v>
      </c>
      <c r="F1838" s="109"/>
      <c r="G1838" s="111" t="s">
        <v>235</v>
      </c>
      <c r="H1838" s="110" t="s">
        <v>236</v>
      </c>
      <c r="I1838" s="110" t="s">
        <v>237</v>
      </c>
      <c r="J1838" s="110" t="s">
        <v>238</v>
      </c>
    </row>
    <row r="1839" customFormat="false" ht="46.25" hidden="false" customHeight="true" outlineLevel="0" collapsed="false">
      <c r="A1839" s="79" t="s">
        <v>239</v>
      </c>
      <c r="B1839" s="81" t="s">
        <v>981</v>
      </c>
      <c r="C1839" s="79" t="s">
        <v>67</v>
      </c>
      <c r="D1839" s="79" t="s">
        <v>982</v>
      </c>
      <c r="E1839" s="79" t="s">
        <v>627</v>
      </c>
      <c r="F1839" s="79"/>
      <c r="G1839" s="80" t="s">
        <v>245</v>
      </c>
      <c r="H1839" s="112" t="n">
        <v>1</v>
      </c>
      <c r="I1839" s="82" t="n">
        <v>55.67</v>
      </c>
      <c r="J1839" s="82" t="n">
        <v>55.67</v>
      </c>
    </row>
    <row r="1840" customFormat="false" ht="12.8" hidden="false" customHeight="true" outlineLevel="0" collapsed="false">
      <c r="A1840" s="118" t="s">
        <v>248</v>
      </c>
      <c r="B1840" s="119" t="s">
        <v>673</v>
      </c>
      <c r="C1840" s="118" t="s">
        <v>67</v>
      </c>
      <c r="D1840" s="118" t="s">
        <v>674</v>
      </c>
      <c r="E1840" s="118" t="s">
        <v>251</v>
      </c>
      <c r="F1840" s="118"/>
      <c r="G1840" s="120" t="s">
        <v>675</v>
      </c>
      <c r="H1840" s="121" t="n">
        <v>9.55</v>
      </c>
      <c r="I1840" s="122" t="n">
        <v>5.83</v>
      </c>
      <c r="J1840" s="122" t="n">
        <v>55.6765</v>
      </c>
    </row>
    <row r="1841" customFormat="false" ht="12.8" hidden="false" customHeight="false" outlineLevel="0" collapsed="false">
      <c r="A1841" s="123"/>
      <c r="B1841" s="123"/>
      <c r="C1841" s="123"/>
      <c r="D1841" s="123"/>
      <c r="E1841" s="123" t="s">
        <v>257</v>
      </c>
      <c r="F1841" s="124" t="n">
        <v>0</v>
      </c>
      <c r="G1841" s="123" t="s">
        <v>258</v>
      </c>
      <c r="H1841" s="124" t="n">
        <v>0</v>
      </c>
      <c r="I1841" s="123" t="s">
        <v>259</v>
      </c>
      <c r="J1841" s="124" t="n">
        <v>0</v>
      </c>
    </row>
    <row r="1842" customFormat="false" ht="12.8" hidden="false" customHeight="true" outlineLevel="0" collapsed="false">
      <c r="A1842" s="123"/>
      <c r="B1842" s="123"/>
      <c r="C1842" s="123"/>
      <c r="D1842" s="123"/>
      <c r="E1842" s="123" t="s">
        <v>260</v>
      </c>
      <c r="F1842" s="124" t="n">
        <v>12.63</v>
      </c>
      <c r="G1842" s="123"/>
      <c r="H1842" s="125" t="s">
        <v>261</v>
      </c>
      <c r="I1842" s="125"/>
      <c r="J1842" s="124" t="n">
        <v>68.3</v>
      </c>
    </row>
    <row r="1843" customFormat="false" ht="12.8" hidden="false" customHeight="false" outlineLevel="0" collapsed="false">
      <c r="A1843" s="128"/>
      <c r="B1843" s="128"/>
      <c r="C1843" s="128"/>
      <c r="D1843" s="128"/>
      <c r="E1843" s="128"/>
      <c r="F1843" s="128"/>
      <c r="G1843" s="128"/>
      <c r="H1843" s="128"/>
      <c r="I1843" s="128"/>
      <c r="J1843" s="128"/>
    </row>
    <row r="1844" customFormat="false" ht="14.15" hidden="false" customHeight="true" outlineLevel="0" collapsed="false">
      <c r="A1844" s="109"/>
      <c r="B1844" s="110" t="s">
        <v>231</v>
      </c>
      <c r="C1844" s="109" t="s">
        <v>232</v>
      </c>
      <c r="D1844" s="109" t="s">
        <v>233</v>
      </c>
      <c r="E1844" s="109" t="s">
        <v>234</v>
      </c>
      <c r="F1844" s="109"/>
      <c r="G1844" s="111" t="s">
        <v>235</v>
      </c>
      <c r="H1844" s="110" t="s">
        <v>236</v>
      </c>
      <c r="I1844" s="110" t="s">
        <v>237</v>
      </c>
      <c r="J1844" s="110" t="s">
        <v>238</v>
      </c>
    </row>
    <row r="1845" customFormat="false" ht="35.05" hidden="false" customHeight="true" outlineLevel="0" collapsed="false">
      <c r="A1845" s="79" t="s">
        <v>239</v>
      </c>
      <c r="B1845" s="81" t="s">
        <v>330</v>
      </c>
      <c r="C1845" s="79" t="s">
        <v>67</v>
      </c>
      <c r="D1845" s="79" t="s">
        <v>331</v>
      </c>
      <c r="E1845" s="79" t="s">
        <v>287</v>
      </c>
      <c r="F1845" s="79"/>
      <c r="G1845" s="80" t="s">
        <v>311</v>
      </c>
      <c r="H1845" s="112" t="n">
        <v>1</v>
      </c>
      <c r="I1845" s="82" t="n">
        <v>65.95</v>
      </c>
      <c r="J1845" s="82" t="n">
        <v>65.95</v>
      </c>
    </row>
    <row r="1846" customFormat="false" ht="46.25" hidden="false" customHeight="true" outlineLevel="0" collapsed="false">
      <c r="A1846" s="113" t="s">
        <v>241</v>
      </c>
      <c r="B1846" s="114" t="s">
        <v>987</v>
      </c>
      <c r="C1846" s="113" t="s">
        <v>67</v>
      </c>
      <c r="D1846" s="113" t="s">
        <v>988</v>
      </c>
      <c r="E1846" s="113" t="s">
        <v>627</v>
      </c>
      <c r="F1846" s="113"/>
      <c r="G1846" s="115" t="s">
        <v>245</v>
      </c>
      <c r="H1846" s="116" t="n">
        <v>1</v>
      </c>
      <c r="I1846" s="117" t="n">
        <v>7.93</v>
      </c>
      <c r="J1846" s="117" t="n">
        <v>7.93</v>
      </c>
    </row>
    <row r="1847" customFormat="false" ht="23.85" hidden="false" customHeight="true" outlineLevel="0" collapsed="false">
      <c r="A1847" s="113" t="s">
        <v>241</v>
      </c>
      <c r="B1847" s="114" t="s">
        <v>937</v>
      </c>
      <c r="C1847" s="113" t="s">
        <v>67</v>
      </c>
      <c r="D1847" s="113" t="s">
        <v>938</v>
      </c>
      <c r="E1847" s="113" t="s">
        <v>244</v>
      </c>
      <c r="F1847" s="113"/>
      <c r="G1847" s="115" t="s">
        <v>245</v>
      </c>
      <c r="H1847" s="116" t="n">
        <v>1</v>
      </c>
      <c r="I1847" s="117" t="n">
        <v>28.67</v>
      </c>
      <c r="J1847" s="117" t="n">
        <v>28.67</v>
      </c>
    </row>
    <row r="1848" customFormat="false" ht="46.25" hidden="false" customHeight="true" outlineLevel="0" collapsed="false">
      <c r="A1848" s="113" t="s">
        <v>241</v>
      </c>
      <c r="B1848" s="114" t="s">
        <v>989</v>
      </c>
      <c r="C1848" s="113" t="s">
        <v>67</v>
      </c>
      <c r="D1848" s="113" t="s">
        <v>990</v>
      </c>
      <c r="E1848" s="113" t="s">
        <v>627</v>
      </c>
      <c r="F1848" s="113"/>
      <c r="G1848" s="115" t="s">
        <v>245</v>
      </c>
      <c r="H1848" s="116" t="n">
        <v>1</v>
      </c>
      <c r="I1848" s="117" t="n">
        <v>29.35</v>
      </c>
      <c r="J1848" s="117" t="n">
        <v>29.35</v>
      </c>
    </row>
    <row r="1849" customFormat="false" ht="12.8" hidden="false" customHeight="false" outlineLevel="0" collapsed="false">
      <c r="A1849" s="123"/>
      <c r="B1849" s="123"/>
      <c r="C1849" s="123"/>
      <c r="D1849" s="123"/>
      <c r="E1849" s="123" t="s">
        <v>257</v>
      </c>
      <c r="F1849" s="124" t="n">
        <v>23.42</v>
      </c>
      <c r="G1849" s="123" t="s">
        <v>258</v>
      </c>
      <c r="H1849" s="124" t="n">
        <v>0</v>
      </c>
      <c r="I1849" s="123" t="s">
        <v>259</v>
      </c>
      <c r="J1849" s="124" t="n">
        <v>23.42</v>
      </c>
    </row>
    <row r="1850" customFormat="false" ht="12.8" hidden="false" customHeight="true" outlineLevel="0" collapsed="false">
      <c r="A1850" s="123"/>
      <c r="B1850" s="123"/>
      <c r="C1850" s="123"/>
      <c r="D1850" s="123"/>
      <c r="E1850" s="123" t="s">
        <v>260</v>
      </c>
      <c r="F1850" s="124" t="n">
        <v>14.96</v>
      </c>
      <c r="G1850" s="123"/>
      <c r="H1850" s="125" t="s">
        <v>261</v>
      </c>
      <c r="I1850" s="125"/>
      <c r="J1850" s="124" t="n">
        <v>80.91</v>
      </c>
    </row>
    <row r="1851" customFormat="false" ht="12.8" hidden="false" customHeight="false" outlineLevel="0" collapsed="false">
      <c r="A1851" s="128"/>
      <c r="B1851" s="128"/>
      <c r="C1851" s="128"/>
      <c r="D1851" s="128"/>
      <c r="E1851" s="128"/>
      <c r="F1851" s="128"/>
      <c r="G1851" s="128"/>
      <c r="H1851" s="128"/>
      <c r="I1851" s="128"/>
      <c r="J1851" s="128"/>
    </row>
    <row r="1852" customFormat="false" ht="14.15" hidden="false" customHeight="true" outlineLevel="0" collapsed="false">
      <c r="A1852" s="109"/>
      <c r="B1852" s="110" t="s">
        <v>231</v>
      </c>
      <c r="C1852" s="109" t="s">
        <v>232</v>
      </c>
      <c r="D1852" s="109" t="s">
        <v>233</v>
      </c>
      <c r="E1852" s="109" t="s">
        <v>234</v>
      </c>
      <c r="F1852" s="109"/>
      <c r="G1852" s="111" t="s">
        <v>235</v>
      </c>
      <c r="H1852" s="110" t="s">
        <v>236</v>
      </c>
      <c r="I1852" s="110" t="s">
        <v>237</v>
      </c>
      <c r="J1852" s="110" t="s">
        <v>238</v>
      </c>
    </row>
    <row r="1853" customFormat="false" ht="35.05" hidden="false" customHeight="true" outlineLevel="0" collapsed="false">
      <c r="A1853" s="79" t="s">
        <v>239</v>
      </c>
      <c r="B1853" s="81" t="s">
        <v>328</v>
      </c>
      <c r="C1853" s="79" t="s">
        <v>67</v>
      </c>
      <c r="D1853" s="79" t="s">
        <v>329</v>
      </c>
      <c r="E1853" s="79" t="s">
        <v>287</v>
      </c>
      <c r="F1853" s="79"/>
      <c r="G1853" s="80" t="s">
        <v>288</v>
      </c>
      <c r="H1853" s="112" t="n">
        <v>1</v>
      </c>
      <c r="I1853" s="82" t="n">
        <v>158.36</v>
      </c>
      <c r="J1853" s="82" t="n">
        <v>158.36</v>
      </c>
    </row>
    <row r="1854" customFormat="false" ht="46.25" hidden="false" customHeight="true" outlineLevel="0" collapsed="false">
      <c r="A1854" s="113" t="s">
        <v>241</v>
      </c>
      <c r="B1854" s="114" t="s">
        <v>989</v>
      </c>
      <c r="C1854" s="113" t="s">
        <v>67</v>
      </c>
      <c r="D1854" s="113" t="s">
        <v>990</v>
      </c>
      <c r="E1854" s="113" t="s">
        <v>627</v>
      </c>
      <c r="F1854" s="113"/>
      <c r="G1854" s="115" t="s">
        <v>245</v>
      </c>
      <c r="H1854" s="116" t="n">
        <v>1</v>
      </c>
      <c r="I1854" s="117" t="n">
        <v>29.35</v>
      </c>
      <c r="J1854" s="117" t="n">
        <v>29.35</v>
      </c>
    </row>
    <row r="1855" customFormat="false" ht="46.25" hidden="false" customHeight="true" outlineLevel="0" collapsed="false">
      <c r="A1855" s="113" t="s">
        <v>241</v>
      </c>
      <c r="B1855" s="114" t="s">
        <v>991</v>
      </c>
      <c r="C1855" s="113" t="s">
        <v>67</v>
      </c>
      <c r="D1855" s="113" t="s">
        <v>992</v>
      </c>
      <c r="E1855" s="113" t="s">
        <v>627</v>
      </c>
      <c r="F1855" s="113"/>
      <c r="G1855" s="115" t="s">
        <v>245</v>
      </c>
      <c r="H1855" s="116" t="n">
        <v>1</v>
      </c>
      <c r="I1855" s="117" t="n">
        <v>36.74</v>
      </c>
      <c r="J1855" s="117" t="n">
        <v>36.74</v>
      </c>
    </row>
    <row r="1856" customFormat="false" ht="46.25" hidden="false" customHeight="true" outlineLevel="0" collapsed="false">
      <c r="A1856" s="113" t="s">
        <v>241</v>
      </c>
      <c r="B1856" s="114" t="s">
        <v>987</v>
      </c>
      <c r="C1856" s="113" t="s">
        <v>67</v>
      </c>
      <c r="D1856" s="113" t="s">
        <v>988</v>
      </c>
      <c r="E1856" s="113" t="s">
        <v>627</v>
      </c>
      <c r="F1856" s="113"/>
      <c r="G1856" s="115" t="s">
        <v>245</v>
      </c>
      <c r="H1856" s="116" t="n">
        <v>1</v>
      </c>
      <c r="I1856" s="117" t="n">
        <v>7.93</v>
      </c>
      <c r="J1856" s="117" t="n">
        <v>7.93</v>
      </c>
    </row>
    <row r="1857" customFormat="false" ht="46.25" hidden="false" customHeight="true" outlineLevel="0" collapsed="false">
      <c r="A1857" s="113" t="s">
        <v>241</v>
      </c>
      <c r="B1857" s="114" t="s">
        <v>993</v>
      </c>
      <c r="C1857" s="113" t="s">
        <v>67</v>
      </c>
      <c r="D1857" s="113" t="s">
        <v>994</v>
      </c>
      <c r="E1857" s="113" t="s">
        <v>627</v>
      </c>
      <c r="F1857" s="113"/>
      <c r="G1857" s="115" t="s">
        <v>245</v>
      </c>
      <c r="H1857" s="116" t="n">
        <v>1</v>
      </c>
      <c r="I1857" s="117" t="n">
        <v>55.67</v>
      </c>
      <c r="J1857" s="117" t="n">
        <v>55.67</v>
      </c>
    </row>
    <row r="1858" customFormat="false" ht="23.85" hidden="false" customHeight="true" outlineLevel="0" collapsed="false">
      <c r="A1858" s="113" t="s">
        <v>241</v>
      </c>
      <c r="B1858" s="114" t="s">
        <v>937</v>
      </c>
      <c r="C1858" s="113" t="s">
        <v>67</v>
      </c>
      <c r="D1858" s="113" t="s">
        <v>938</v>
      </c>
      <c r="E1858" s="113" t="s">
        <v>244</v>
      </c>
      <c r="F1858" s="113"/>
      <c r="G1858" s="115" t="s">
        <v>245</v>
      </c>
      <c r="H1858" s="116" t="n">
        <v>1</v>
      </c>
      <c r="I1858" s="117" t="n">
        <v>28.67</v>
      </c>
      <c r="J1858" s="117" t="n">
        <v>28.67</v>
      </c>
    </row>
    <row r="1859" customFormat="false" ht="12.8" hidden="false" customHeight="false" outlineLevel="0" collapsed="false">
      <c r="A1859" s="123"/>
      <c r="B1859" s="123"/>
      <c r="C1859" s="123"/>
      <c r="D1859" s="123"/>
      <c r="E1859" s="123" t="s">
        <v>257</v>
      </c>
      <c r="F1859" s="124" t="n">
        <v>23.42</v>
      </c>
      <c r="G1859" s="123" t="s">
        <v>258</v>
      </c>
      <c r="H1859" s="124" t="n">
        <v>0</v>
      </c>
      <c r="I1859" s="123" t="s">
        <v>259</v>
      </c>
      <c r="J1859" s="124" t="n">
        <v>23.42</v>
      </c>
    </row>
    <row r="1860" customFormat="false" ht="12.8" hidden="false" customHeight="true" outlineLevel="0" collapsed="false">
      <c r="A1860" s="123"/>
      <c r="B1860" s="123"/>
      <c r="C1860" s="123"/>
      <c r="D1860" s="123"/>
      <c r="E1860" s="123" t="s">
        <v>260</v>
      </c>
      <c r="F1860" s="124" t="n">
        <v>35.92</v>
      </c>
      <c r="G1860" s="123"/>
      <c r="H1860" s="125" t="s">
        <v>261</v>
      </c>
      <c r="I1860" s="125"/>
      <c r="J1860" s="124" t="n">
        <v>194.28</v>
      </c>
    </row>
    <row r="1861" customFormat="false" ht="12.8" hidden="false" customHeight="false" outlineLevel="0" collapsed="false">
      <c r="A1861" s="128"/>
      <c r="B1861" s="128"/>
      <c r="C1861" s="128"/>
      <c r="D1861" s="128"/>
      <c r="E1861" s="128"/>
      <c r="F1861" s="128"/>
      <c r="G1861" s="128"/>
      <c r="H1861" s="128"/>
      <c r="I1861" s="128"/>
      <c r="J1861" s="128"/>
    </row>
    <row r="1862" customFormat="false" ht="14.15" hidden="false" customHeight="true" outlineLevel="0" collapsed="false">
      <c r="A1862" s="109"/>
      <c r="B1862" s="110" t="s">
        <v>231</v>
      </c>
      <c r="C1862" s="109" t="s">
        <v>232</v>
      </c>
      <c r="D1862" s="109" t="s">
        <v>233</v>
      </c>
      <c r="E1862" s="109" t="s">
        <v>234</v>
      </c>
      <c r="F1862" s="109"/>
      <c r="G1862" s="111" t="s">
        <v>235</v>
      </c>
      <c r="H1862" s="110" t="s">
        <v>236</v>
      </c>
      <c r="I1862" s="110" t="s">
        <v>237</v>
      </c>
      <c r="J1862" s="110" t="s">
        <v>238</v>
      </c>
    </row>
    <row r="1863" customFormat="false" ht="46.25" hidden="false" customHeight="true" outlineLevel="0" collapsed="false">
      <c r="A1863" s="79" t="s">
        <v>239</v>
      </c>
      <c r="B1863" s="81" t="s">
        <v>989</v>
      </c>
      <c r="C1863" s="79" t="s">
        <v>67</v>
      </c>
      <c r="D1863" s="79" t="s">
        <v>990</v>
      </c>
      <c r="E1863" s="79" t="s">
        <v>627</v>
      </c>
      <c r="F1863" s="79"/>
      <c r="G1863" s="80" t="s">
        <v>245</v>
      </c>
      <c r="H1863" s="112" t="n">
        <v>1</v>
      </c>
      <c r="I1863" s="82" t="n">
        <v>29.35</v>
      </c>
      <c r="J1863" s="82" t="n">
        <v>29.35</v>
      </c>
    </row>
    <row r="1864" customFormat="false" ht="35.05" hidden="false" customHeight="true" outlineLevel="0" collapsed="false">
      <c r="A1864" s="118" t="s">
        <v>248</v>
      </c>
      <c r="B1864" s="119" t="s">
        <v>995</v>
      </c>
      <c r="C1864" s="118" t="s">
        <v>67</v>
      </c>
      <c r="D1864" s="118" t="s">
        <v>996</v>
      </c>
      <c r="E1864" s="118" t="s">
        <v>636</v>
      </c>
      <c r="F1864" s="118"/>
      <c r="G1864" s="120" t="s">
        <v>64</v>
      </c>
      <c r="H1864" s="121" t="n">
        <v>5.33E-005</v>
      </c>
      <c r="I1864" s="122" t="n">
        <v>550832.87</v>
      </c>
      <c r="J1864" s="122" t="n">
        <v>29.359392</v>
      </c>
    </row>
    <row r="1865" customFormat="false" ht="12.8" hidden="false" customHeight="false" outlineLevel="0" collapsed="false">
      <c r="A1865" s="123"/>
      <c r="B1865" s="123"/>
      <c r="C1865" s="123"/>
      <c r="D1865" s="123"/>
      <c r="E1865" s="123" t="s">
        <v>257</v>
      </c>
      <c r="F1865" s="124" t="n">
        <v>0</v>
      </c>
      <c r="G1865" s="123" t="s">
        <v>258</v>
      </c>
      <c r="H1865" s="124" t="n">
        <v>0</v>
      </c>
      <c r="I1865" s="123" t="s">
        <v>259</v>
      </c>
      <c r="J1865" s="124" t="n">
        <v>0</v>
      </c>
    </row>
    <row r="1866" customFormat="false" ht="12.8" hidden="false" customHeight="true" outlineLevel="0" collapsed="false">
      <c r="A1866" s="123"/>
      <c r="B1866" s="123"/>
      <c r="C1866" s="123"/>
      <c r="D1866" s="123"/>
      <c r="E1866" s="123" t="s">
        <v>260</v>
      </c>
      <c r="F1866" s="124" t="n">
        <v>6.66</v>
      </c>
      <c r="G1866" s="123"/>
      <c r="H1866" s="125" t="s">
        <v>261</v>
      </c>
      <c r="I1866" s="125"/>
      <c r="J1866" s="124" t="n">
        <v>36.01</v>
      </c>
    </row>
    <row r="1867" customFormat="false" ht="12.8" hidden="false" customHeight="false" outlineLevel="0" collapsed="false">
      <c r="A1867" s="128"/>
      <c r="B1867" s="128"/>
      <c r="C1867" s="128"/>
      <c r="D1867" s="128"/>
      <c r="E1867" s="128"/>
      <c r="F1867" s="128"/>
      <c r="G1867" s="128"/>
      <c r="H1867" s="128"/>
      <c r="I1867" s="128"/>
      <c r="J1867" s="128"/>
    </row>
    <row r="1868" customFormat="false" ht="14.15" hidden="false" customHeight="true" outlineLevel="0" collapsed="false">
      <c r="A1868" s="109"/>
      <c r="B1868" s="110" t="s">
        <v>231</v>
      </c>
      <c r="C1868" s="109" t="s">
        <v>232</v>
      </c>
      <c r="D1868" s="109" t="s">
        <v>233</v>
      </c>
      <c r="E1868" s="109" t="s">
        <v>234</v>
      </c>
      <c r="F1868" s="109"/>
      <c r="G1868" s="111" t="s">
        <v>235</v>
      </c>
      <c r="H1868" s="110" t="s">
        <v>236</v>
      </c>
      <c r="I1868" s="110" t="s">
        <v>237</v>
      </c>
      <c r="J1868" s="110" t="s">
        <v>238</v>
      </c>
    </row>
    <row r="1869" customFormat="false" ht="46.25" hidden="false" customHeight="true" outlineLevel="0" collapsed="false">
      <c r="A1869" s="79" t="s">
        <v>239</v>
      </c>
      <c r="B1869" s="81" t="s">
        <v>987</v>
      </c>
      <c r="C1869" s="79" t="s">
        <v>67</v>
      </c>
      <c r="D1869" s="79" t="s">
        <v>988</v>
      </c>
      <c r="E1869" s="79" t="s">
        <v>627</v>
      </c>
      <c r="F1869" s="79"/>
      <c r="G1869" s="80" t="s">
        <v>245</v>
      </c>
      <c r="H1869" s="112" t="n">
        <v>1</v>
      </c>
      <c r="I1869" s="82" t="n">
        <v>7.93</v>
      </c>
      <c r="J1869" s="82" t="n">
        <v>7.93</v>
      </c>
    </row>
    <row r="1870" customFormat="false" ht="35.05" hidden="false" customHeight="true" outlineLevel="0" collapsed="false">
      <c r="A1870" s="118" t="s">
        <v>248</v>
      </c>
      <c r="B1870" s="119" t="s">
        <v>995</v>
      </c>
      <c r="C1870" s="118" t="s">
        <v>67</v>
      </c>
      <c r="D1870" s="118" t="s">
        <v>996</v>
      </c>
      <c r="E1870" s="118" t="s">
        <v>636</v>
      </c>
      <c r="F1870" s="118"/>
      <c r="G1870" s="120" t="s">
        <v>64</v>
      </c>
      <c r="H1870" s="121" t="n">
        <v>1.44E-005</v>
      </c>
      <c r="I1870" s="122" t="n">
        <v>550832.87</v>
      </c>
      <c r="J1870" s="122" t="n">
        <v>7.9319933</v>
      </c>
    </row>
    <row r="1871" customFormat="false" ht="12.8" hidden="false" customHeight="false" outlineLevel="0" collapsed="false">
      <c r="A1871" s="123"/>
      <c r="B1871" s="123"/>
      <c r="C1871" s="123"/>
      <c r="D1871" s="123"/>
      <c r="E1871" s="123" t="s">
        <v>257</v>
      </c>
      <c r="F1871" s="124" t="n">
        <v>0</v>
      </c>
      <c r="G1871" s="123" t="s">
        <v>258</v>
      </c>
      <c r="H1871" s="124" t="n">
        <v>0</v>
      </c>
      <c r="I1871" s="123" t="s">
        <v>259</v>
      </c>
      <c r="J1871" s="124" t="n">
        <v>0</v>
      </c>
    </row>
    <row r="1872" customFormat="false" ht="12.8" hidden="false" customHeight="true" outlineLevel="0" collapsed="false">
      <c r="A1872" s="123"/>
      <c r="B1872" s="123"/>
      <c r="C1872" s="123"/>
      <c r="D1872" s="123"/>
      <c r="E1872" s="123" t="s">
        <v>260</v>
      </c>
      <c r="F1872" s="124" t="n">
        <v>1.8</v>
      </c>
      <c r="G1872" s="123"/>
      <c r="H1872" s="125" t="s">
        <v>261</v>
      </c>
      <c r="I1872" s="125"/>
      <c r="J1872" s="124" t="n">
        <v>9.73</v>
      </c>
    </row>
    <row r="1873" customFormat="false" ht="12.8" hidden="false" customHeight="false" outlineLevel="0" collapsed="false">
      <c r="A1873" s="128"/>
      <c r="B1873" s="128"/>
      <c r="C1873" s="128"/>
      <c r="D1873" s="128"/>
      <c r="E1873" s="128"/>
      <c r="F1873" s="128"/>
      <c r="G1873" s="128"/>
      <c r="H1873" s="128"/>
      <c r="I1873" s="128"/>
      <c r="J1873" s="128"/>
    </row>
    <row r="1874" customFormat="false" ht="14.15" hidden="false" customHeight="true" outlineLevel="0" collapsed="false">
      <c r="A1874" s="109"/>
      <c r="B1874" s="110" t="s">
        <v>231</v>
      </c>
      <c r="C1874" s="109" t="s">
        <v>232</v>
      </c>
      <c r="D1874" s="109" t="s">
        <v>233</v>
      </c>
      <c r="E1874" s="109" t="s">
        <v>234</v>
      </c>
      <c r="F1874" s="109"/>
      <c r="G1874" s="111" t="s">
        <v>235</v>
      </c>
      <c r="H1874" s="110" t="s">
        <v>236</v>
      </c>
      <c r="I1874" s="110" t="s">
        <v>237</v>
      </c>
      <c r="J1874" s="110" t="s">
        <v>238</v>
      </c>
    </row>
    <row r="1875" customFormat="false" ht="46.25" hidden="false" customHeight="true" outlineLevel="0" collapsed="false">
      <c r="A1875" s="79" t="s">
        <v>239</v>
      </c>
      <c r="B1875" s="81" t="s">
        <v>991</v>
      </c>
      <c r="C1875" s="79" t="s">
        <v>67</v>
      </c>
      <c r="D1875" s="79" t="s">
        <v>992</v>
      </c>
      <c r="E1875" s="79" t="s">
        <v>627</v>
      </c>
      <c r="F1875" s="79"/>
      <c r="G1875" s="80" t="s">
        <v>245</v>
      </c>
      <c r="H1875" s="112" t="n">
        <v>1</v>
      </c>
      <c r="I1875" s="82" t="n">
        <v>36.74</v>
      </c>
      <c r="J1875" s="82" t="n">
        <v>36.74</v>
      </c>
    </row>
    <row r="1876" customFormat="false" ht="35.05" hidden="false" customHeight="true" outlineLevel="0" collapsed="false">
      <c r="A1876" s="118" t="s">
        <v>248</v>
      </c>
      <c r="B1876" s="119" t="s">
        <v>995</v>
      </c>
      <c r="C1876" s="118" t="s">
        <v>67</v>
      </c>
      <c r="D1876" s="118" t="s">
        <v>996</v>
      </c>
      <c r="E1876" s="118" t="s">
        <v>636</v>
      </c>
      <c r="F1876" s="118"/>
      <c r="G1876" s="120" t="s">
        <v>64</v>
      </c>
      <c r="H1876" s="121" t="n">
        <v>6.67E-005</v>
      </c>
      <c r="I1876" s="122" t="n">
        <v>550832.87</v>
      </c>
      <c r="J1876" s="122" t="n">
        <v>36.7405524</v>
      </c>
    </row>
    <row r="1877" customFormat="false" ht="12.8" hidden="false" customHeight="false" outlineLevel="0" collapsed="false">
      <c r="A1877" s="123"/>
      <c r="B1877" s="123"/>
      <c r="C1877" s="123"/>
      <c r="D1877" s="123"/>
      <c r="E1877" s="123" t="s">
        <v>257</v>
      </c>
      <c r="F1877" s="124" t="n">
        <v>0</v>
      </c>
      <c r="G1877" s="123" t="s">
        <v>258</v>
      </c>
      <c r="H1877" s="124" t="n">
        <v>0</v>
      </c>
      <c r="I1877" s="123" t="s">
        <v>259</v>
      </c>
      <c r="J1877" s="124" t="n">
        <v>0</v>
      </c>
    </row>
    <row r="1878" customFormat="false" ht="12.8" hidden="false" customHeight="true" outlineLevel="0" collapsed="false">
      <c r="A1878" s="123"/>
      <c r="B1878" s="123"/>
      <c r="C1878" s="123"/>
      <c r="D1878" s="123"/>
      <c r="E1878" s="123" t="s">
        <v>260</v>
      </c>
      <c r="F1878" s="124" t="n">
        <v>8.33</v>
      </c>
      <c r="G1878" s="123"/>
      <c r="H1878" s="125" t="s">
        <v>261</v>
      </c>
      <c r="I1878" s="125"/>
      <c r="J1878" s="124" t="n">
        <v>45.07</v>
      </c>
    </row>
    <row r="1879" customFormat="false" ht="12.8" hidden="false" customHeight="false" outlineLevel="0" collapsed="false">
      <c r="A1879" s="128"/>
      <c r="B1879" s="128"/>
      <c r="C1879" s="128"/>
      <c r="D1879" s="128"/>
      <c r="E1879" s="128"/>
      <c r="F1879" s="128"/>
      <c r="G1879" s="128"/>
      <c r="H1879" s="128"/>
      <c r="I1879" s="128"/>
      <c r="J1879" s="128"/>
    </row>
    <row r="1880" customFormat="false" ht="14.15" hidden="false" customHeight="true" outlineLevel="0" collapsed="false">
      <c r="A1880" s="109"/>
      <c r="B1880" s="110" t="s">
        <v>231</v>
      </c>
      <c r="C1880" s="109" t="s">
        <v>232</v>
      </c>
      <c r="D1880" s="109" t="s">
        <v>233</v>
      </c>
      <c r="E1880" s="109" t="s">
        <v>234</v>
      </c>
      <c r="F1880" s="109"/>
      <c r="G1880" s="111" t="s">
        <v>235</v>
      </c>
      <c r="H1880" s="110" t="s">
        <v>236</v>
      </c>
      <c r="I1880" s="110" t="s">
        <v>237</v>
      </c>
      <c r="J1880" s="110" t="s">
        <v>238</v>
      </c>
    </row>
    <row r="1881" customFormat="false" ht="46.25" hidden="false" customHeight="true" outlineLevel="0" collapsed="false">
      <c r="A1881" s="79" t="s">
        <v>239</v>
      </c>
      <c r="B1881" s="81" t="s">
        <v>993</v>
      </c>
      <c r="C1881" s="79" t="s">
        <v>67</v>
      </c>
      <c r="D1881" s="79" t="s">
        <v>994</v>
      </c>
      <c r="E1881" s="79" t="s">
        <v>627</v>
      </c>
      <c r="F1881" s="79"/>
      <c r="G1881" s="80" t="s">
        <v>245</v>
      </c>
      <c r="H1881" s="112" t="n">
        <v>1</v>
      </c>
      <c r="I1881" s="82" t="n">
        <v>55.67</v>
      </c>
      <c r="J1881" s="82" t="n">
        <v>55.67</v>
      </c>
    </row>
    <row r="1882" customFormat="false" ht="12.8" hidden="false" customHeight="true" outlineLevel="0" collapsed="false">
      <c r="A1882" s="118" t="s">
        <v>248</v>
      </c>
      <c r="B1882" s="119" t="s">
        <v>673</v>
      </c>
      <c r="C1882" s="118" t="s">
        <v>67</v>
      </c>
      <c r="D1882" s="118" t="s">
        <v>674</v>
      </c>
      <c r="E1882" s="118" t="s">
        <v>251</v>
      </c>
      <c r="F1882" s="118"/>
      <c r="G1882" s="120" t="s">
        <v>675</v>
      </c>
      <c r="H1882" s="121" t="n">
        <v>9.55</v>
      </c>
      <c r="I1882" s="122" t="n">
        <v>5.83</v>
      </c>
      <c r="J1882" s="122" t="n">
        <v>55.6765</v>
      </c>
    </row>
    <row r="1883" customFormat="false" ht="12.8" hidden="false" customHeight="false" outlineLevel="0" collapsed="false">
      <c r="A1883" s="123"/>
      <c r="B1883" s="123"/>
      <c r="C1883" s="123"/>
      <c r="D1883" s="123"/>
      <c r="E1883" s="123" t="s">
        <v>257</v>
      </c>
      <c r="F1883" s="124" t="n">
        <v>0</v>
      </c>
      <c r="G1883" s="123" t="s">
        <v>258</v>
      </c>
      <c r="H1883" s="124" t="n">
        <v>0</v>
      </c>
      <c r="I1883" s="123" t="s">
        <v>259</v>
      </c>
      <c r="J1883" s="124" t="n">
        <v>0</v>
      </c>
    </row>
    <row r="1884" customFormat="false" ht="12.8" hidden="false" customHeight="true" outlineLevel="0" collapsed="false">
      <c r="A1884" s="123"/>
      <c r="B1884" s="123"/>
      <c r="C1884" s="123"/>
      <c r="D1884" s="123"/>
      <c r="E1884" s="123" t="s">
        <v>260</v>
      </c>
      <c r="F1884" s="124" t="n">
        <v>12.63</v>
      </c>
      <c r="G1884" s="123"/>
      <c r="H1884" s="125" t="s">
        <v>261</v>
      </c>
      <c r="I1884" s="125"/>
      <c r="J1884" s="124" t="n">
        <v>68.3</v>
      </c>
    </row>
    <row r="1885" customFormat="false" ht="12.8" hidden="false" customHeight="false" outlineLevel="0" collapsed="false">
      <c r="A1885" s="128"/>
      <c r="B1885" s="128"/>
      <c r="C1885" s="128"/>
      <c r="D1885" s="128"/>
      <c r="E1885" s="128"/>
      <c r="F1885" s="128"/>
      <c r="G1885" s="128"/>
      <c r="H1885" s="128"/>
      <c r="I1885" s="128"/>
      <c r="J1885" s="128"/>
    </row>
    <row r="1886" customFormat="false" ht="14.15" hidden="false" customHeight="true" outlineLevel="0" collapsed="false">
      <c r="A1886" s="109"/>
      <c r="B1886" s="110" t="s">
        <v>231</v>
      </c>
      <c r="C1886" s="109" t="s">
        <v>232</v>
      </c>
      <c r="D1886" s="109" t="s">
        <v>233</v>
      </c>
      <c r="E1886" s="109" t="s">
        <v>234</v>
      </c>
      <c r="F1886" s="109"/>
      <c r="G1886" s="111" t="s">
        <v>235</v>
      </c>
      <c r="H1886" s="110" t="s">
        <v>236</v>
      </c>
      <c r="I1886" s="110" t="s">
        <v>237</v>
      </c>
      <c r="J1886" s="110" t="s">
        <v>238</v>
      </c>
    </row>
    <row r="1887" customFormat="false" ht="23.85" hidden="false" customHeight="true" outlineLevel="0" collapsed="false">
      <c r="A1887" s="79" t="s">
        <v>239</v>
      </c>
      <c r="B1887" s="81" t="s">
        <v>242</v>
      </c>
      <c r="C1887" s="79" t="s">
        <v>67</v>
      </c>
      <c r="D1887" s="79" t="s">
        <v>243</v>
      </c>
      <c r="E1887" s="79" t="s">
        <v>244</v>
      </c>
      <c r="F1887" s="79"/>
      <c r="G1887" s="80" t="s">
        <v>245</v>
      </c>
      <c r="H1887" s="112" t="n">
        <v>1</v>
      </c>
      <c r="I1887" s="82" t="n">
        <v>23.65</v>
      </c>
      <c r="J1887" s="82" t="n">
        <v>23.65</v>
      </c>
    </row>
    <row r="1888" customFormat="false" ht="23.85" hidden="false" customHeight="true" outlineLevel="0" collapsed="false">
      <c r="A1888" s="113" t="s">
        <v>241</v>
      </c>
      <c r="B1888" s="114" t="s">
        <v>846</v>
      </c>
      <c r="C1888" s="113" t="s">
        <v>67</v>
      </c>
      <c r="D1888" s="113" t="s">
        <v>847</v>
      </c>
      <c r="E1888" s="113" t="s">
        <v>244</v>
      </c>
      <c r="F1888" s="113"/>
      <c r="G1888" s="115" t="s">
        <v>245</v>
      </c>
      <c r="H1888" s="116" t="n">
        <v>1</v>
      </c>
      <c r="I1888" s="117" t="n">
        <v>0.35</v>
      </c>
      <c r="J1888" s="117" t="n">
        <v>0.35</v>
      </c>
    </row>
    <row r="1889" customFormat="false" ht="23.85" hidden="false" customHeight="false" outlineLevel="0" collapsed="false">
      <c r="A1889" s="118" t="s">
        <v>248</v>
      </c>
      <c r="B1889" s="119" t="s">
        <v>580</v>
      </c>
      <c r="C1889" s="118" t="s">
        <v>67</v>
      </c>
      <c r="D1889" s="118" t="s">
        <v>581</v>
      </c>
      <c r="E1889" s="118" t="n">
        <v>0</v>
      </c>
      <c r="F1889" s="118"/>
      <c r="G1889" s="120" t="s">
        <v>245</v>
      </c>
      <c r="H1889" s="121" t="n">
        <v>1</v>
      </c>
      <c r="I1889" s="122" t="n">
        <v>1.82</v>
      </c>
      <c r="J1889" s="122" t="n">
        <v>1.82</v>
      </c>
    </row>
    <row r="1890" customFormat="false" ht="23.85" hidden="false" customHeight="false" outlineLevel="0" collapsed="false">
      <c r="A1890" s="118" t="s">
        <v>248</v>
      </c>
      <c r="B1890" s="119" t="s">
        <v>573</v>
      </c>
      <c r="C1890" s="118" t="s">
        <v>67</v>
      </c>
      <c r="D1890" s="118" t="s">
        <v>574</v>
      </c>
      <c r="E1890" s="118" t="n">
        <v>0</v>
      </c>
      <c r="F1890" s="118"/>
      <c r="G1890" s="120" t="s">
        <v>245</v>
      </c>
      <c r="H1890" s="121" t="n">
        <v>1</v>
      </c>
      <c r="I1890" s="122" t="n">
        <v>0.78</v>
      </c>
      <c r="J1890" s="122" t="n">
        <v>0.78</v>
      </c>
    </row>
    <row r="1891" customFormat="false" ht="23.85" hidden="false" customHeight="false" outlineLevel="0" collapsed="false">
      <c r="A1891" s="118" t="s">
        <v>248</v>
      </c>
      <c r="B1891" s="119" t="s">
        <v>997</v>
      </c>
      <c r="C1891" s="118" t="s">
        <v>67</v>
      </c>
      <c r="D1891" s="118" t="s">
        <v>998</v>
      </c>
      <c r="E1891" s="118" t="n">
        <v>0</v>
      </c>
      <c r="F1891" s="118"/>
      <c r="G1891" s="120" t="s">
        <v>245</v>
      </c>
      <c r="H1891" s="121" t="n">
        <v>1</v>
      </c>
      <c r="I1891" s="122" t="n">
        <v>1.75</v>
      </c>
      <c r="J1891" s="122" t="n">
        <v>1.75</v>
      </c>
    </row>
    <row r="1892" customFormat="false" ht="23.85" hidden="false" customHeight="false" outlineLevel="0" collapsed="false">
      <c r="A1892" s="118" t="s">
        <v>248</v>
      </c>
      <c r="B1892" s="119" t="s">
        <v>567</v>
      </c>
      <c r="C1892" s="118" t="s">
        <v>67</v>
      </c>
      <c r="D1892" s="118" t="s">
        <v>568</v>
      </c>
      <c r="E1892" s="118" t="n">
        <v>0</v>
      </c>
      <c r="F1892" s="118"/>
      <c r="G1892" s="120" t="s">
        <v>245</v>
      </c>
      <c r="H1892" s="121" t="n">
        <v>1</v>
      </c>
      <c r="I1892" s="122" t="n">
        <v>0.01</v>
      </c>
      <c r="J1892" s="122" t="n">
        <v>0.01</v>
      </c>
    </row>
    <row r="1893" customFormat="false" ht="23.85" hidden="false" customHeight="false" outlineLevel="0" collapsed="false">
      <c r="A1893" s="118" t="s">
        <v>248</v>
      </c>
      <c r="B1893" s="119" t="s">
        <v>569</v>
      </c>
      <c r="C1893" s="118" t="s">
        <v>67</v>
      </c>
      <c r="D1893" s="118" t="s">
        <v>570</v>
      </c>
      <c r="E1893" s="118" t="n">
        <v>0</v>
      </c>
      <c r="F1893" s="118"/>
      <c r="G1893" s="120" t="s">
        <v>245</v>
      </c>
      <c r="H1893" s="121" t="n">
        <v>1</v>
      </c>
      <c r="I1893" s="122" t="n">
        <v>1.56</v>
      </c>
      <c r="J1893" s="122" t="n">
        <v>1.56</v>
      </c>
    </row>
    <row r="1894" customFormat="false" ht="12.8" hidden="false" customHeight="true" outlineLevel="0" collapsed="false">
      <c r="A1894" s="118" t="s">
        <v>248</v>
      </c>
      <c r="B1894" s="119" t="s">
        <v>848</v>
      </c>
      <c r="C1894" s="118" t="s">
        <v>67</v>
      </c>
      <c r="D1894" s="118" t="s">
        <v>849</v>
      </c>
      <c r="E1894" s="118" t="s">
        <v>579</v>
      </c>
      <c r="F1894" s="118"/>
      <c r="G1894" s="120" t="s">
        <v>245</v>
      </c>
      <c r="H1894" s="121" t="n">
        <v>1</v>
      </c>
      <c r="I1894" s="122" t="n">
        <v>16.8</v>
      </c>
      <c r="J1894" s="122" t="n">
        <v>16.8</v>
      </c>
    </row>
    <row r="1895" customFormat="false" ht="23.85" hidden="false" customHeight="false" outlineLevel="0" collapsed="false">
      <c r="A1895" s="118" t="s">
        <v>248</v>
      </c>
      <c r="B1895" s="119" t="s">
        <v>999</v>
      </c>
      <c r="C1895" s="118" t="s">
        <v>67</v>
      </c>
      <c r="D1895" s="118" t="s">
        <v>1000</v>
      </c>
      <c r="E1895" s="118" t="n">
        <v>0</v>
      </c>
      <c r="F1895" s="118"/>
      <c r="G1895" s="120" t="s">
        <v>245</v>
      </c>
      <c r="H1895" s="121" t="n">
        <v>1</v>
      </c>
      <c r="I1895" s="122" t="n">
        <v>0.58</v>
      </c>
      <c r="J1895" s="122" t="n">
        <v>0.58</v>
      </c>
    </row>
    <row r="1896" customFormat="false" ht="12.8" hidden="false" customHeight="false" outlineLevel="0" collapsed="false">
      <c r="A1896" s="123"/>
      <c r="B1896" s="123"/>
      <c r="C1896" s="123"/>
      <c r="D1896" s="123"/>
      <c r="E1896" s="123" t="s">
        <v>257</v>
      </c>
      <c r="F1896" s="124" t="n">
        <v>17.15</v>
      </c>
      <c r="G1896" s="123" t="s">
        <v>258</v>
      </c>
      <c r="H1896" s="124" t="n">
        <v>0</v>
      </c>
      <c r="I1896" s="123" t="s">
        <v>259</v>
      </c>
      <c r="J1896" s="124" t="n">
        <v>17.15</v>
      </c>
    </row>
    <row r="1897" customFormat="false" ht="12.8" hidden="false" customHeight="true" outlineLevel="0" collapsed="false">
      <c r="A1897" s="123"/>
      <c r="B1897" s="123"/>
      <c r="C1897" s="123"/>
      <c r="D1897" s="123"/>
      <c r="E1897" s="123" t="s">
        <v>260</v>
      </c>
      <c r="F1897" s="124" t="n">
        <v>5.36</v>
      </c>
      <c r="G1897" s="123"/>
      <c r="H1897" s="125" t="s">
        <v>261</v>
      </c>
      <c r="I1897" s="125"/>
      <c r="J1897" s="124" t="n">
        <v>29.01</v>
      </c>
    </row>
    <row r="1898" customFormat="false" ht="12.8" hidden="false" customHeight="false" outlineLevel="0" collapsed="false">
      <c r="A1898" s="128"/>
      <c r="B1898" s="128"/>
      <c r="C1898" s="128"/>
      <c r="D1898" s="128"/>
      <c r="E1898" s="128"/>
      <c r="F1898" s="128"/>
      <c r="G1898" s="128"/>
      <c r="H1898" s="128"/>
      <c r="I1898" s="128"/>
      <c r="J1898" s="128"/>
    </row>
    <row r="1899" customFormat="false" ht="14.15" hidden="false" customHeight="true" outlineLevel="0" collapsed="false">
      <c r="A1899" s="109"/>
      <c r="B1899" s="110" t="s">
        <v>231</v>
      </c>
      <c r="C1899" s="109" t="s">
        <v>232</v>
      </c>
      <c r="D1899" s="109" t="s">
        <v>233</v>
      </c>
      <c r="E1899" s="109" t="s">
        <v>234</v>
      </c>
      <c r="F1899" s="109"/>
      <c r="G1899" s="111" t="s">
        <v>235</v>
      </c>
      <c r="H1899" s="110" t="s">
        <v>236</v>
      </c>
      <c r="I1899" s="110" t="s">
        <v>237</v>
      </c>
      <c r="J1899" s="110" t="s">
        <v>238</v>
      </c>
    </row>
    <row r="1900" customFormat="false" ht="23.85" hidden="false" customHeight="true" outlineLevel="0" collapsed="false">
      <c r="A1900" s="79" t="s">
        <v>239</v>
      </c>
      <c r="B1900" s="81" t="s">
        <v>866</v>
      </c>
      <c r="C1900" s="79" t="s">
        <v>62</v>
      </c>
      <c r="D1900" s="79" t="s">
        <v>867</v>
      </c>
      <c r="E1900" s="79" t="s">
        <v>279</v>
      </c>
      <c r="F1900" s="79"/>
      <c r="G1900" s="80" t="s">
        <v>256</v>
      </c>
      <c r="H1900" s="112" t="n">
        <v>1</v>
      </c>
      <c r="I1900" s="82" t="n">
        <v>104.91</v>
      </c>
      <c r="J1900" s="82" t="n">
        <v>104.91</v>
      </c>
    </row>
    <row r="1901" customFormat="false" ht="23.85" hidden="false" customHeight="true" outlineLevel="0" collapsed="false">
      <c r="A1901" s="113" t="s">
        <v>241</v>
      </c>
      <c r="B1901" s="114" t="s">
        <v>773</v>
      </c>
      <c r="C1901" s="113" t="s">
        <v>67</v>
      </c>
      <c r="D1901" s="113" t="s">
        <v>774</v>
      </c>
      <c r="E1901" s="113" t="s">
        <v>244</v>
      </c>
      <c r="F1901" s="113"/>
      <c r="G1901" s="115" t="s">
        <v>245</v>
      </c>
      <c r="H1901" s="116" t="n">
        <v>0.7455</v>
      </c>
      <c r="I1901" s="117" t="n">
        <v>29.84</v>
      </c>
      <c r="J1901" s="117" t="n">
        <v>22.24</v>
      </c>
    </row>
    <row r="1902" customFormat="false" ht="23.85" hidden="false" customHeight="true" outlineLevel="0" collapsed="false">
      <c r="A1902" s="113" t="s">
        <v>241</v>
      </c>
      <c r="B1902" s="114" t="s">
        <v>242</v>
      </c>
      <c r="C1902" s="113" t="s">
        <v>67</v>
      </c>
      <c r="D1902" s="113" t="s">
        <v>243</v>
      </c>
      <c r="E1902" s="113" t="s">
        <v>244</v>
      </c>
      <c r="F1902" s="113"/>
      <c r="G1902" s="115" t="s">
        <v>245</v>
      </c>
      <c r="H1902" s="116" t="n">
        <v>0.7455</v>
      </c>
      <c r="I1902" s="117" t="n">
        <v>23.65</v>
      </c>
      <c r="J1902" s="117" t="n">
        <v>17.63</v>
      </c>
    </row>
    <row r="1903" customFormat="false" ht="12.8" hidden="false" customHeight="true" outlineLevel="0" collapsed="false">
      <c r="A1903" s="118" t="s">
        <v>248</v>
      </c>
      <c r="B1903" s="119" t="s">
        <v>1001</v>
      </c>
      <c r="C1903" s="118" t="s">
        <v>295</v>
      </c>
      <c r="D1903" s="118" t="s">
        <v>1002</v>
      </c>
      <c r="E1903" s="118" t="s">
        <v>297</v>
      </c>
      <c r="F1903" s="118"/>
      <c r="G1903" s="120" t="s">
        <v>245</v>
      </c>
      <c r="H1903" s="121" t="n">
        <v>0.7455</v>
      </c>
      <c r="I1903" s="122" t="n">
        <v>0.3262</v>
      </c>
      <c r="J1903" s="122" t="n">
        <v>0.2431821</v>
      </c>
    </row>
    <row r="1904" customFormat="false" ht="12.8" hidden="false" customHeight="true" outlineLevel="0" collapsed="false">
      <c r="A1904" s="118" t="s">
        <v>248</v>
      </c>
      <c r="B1904" s="119" t="s">
        <v>1003</v>
      </c>
      <c r="C1904" s="118" t="s">
        <v>295</v>
      </c>
      <c r="D1904" s="118" t="s">
        <v>1004</v>
      </c>
      <c r="E1904" s="118" t="s">
        <v>251</v>
      </c>
      <c r="F1904" s="118"/>
      <c r="G1904" s="120" t="s">
        <v>464</v>
      </c>
      <c r="H1904" s="121" t="n">
        <v>1</v>
      </c>
      <c r="I1904" s="122" t="n">
        <v>30.7951</v>
      </c>
      <c r="J1904" s="122" t="n">
        <v>30.7951</v>
      </c>
    </row>
    <row r="1905" customFormat="false" ht="12.8" hidden="false" customHeight="true" outlineLevel="0" collapsed="false">
      <c r="A1905" s="118" t="s">
        <v>248</v>
      </c>
      <c r="B1905" s="119" t="s">
        <v>766</v>
      </c>
      <c r="C1905" s="118" t="s">
        <v>295</v>
      </c>
      <c r="D1905" s="118" t="s">
        <v>767</v>
      </c>
      <c r="E1905" s="118" t="s">
        <v>297</v>
      </c>
      <c r="F1905" s="118"/>
      <c r="G1905" s="120" t="s">
        <v>245</v>
      </c>
      <c r="H1905" s="121" t="n">
        <v>0.7455</v>
      </c>
      <c r="I1905" s="122" t="n">
        <v>45.6299</v>
      </c>
      <c r="J1905" s="122" t="n">
        <v>34.0170905</v>
      </c>
    </row>
    <row r="1906" customFormat="false" ht="12.8" hidden="false" customHeight="false" outlineLevel="0" collapsed="false">
      <c r="A1906" s="123"/>
      <c r="B1906" s="123"/>
      <c r="C1906" s="123"/>
      <c r="D1906" s="123"/>
      <c r="E1906" s="123" t="s">
        <v>257</v>
      </c>
      <c r="F1906" s="124" t="n">
        <v>29.14</v>
      </c>
      <c r="G1906" s="123" t="s">
        <v>258</v>
      </c>
      <c r="H1906" s="124" t="n">
        <v>0</v>
      </c>
      <c r="I1906" s="123" t="s">
        <v>259</v>
      </c>
      <c r="J1906" s="124" t="n">
        <v>29.14</v>
      </c>
    </row>
    <row r="1907" customFormat="false" ht="12.8" hidden="false" customHeight="true" outlineLevel="0" collapsed="false">
      <c r="A1907" s="123"/>
      <c r="B1907" s="123"/>
      <c r="C1907" s="123"/>
      <c r="D1907" s="123"/>
      <c r="E1907" s="123" t="s">
        <v>260</v>
      </c>
      <c r="F1907" s="124" t="n">
        <v>23.79</v>
      </c>
      <c r="G1907" s="123"/>
      <c r="H1907" s="125" t="s">
        <v>261</v>
      </c>
      <c r="I1907" s="125"/>
      <c r="J1907" s="124" t="n">
        <v>128.7</v>
      </c>
    </row>
    <row r="1908" customFormat="false" ht="12.8" hidden="false" customHeight="true" outlineLevel="0" collapsed="false">
      <c r="A1908" s="126" t="s">
        <v>262</v>
      </c>
      <c r="B1908" s="126"/>
      <c r="C1908" s="126"/>
      <c r="D1908" s="126"/>
      <c r="E1908" s="126"/>
      <c r="F1908" s="126"/>
      <c r="G1908" s="126"/>
      <c r="H1908" s="126"/>
      <c r="I1908" s="126"/>
      <c r="J1908" s="126"/>
    </row>
    <row r="1909" customFormat="false" ht="57.45" hidden="false" customHeight="true" outlineLevel="0" collapsed="false">
      <c r="A1909" s="127" t="s">
        <v>1005</v>
      </c>
      <c r="B1909" s="127"/>
      <c r="C1909" s="127"/>
      <c r="D1909" s="127"/>
      <c r="E1909" s="127"/>
      <c r="F1909" s="127"/>
      <c r="G1909" s="127"/>
      <c r="H1909" s="127"/>
      <c r="I1909" s="127"/>
      <c r="J1909" s="127"/>
    </row>
    <row r="1910" customFormat="false" ht="12.8" hidden="false" customHeight="false" outlineLevel="0" collapsed="false">
      <c r="A1910" s="128"/>
      <c r="B1910" s="128"/>
      <c r="C1910" s="128"/>
      <c r="D1910" s="128"/>
      <c r="E1910" s="128"/>
      <c r="F1910" s="128"/>
      <c r="G1910" s="128"/>
      <c r="H1910" s="128"/>
      <c r="I1910" s="128"/>
      <c r="J1910" s="128"/>
    </row>
    <row r="1911" customFormat="false" ht="14.15" hidden="false" customHeight="true" outlineLevel="0" collapsed="false">
      <c r="A1911" s="109"/>
      <c r="B1911" s="110" t="s">
        <v>231</v>
      </c>
      <c r="C1911" s="109" t="s">
        <v>232</v>
      </c>
      <c r="D1911" s="109" t="s">
        <v>233</v>
      </c>
      <c r="E1911" s="109" t="s">
        <v>234</v>
      </c>
      <c r="F1911" s="109"/>
      <c r="G1911" s="111" t="s">
        <v>235</v>
      </c>
      <c r="H1911" s="110" t="s">
        <v>236</v>
      </c>
      <c r="I1911" s="110" t="s">
        <v>237</v>
      </c>
      <c r="J1911" s="110" t="s">
        <v>238</v>
      </c>
    </row>
    <row r="1912" customFormat="false" ht="23.85" hidden="false" customHeight="true" outlineLevel="0" collapsed="false">
      <c r="A1912" s="79" t="s">
        <v>239</v>
      </c>
      <c r="B1912" s="81" t="s">
        <v>773</v>
      </c>
      <c r="C1912" s="79" t="s">
        <v>67</v>
      </c>
      <c r="D1912" s="79" t="s">
        <v>774</v>
      </c>
      <c r="E1912" s="79" t="s">
        <v>244</v>
      </c>
      <c r="F1912" s="79"/>
      <c r="G1912" s="80" t="s">
        <v>245</v>
      </c>
      <c r="H1912" s="112" t="n">
        <v>1</v>
      </c>
      <c r="I1912" s="82" t="n">
        <v>29.84</v>
      </c>
      <c r="J1912" s="82" t="n">
        <v>29.84</v>
      </c>
    </row>
    <row r="1913" customFormat="false" ht="23.85" hidden="false" customHeight="true" outlineLevel="0" collapsed="false">
      <c r="A1913" s="113" t="s">
        <v>241</v>
      </c>
      <c r="B1913" s="114" t="s">
        <v>850</v>
      </c>
      <c r="C1913" s="113" t="s">
        <v>67</v>
      </c>
      <c r="D1913" s="113" t="s">
        <v>851</v>
      </c>
      <c r="E1913" s="113" t="s">
        <v>244</v>
      </c>
      <c r="F1913" s="113"/>
      <c r="G1913" s="115" t="s">
        <v>245</v>
      </c>
      <c r="H1913" s="116" t="n">
        <v>1</v>
      </c>
      <c r="I1913" s="117" t="n">
        <v>0.25</v>
      </c>
      <c r="J1913" s="117" t="n">
        <v>0.25</v>
      </c>
    </row>
    <row r="1914" customFormat="false" ht="12.8" hidden="false" customHeight="true" outlineLevel="0" collapsed="false">
      <c r="A1914" s="118" t="s">
        <v>248</v>
      </c>
      <c r="B1914" s="119" t="s">
        <v>852</v>
      </c>
      <c r="C1914" s="118" t="s">
        <v>67</v>
      </c>
      <c r="D1914" s="118" t="s">
        <v>853</v>
      </c>
      <c r="E1914" s="118" t="s">
        <v>579</v>
      </c>
      <c r="F1914" s="118"/>
      <c r="G1914" s="120" t="s">
        <v>245</v>
      </c>
      <c r="H1914" s="121" t="n">
        <v>1</v>
      </c>
      <c r="I1914" s="122" t="n">
        <v>21.7</v>
      </c>
      <c r="J1914" s="122" t="n">
        <v>21.7</v>
      </c>
    </row>
    <row r="1915" customFormat="false" ht="23.85" hidden="false" customHeight="false" outlineLevel="0" collapsed="false">
      <c r="A1915" s="118" t="s">
        <v>248</v>
      </c>
      <c r="B1915" s="119" t="s">
        <v>580</v>
      </c>
      <c r="C1915" s="118" t="s">
        <v>67</v>
      </c>
      <c r="D1915" s="118" t="s">
        <v>581</v>
      </c>
      <c r="E1915" s="118" t="n">
        <v>0</v>
      </c>
      <c r="F1915" s="118"/>
      <c r="G1915" s="120" t="s">
        <v>245</v>
      </c>
      <c r="H1915" s="121" t="n">
        <v>1</v>
      </c>
      <c r="I1915" s="122" t="n">
        <v>1.82</v>
      </c>
      <c r="J1915" s="122" t="n">
        <v>1.82</v>
      </c>
    </row>
    <row r="1916" customFormat="false" ht="23.85" hidden="false" customHeight="false" outlineLevel="0" collapsed="false">
      <c r="A1916" s="118" t="s">
        <v>248</v>
      </c>
      <c r="B1916" s="119" t="s">
        <v>573</v>
      </c>
      <c r="C1916" s="118" t="s">
        <v>67</v>
      </c>
      <c r="D1916" s="118" t="s">
        <v>574</v>
      </c>
      <c r="E1916" s="118" t="n">
        <v>0</v>
      </c>
      <c r="F1916" s="118"/>
      <c r="G1916" s="120" t="s">
        <v>245</v>
      </c>
      <c r="H1916" s="121" t="n">
        <v>1</v>
      </c>
      <c r="I1916" s="122" t="n">
        <v>0.78</v>
      </c>
      <c r="J1916" s="122" t="n">
        <v>0.78</v>
      </c>
    </row>
    <row r="1917" customFormat="false" ht="23.85" hidden="false" customHeight="false" outlineLevel="0" collapsed="false">
      <c r="A1917" s="118" t="s">
        <v>248</v>
      </c>
      <c r="B1917" s="119" t="s">
        <v>1006</v>
      </c>
      <c r="C1917" s="118" t="s">
        <v>67</v>
      </c>
      <c r="D1917" s="118" t="s">
        <v>1007</v>
      </c>
      <c r="E1917" s="118" t="n">
        <v>0</v>
      </c>
      <c r="F1917" s="118"/>
      <c r="G1917" s="120" t="s">
        <v>245</v>
      </c>
      <c r="H1917" s="121" t="n">
        <v>1</v>
      </c>
      <c r="I1917" s="122" t="n">
        <v>1.16</v>
      </c>
      <c r="J1917" s="122" t="n">
        <v>1.16</v>
      </c>
    </row>
    <row r="1918" customFormat="false" ht="23.85" hidden="false" customHeight="false" outlineLevel="0" collapsed="false">
      <c r="A1918" s="118" t="s">
        <v>248</v>
      </c>
      <c r="B1918" s="119" t="s">
        <v>1008</v>
      </c>
      <c r="C1918" s="118" t="s">
        <v>67</v>
      </c>
      <c r="D1918" s="118" t="s">
        <v>1009</v>
      </c>
      <c r="E1918" s="118" t="n">
        <v>0</v>
      </c>
      <c r="F1918" s="118"/>
      <c r="G1918" s="120" t="s">
        <v>245</v>
      </c>
      <c r="H1918" s="121" t="n">
        <v>1</v>
      </c>
      <c r="I1918" s="122" t="n">
        <v>2.56</v>
      </c>
      <c r="J1918" s="122" t="n">
        <v>2.56</v>
      </c>
    </row>
    <row r="1919" customFormat="false" ht="23.85" hidden="false" customHeight="false" outlineLevel="0" collapsed="false">
      <c r="A1919" s="118" t="s">
        <v>248</v>
      </c>
      <c r="B1919" s="119" t="s">
        <v>569</v>
      </c>
      <c r="C1919" s="118" t="s">
        <v>67</v>
      </c>
      <c r="D1919" s="118" t="s">
        <v>570</v>
      </c>
      <c r="E1919" s="118" t="n">
        <v>0</v>
      </c>
      <c r="F1919" s="118"/>
      <c r="G1919" s="120" t="s">
        <v>245</v>
      </c>
      <c r="H1919" s="121" t="n">
        <v>1</v>
      </c>
      <c r="I1919" s="122" t="n">
        <v>1.56</v>
      </c>
      <c r="J1919" s="122" t="n">
        <v>1.56</v>
      </c>
    </row>
    <row r="1920" customFormat="false" ht="23.85" hidden="false" customHeight="false" outlineLevel="0" collapsed="false">
      <c r="A1920" s="118" t="s">
        <v>248</v>
      </c>
      <c r="B1920" s="119" t="s">
        <v>567</v>
      </c>
      <c r="C1920" s="118" t="s">
        <v>67</v>
      </c>
      <c r="D1920" s="118" t="s">
        <v>568</v>
      </c>
      <c r="E1920" s="118" t="n">
        <v>0</v>
      </c>
      <c r="F1920" s="118"/>
      <c r="G1920" s="120" t="s">
        <v>245</v>
      </c>
      <c r="H1920" s="121" t="n">
        <v>1</v>
      </c>
      <c r="I1920" s="122" t="n">
        <v>0.01</v>
      </c>
      <c r="J1920" s="122" t="n">
        <v>0.01</v>
      </c>
    </row>
    <row r="1921" customFormat="false" ht="12.8" hidden="false" customHeight="false" outlineLevel="0" collapsed="false">
      <c r="A1921" s="123"/>
      <c r="B1921" s="123"/>
      <c r="C1921" s="123"/>
      <c r="D1921" s="123"/>
      <c r="E1921" s="123" t="s">
        <v>257</v>
      </c>
      <c r="F1921" s="124" t="n">
        <v>21.95</v>
      </c>
      <c r="G1921" s="123" t="s">
        <v>258</v>
      </c>
      <c r="H1921" s="124" t="n">
        <v>0</v>
      </c>
      <c r="I1921" s="123" t="s">
        <v>259</v>
      </c>
      <c r="J1921" s="124" t="n">
        <v>21.95</v>
      </c>
    </row>
    <row r="1922" customFormat="false" ht="12.8" hidden="false" customHeight="true" outlineLevel="0" collapsed="false">
      <c r="A1922" s="123"/>
      <c r="B1922" s="123"/>
      <c r="C1922" s="123"/>
      <c r="D1922" s="123"/>
      <c r="E1922" s="123" t="s">
        <v>260</v>
      </c>
      <c r="F1922" s="124" t="n">
        <v>6.77</v>
      </c>
      <c r="G1922" s="123"/>
      <c r="H1922" s="125" t="s">
        <v>261</v>
      </c>
      <c r="I1922" s="125"/>
      <c r="J1922" s="124" t="n">
        <v>36.61</v>
      </c>
    </row>
    <row r="1923" customFormat="false" ht="12.8" hidden="false" customHeight="false" outlineLevel="0" collapsed="false">
      <c r="A1923" s="128"/>
      <c r="B1923" s="128"/>
      <c r="C1923" s="128"/>
      <c r="D1923" s="128"/>
      <c r="E1923" s="128"/>
      <c r="F1923" s="128"/>
      <c r="G1923" s="128"/>
      <c r="H1923" s="128"/>
      <c r="I1923" s="128"/>
      <c r="J1923" s="128"/>
    </row>
    <row r="1924" customFormat="false" ht="14.15" hidden="false" customHeight="true" outlineLevel="0" collapsed="false">
      <c r="A1924" s="109"/>
      <c r="B1924" s="110" t="s">
        <v>231</v>
      </c>
      <c r="C1924" s="109" t="s">
        <v>232</v>
      </c>
      <c r="D1924" s="109" t="s">
        <v>233</v>
      </c>
      <c r="E1924" s="109" t="s">
        <v>234</v>
      </c>
      <c r="F1924" s="109"/>
      <c r="G1924" s="111" t="s">
        <v>235</v>
      </c>
      <c r="H1924" s="110" t="s">
        <v>236</v>
      </c>
      <c r="I1924" s="110" t="s">
        <v>237</v>
      </c>
      <c r="J1924" s="110" t="s">
        <v>238</v>
      </c>
    </row>
    <row r="1925" customFormat="false" ht="23.85" hidden="false" customHeight="true" outlineLevel="0" collapsed="false">
      <c r="A1925" s="79" t="s">
        <v>239</v>
      </c>
      <c r="B1925" s="81" t="s">
        <v>545</v>
      </c>
      <c r="C1925" s="79" t="s">
        <v>67</v>
      </c>
      <c r="D1925" s="79" t="s">
        <v>546</v>
      </c>
      <c r="E1925" s="79" t="s">
        <v>244</v>
      </c>
      <c r="F1925" s="79"/>
      <c r="G1925" s="80" t="s">
        <v>224</v>
      </c>
      <c r="H1925" s="112" t="n">
        <v>1</v>
      </c>
      <c r="I1925" s="82" t="n">
        <v>6795.76</v>
      </c>
      <c r="J1925" s="82" t="n">
        <v>6795.76</v>
      </c>
    </row>
    <row r="1926" customFormat="false" ht="23.85" hidden="false" customHeight="false" outlineLevel="0" collapsed="false">
      <c r="A1926" s="118" t="s">
        <v>248</v>
      </c>
      <c r="B1926" s="119" t="s">
        <v>615</v>
      </c>
      <c r="C1926" s="118" t="s">
        <v>67</v>
      </c>
      <c r="D1926" s="118" t="s">
        <v>616</v>
      </c>
      <c r="E1926" s="118" t="n">
        <v>0</v>
      </c>
      <c r="F1926" s="118"/>
      <c r="G1926" s="120" t="s">
        <v>224</v>
      </c>
      <c r="H1926" s="121" t="n">
        <v>1</v>
      </c>
      <c r="I1926" s="122" t="n">
        <v>298.75</v>
      </c>
      <c r="J1926" s="122" t="n">
        <v>298.75</v>
      </c>
    </row>
    <row r="1927" customFormat="false" ht="23.85" hidden="false" customHeight="false" outlineLevel="0" collapsed="false">
      <c r="A1927" s="118" t="s">
        <v>248</v>
      </c>
      <c r="B1927" s="119" t="s">
        <v>619</v>
      </c>
      <c r="C1927" s="118" t="s">
        <v>67</v>
      </c>
      <c r="D1927" s="118" t="s">
        <v>620</v>
      </c>
      <c r="E1927" s="118" t="n">
        <v>0</v>
      </c>
      <c r="F1927" s="118"/>
      <c r="G1927" s="120" t="s">
        <v>224</v>
      </c>
      <c r="H1927" s="121" t="n">
        <v>1</v>
      </c>
      <c r="I1927" s="122" t="n">
        <v>256.71</v>
      </c>
      <c r="J1927" s="122" t="n">
        <v>256.71</v>
      </c>
    </row>
    <row r="1928" customFormat="false" ht="23.85" hidden="false" customHeight="false" outlineLevel="0" collapsed="false">
      <c r="A1928" s="118" t="s">
        <v>248</v>
      </c>
      <c r="B1928" s="119" t="s">
        <v>613</v>
      </c>
      <c r="C1928" s="118" t="s">
        <v>67</v>
      </c>
      <c r="D1928" s="118" t="s">
        <v>614</v>
      </c>
      <c r="E1928" s="118" t="n">
        <v>0</v>
      </c>
      <c r="F1928" s="118"/>
      <c r="G1928" s="120" t="s">
        <v>224</v>
      </c>
      <c r="H1928" s="121" t="n">
        <v>1</v>
      </c>
      <c r="I1928" s="122" t="n">
        <v>140.42</v>
      </c>
      <c r="J1928" s="122" t="n">
        <v>140.42</v>
      </c>
    </row>
    <row r="1929" customFormat="false" ht="23.85" hidden="false" customHeight="false" outlineLevel="0" collapsed="false">
      <c r="A1929" s="118" t="s">
        <v>248</v>
      </c>
      <c r="B1929" s="119" t="s">
        <v>621</v>
      </c>
      <c r="C1929" s="118" t="s">
        <v>67</v>
      </c>
      <c r="D1929" s="118" t="s">
        <v>622</v>
      </c>
      <c r="E1929" s="118" t="n">
        <v>0</v>
      </c>
      <c r="F1929" s="118"/>
      <c r="G1929" s="120" t="s">
        <v>224</v>
      </c>
      <c r="H1929" s="121" t="n">
        <v>1</v>
      </c>
      <c r="I1929" s="122" t="n">
        <v>0.01</v>
      </c>
      <c r="J1929" s="122" t="n">
        <v>0.01</v>
      </c>
    </row>
    <row r="1930" customFormat="false" ht="23.85" hidden="false" customHeight="false" outlineLevel="0" collapsed="false">
      <c r="A1930" s="118" t="s">
        <v>248</v>
      </c>
      <c r="B1930" s="119" t="s">
        <v>617</v>
      </c>
      <c r="C1930" s="118" t="s">
        <v>67</v>
      </c>
      <c r="D1930" s="118" t="s">
        <v>618</v>
      </c>
      <c r="E1930" s="118" t="n">
        <v>0</v>
      </c>
      <c r="F1930" s="118"/>
      <c r="G1930" s="120" t="s">
        <v>224</v>
      </c>
      <c r="H1930" s="121" t="n">
        <v>1</v>
      </c>
      <c r="I1930" s="122" t="n">
        <v>11.47</v>
      </c>
      <c r="J1930" s="122" t="n">
        <v>11.47</v>
      </c>
    </row>
    <row r="1931" customFormat="false" ht="23.85" hidden="false" customHeight="false" outlineLevel="0" collapsed="false">
      <c r="A1931" s="118" t="s">
        <v>248</v>
      </c>
      <c r="B1931" s="119" t="s">
        <v>611</v>
      </c>
      <c r="C1931" s="118" t="s">
        <v>67</v>
      </c>
      <c r="D1931" s="118" t="s">
        <v>612</v>
      </c>
      <c r="E1931" s="118" t="n">
        <v>0</v>
      </c>
      <c r="F1931" s="118"/>
      <c r="G1931" s="120" t="s">
        <v>224</v>
      </c>
      <c r="H1931" s="121" t="n">
        <v>1</v>
      </c>
      <c r="I1931" s="122" t="n">
        <v>128.53</v>
      </c>
      <c r="J1931" s="122" t="n">
        <v>128.53</v>
      </c>
    </row>
    <row r="1932" customFormat="false" ht="12.8" hidden="false" customHeight="true" outlineLevel="0" collapsed="false">
      <c r="A1932" s="118" t="s">
        <v>248</v>
      </c>
      <c r="B1932" s="119" t="s">
        <v>1010</v>
      </c>
      <c r="C1932" s="118" t="s">
        <v>67</v>
      </c>
      <c r="D1932" s="118" t="s">
        <v>1011</v>
      </c>
      <c r="E1932" s="118" t="s">
        <v>579</v>
      </c>
      <c r="F1932" s="118"/>
      <c r="G1932" s="120" t="s">
        <v>224</v>
      </c>
      <c r="H1932" s="121" t="n">
        <v>1</v>
      </c>
      <c r="I1932" s="122" t="n">
        <v>5959.87</v>
      </c>
      <c r="J1932" s="122" t="n">
        <v>5959.87</v>
      </c>
    </row>
    <row r="1933" customFormat="false" ht="12.8" hidden="false" customHeight="false" outlineLevel="0" collapsed="false">
      <c r="A1933" s="123"/>
      <c r="B1933" s="123"/>
      <c r="C1933" s="123"/>
      <c r="D1933" s="123"/>
      <c r="E1933" s="123" t="s">
        <v>257</v>
      </c>
      <c r="F1933" s="124" t="n">
        <v>5959.87</v>
      </c>
      <c r="G1933" s="123" t="s">
        <v>258</v>
      </c>
      <c r="H1933" s="124" t="n">
        <v>0</v>
      </c>
      <c r="I1933" s="123" t="s">
        <v>259</v>
      </c>
      <c r="J1933" s="124" t="n">
        <v>5959.87</v>
      </c>
    </row>
    <row r="1934" customFormat="false" ht="12.8" hidden="false" customHeight="true" outlineLevel="0" collapsed="false">
      <c r="A1934" s="123"/>
      <c r="B1934" s="123"/>
      <c r="C1934" s="123"/>
      <c r="D1934" s="123"/>
      <c r="E1934" s="123" t="s">
        <v>260</v>
      </c>
      <c r="F1934" s="124" t="n">
        <v>1541.28</v>
      </c>
      <c r="G1934" s="123"/>
      <c r="H1934" s="125" t="s">
        <v>261</v>
      </c>
      <c r="I1934" s="125"/>
      <c r="J1934" s="124" t="n">
        <v>8337.04</v>
      </c>
    </row>
    <row r="1935" customFormat="false" ht="12.8" hidden="false" customHeight="false" outlineLevel="0" collapsed="false">
      <c r="A1935" s="128"/>
      <c r="B1935" s="128"/>
      <c r="C1935" s="128"/>
      <c r="D1935" s="128"/>
      <c r="E1935" s="128"/>
      <c r="F1935" s="128"/>
      <c r="G1935" s="128"/>
      <c r="H1935" s="128"/>
      <c r="I1935" s="128"/>
      <c r="J1935" s="128"/>
    </row>
    <row r="1936" customFormat="false" ht="14.15" hidden="false" customHeight="true" outlineLevel="0" collapsed="false">
      <c r="A1936" s="109"/>
      <c r="B1936" s="110" t="s">
        <v>231</v>
      </c>
      <c r="C1936" s="109" t="s">
        <v>232</v>
      </c>
      <c r="D1936" s="109" t="s">
        <v>233</v>
      </c>
      <c r="E1936" s="109" t="s">
        <v>234</v>
      </c>
      <c r="F1936" s="109"/>
      <c r="G1936" s="111" t="s">
        <v>235</v>
      </c>
      <c r="H1936" s="110" t="s">
        <v>236</v>
      </c>
      <c r="I1936" s="110" t="s">
        <v>237</v>
      </c>
      <c r="J1936" s="110" t="s">
        <v>238</v>
      </c>
    </row>
    <row r="1937" customFormat="false" ht="23.85" hidden="false" customHeight="true" outlineLevel="0" collapsed="false">
      <c r="A1937" s="79" t="s">
        <v>239</v>
      </c>
      <c r="B1937" s="81" t="s">
        <v>547</v>
      </c>
      <c r="C1937" s="79" t="s">
        <v>67</v>
      </c>
      <c r="D1937" s="79" t="s">
        <v>548</v>
      </c>
      <c r="E1937" s="79" t="s">
        <v>244</v>
      </c>
      <c r="F1937" s="79"/>
      <c r="G1937" s="80" t="s">
        <v>224</v>
      </c>
      <c r="H1937" s="112" t="n">
        <v>1</v>
      </c>
      <c r="I1937" s="82" t="n">
        <v>6721.31</v>
      </c>
      <c r="J1937" s="82" t="n">
        <v>6721.31</v>
      </c>
    </row>
    <row r="1938" customFormat="false" ht="23.85" hidden="false" customHeight="false" outlineLevel="0" collapsed="false">
      <c r="A1938" s="118" t="s">
        <v>248</v>
      </c>
      <c r="B1938" s="119" t="s">
        <v>1012</v>
      </c>
      <c r="C1938" s="118" t="s">
        <v>67</v>
      </c>
      <c r="D1938" s="118" t="s">
        <v>1013</v>
      </c>
      <c r="E1938" s="118" t="n">
        <v>0</v>
      </c>
      <c r="F1938" s="118"/>
      <c r="G1938" s="120" t="s">
        <v>224</v>
      </c>
      <c r="H1938" s="121" t="n">
        <v>1</v>
      </c>
      <c r="I1938" s="122" t="n">
        <v>9.52</v>
      </c>
      <c r="J1938" s="122" t="n">
        <v>9.52</v>
      </c>
    </row>
    <row r="1939" customFormat="false" ht="23.85" hidden="false" customHeight="false" outlineLevel="0" collapsed="false">
      <c r="A1939" s="118" t="s">
        <v>248</v>
      </c>
      <c r="B1939" s="119" t="s">
        <v>615</v>
      </c>
      <c r="C1939" s="118" t="s">
        <v>67</v>
      </c>
      <c r="D1939" s="118" t="s">
        <v>616</v>
      </c>
      <c r="E1939" s="118" t="n">
        <v>0</v>
      </c>
      <c r="F1939" s="118"/>
      <c r="G1939" s="120" t="s">
        <v>224</v>
      </c>
      <c r="H1939" s="121" t="n">
        <v>1</v>
      </c>
      <c r="I1939" s="122" t="n">
        <v>298.75</v>
      </c>
      <c r="J1939" s="122" t="n">
        <v>298.75</v>
      </c>
    </row>
    <row r="1940" customFormat="false" ht="23.85" hidden="false" customHeight="false" outlineLevel="0" collapsed="false">
      <c r="A1940" s="118" t="s">
        <v>248</v>
      </c>
      <c r="B1940" s="119" t="s">
        <v>611</v>
      </c>
      <c r="C1940" s="118" t="s">
        <v>67</v>
      </c>
      <c r="D1940" s="118" t="s">
        <v>612</v>
      </c>
      <c r="E1940" s="118" t="n">
        <v>0</v>
      </c>
      <c r="F1940" s="118"/>
      <c r="G1940" s="120" t="s">
        <v>224</v>
      </c>
      <c r="H1940" s="121" t="n">
        <v>1</v>
      </c>
      <c r="I1940" s="122" t="n">
        <v>128.53</v>
      </c>
      <c r="J1940" s="122" t="n">
        <v>128.53</v>
      </c>
    </row>
    <row r="1941" customFormat="false" ht="23.85" hidden="false" customHeight="false" outlineLevel="0" collapsed="false">
      <c r="A1941" s="118" t="s">
        <v>248</v>
      </c>
      <c r="B1941" s="119" t="s">
        <v>619</v>
      </c>
      <c r="C1941" s="118" t="s">
        <v>67</v>
      </c>
      <c r="D1941" s="118" t="s">
        <v>620</v>
      </c>
      <c r="E1941" s="118" t="n">
        <v>0</v>
      </c>
      <c r="F1941" s="118"/>
      <c r="G1941" s="120" t="s">
        <v>224</v>
      </c>
      <c r="H1941" s="121" t="n">
        <v>1</v>
      </c>
      <c r="I1941" s="122" t="n">
        <v>256.71</v>
      </c>
      <c r="J1941" s="122" t="n">
        <v>256.71</v>
      </c>
    </row>
    <row r="1942" customFormat="false" ht="23.85" hidden="false" customHeight="false" outlineLevel="0" collapsed="false">
      <c r="A1942" s="118" t="s">
        <v>248</v>
      </c>
      <c r="B1942" s="119" t="s">
        <v>1014</v>
      </c>
      <c r="C1942" s="118" t="s">
        <v>67</v>
      </c>
      <c r="D1942" s="118" t="s">
        <v>1015</v>
      </c>
      <c r="E1942" s="118" t="n">
        <v>0</v>
      </c>
      <c r="F1942" s="118"/>
      <c r="G1942" s="120" t="s">
        <v>224</v>
      </c>
      <c r="H1942" s="121" t="n">
        <v>1</v>
      </c>
      <c r="I1942" s="122" t="n">
        <v>140.42</v>
      </c>
      <c r="J1942" s="122" t="n">
        <v>140.42</v>
      </c>
    </row>
    <row r="1943" customFormat="false" ht="12.8" hidden="false" customHeight="true" outlineLevel="0" collapsed="false">
      <c r="A1943" s="118" t="s">
        <v>248</v>
      </c>
      <c r="B1943" s="119" t="s">
        <v>1016</v>
      </c>
      <c r="C1943" s="118" t="s">
        <v>67</v>
      </c>
      <c r="D1943" s="118" t="s">
        <v>1017</v>
      </c>
      <c r="E1943" s="118" t="s">
        <v>579</v>
      </c>
      <c r="F1943" s="118"/>
      <c r="G1943" s="120" t="s">
        <v>224</v>
      </c>
      <c r="H1943" s="121" t="n">
        <v>1</v>
      </c>
      <c r="I1943" s="122" t="n">
        <v>5887.37</v>
      </c>
      <c r="J1943" s="122" t="n">
        <v>5887.37</v>
      </c>
    </row>
    <row r="1944" customFormat="false" ht="23.85" hidden="false" customHeight="false" outlineLevel="0" collapsed="false">
      <c r="A1944" s="118" t="s">
        <v>248</v>
      </c>
      <c r="B1944" s="119" t="s">
        <v>621</v>
      </c>
      <c r="C1944" s="118" t="s">
        <v>67</v>
      </c>
      <c r="D1944" s="118" t="s">
        <v>622</v>
      </c>
      <c r="E1944" s="118" t="n">
        <v>0</v>
      </c>
      <c r="F1944" s="118"/>
      <c r="G1944" s="120" t="s">
        <v>224</v>
      </c>
      <c r="H1944" s="121" t="n">
        <v>1</v>
      </c>
      <c r="I1944" s="122" t="n">
        <v>0.01</v>
      </c>
      <c r="J1944" s="122" t="n">
        <v>0.01</v>
      </c>
    </row>
    <row r="1945" customFormat="false" ht="12.8" hidden="false" customHeight="false" outlineLevel="0" collapsed="false">
      <c r="A1945" s="123"/>
      <c r="B1945" s="123"/>
      <c r="C1945" s="123"/>
      <c r="D1945" s="123"/>
      <c r="E1945" s="123" t="s">
        <v>257</v>
      </c>
      <c r="F1945" s="124" t="n">
        <v>5887.37</v>
      </c>
      <c r="G1945" s="123" t="s">
        <v>258</v>
      </c>
      <c r="H1945" s="124" t="n">
        <v>0</v>
      </c>
      <c r="I1945" s="123" t="s">
        <v>259</v>
      </c>
      <c r="J1945" s="124" t="n">
        <v>5887.37</v>
      </c>
    </row>
    <row r="1946" customFormat="false" ht="12.8" hidden="false" customHeight="true" outlineLevel="0" collapsed="false">
      <c r="A1946" s="123"/>
      <c r="B1946" s="123"/>
      <c r="C1946" s="123"/>
      <c r="D1946" s="123"/>
      <c r="E1946" s="123" t="s">
        <v>260</v>
      </c>
      <c r="F1946" s="124" t="n">
        <v>1524.39</v>
      </c>
      <c r="G1946" s="123"/>
      <c r="H1946" s="125" t="s">
        <v>261</v>
      </c>
      <c r="I1946" s="125"/>
      <c r="J1946" s="124" t="n">
        <v>8245.7</v>
      </c>
    </row>
    <row r="1947" customFormat="false" ht="12.8" hidden="false" customHeight="false" outlineLevel="0" collapsed="false">
      <c r="A1947" s="128"/>
      <c r="B1947" s="128"/>
      <c r="C1947" s="128"/>
      <c r="D1947" s="128"/>
      <c r="E1947" s="128"/>
      <c r="F1947" s="128"/>
      <c r="G1947" s="128"/>
      <c r="H1947" s="128"/>
      <c r="I1947" s="128"/>
      <c r="J1947" s="128"/>
    </row>
    <row r="1948" customFormat="false" ht="14.15" hidden="false" customHeight="true" outlineLevel="0" collapsed="false">
      <c r="A1948" s="109"/>
      <c r="B1948" s="110" t="s">
        <v>231</v>
      </c>
      <c r="C1948" s="109" t="s">
        <v>232</v>
      </c>
      <c r="D1948" s="109" t="s">
        <v>233</v>
      </c>
      <c r="E1948" s="109" t="s">
        <v>234</v>
      </c>
      <c r="F1948" s="109"/>
      <c r="G1948" s="111" t="s">
        <v>235</v>
      </c>
      <c r="H1948" s="110" t="s">
        <v>236</v>
      </c>
      <c r="I1948" s="110" t="s">
        <v>237</v>
      </c>
      <c r="J1948" s="110" t="s">
        <v>238</v>
      </c>
    </row>
    <row r="1949" customFormat="false" ht="35.05" hidden="false" customHeight="true" outlineLevel="0" collapsed="false">
      <c r="A1949" s="79" t="s">
        <v>239</v>
      </c>
      <c r="B1949" s="81" t="s">
        <v>394</v>
      </c>
      <c r="C1949" s="79" t="s">
        <v>67</v>
      </c>
      <c r="D1949" s="79" t="s">
        <v>395</v>
      </c>
      <c r="E1949" s="79" t="s">
        <v>287</v>
      </c>
      <c r="F1949" s="79"/>
      <c r="G1949" s="80" t="s">
        <v>311</v>
      </c>
      <c r="H1949" s="112" t="n">
        <v>1</v>
      </c>
      <c r="I1949" s="82" t="n">
        <v>0.56</v>
      </c>
      <c r="J1949" s="82" t="n">
        <v>0.56</v>
      </c>
    </row>
    <row r="1950" customFormat="false" ht="46.25" hidden="false" customHeight="true" outlineLevel="0" collapsed="false">
      <c r="A1950" s="113" t="s">
        <v>241</v>
      </c>
      <c r="B1950" s="114" t="s">
        <v>1018</v>
      </c>
      <c r="C1950" s="113" t="s">
        <v>67</v>
      </c>
      <c r="D1950" s="113" t="s">
        <v>1019</v>
      </c>
      <c r="E1950" s="113" t="s">
        <v>627</v>
      </c>
      <c r="F1950" s="113"/>
      <c r="G1950" s="115" t="s">
        <v>245</v>
      </c>
      <c r="H1950" s="116" t="n">
        <v>1</v>
      </c>
      <c r="I1950" s="117" t="n">
        <v>0.1</v>
      </c>
      <c r="J1950" s="117" t="n">
        <v>0.1</v>
      </c>
    </row>
    <row r="1951" customFormat="false" ht="46.25" hidden="false" customHeight="true" outlineLevel="0" collapsed="false">
      <c r="A1951" s="113" t="s">
        <v>241</v>
      </c>
      <c r="B1951" s="114" t="s">
        <v>1020</v>
      </c>
      <c r="C1951" s="113" t="s">
        <v>67</v>
      </c>
      <c r="D1951" s="113" t="s">
        <v>1021</v>
      </c>
      <c r="E1951" s="113" t="s">
        <v>627</v>
      </c>
      <c r="F1951" s="113"/>
      <c r="G1951" s="115" t="s">
        <v>245</v>
      </c>
      <c r="H1951" s="116" t="n">
        <v>1</v>
      </c>
      <c r="I1951" s="117" t="n">
        <v>0.46</v>
      </c>
      <c r="J1951" s="117" t="n">
        <v>0.46</v>
      </c>
    </row>
    <row r="1952" customFormat="false" ht="12.8" hidden="false" customHeight="false" outlineLevel="0" collapsed="false">
      <c r="A1952" s="123"/>
      <c r="B1952" s="123"/>
      <c r="C1952" s="123"/>
      <c r="D1952" s="123"/>
      <c r="E1952" s="123" t="s">
        <v>257</v>
      </c>
      <c r="F1952" s="124" t="n">
        <v>0</v>
      </c>
      <c r="G1952" s="123" t="s">
        <v>258</v>
      </c>
      <c r="H1952" s="124" t="n">
        <v>0</v>
      </c>
      <c r="I1952" s="123" t="s">
        <v>259</v>
      </c>
      <c r="J1952" s="124" t="n">
        <v>0</v>
      </c>
    </row>
    <row r="1953" customFormat="false" ht="12.8" hidden="false" customHeight="true" outlineLevel="0" collapsed="false">
      <c r="A1953" s="123"/>
      <c r="B1953" s="123"/>
      <c r="C1953" s="123"/>
      <c r="D1953" s="123"/>
      <c r="E1953" s="123" t="s">
        <v>260</v>
      </c>
      <c r="F1953" s="124" t="n">
        <v>0.13</v>
      </c>
      <c r="G1953" s="123"/>
      <c r="H1953" s="125" t="s">
        <v>261</v>
      </c>
      <c r="I1953" s="125"/>
      <c r="J1953" s="124" t="n">
        <v>0.69</v>
      </c>
    </row>
    <row r="1954" customFormat="false" ht="12.8" hidden="false" customHeight="false" outlineLevel="0" collapsed="false">
      <c r="A1954" s="128"/>
      <c r="B1954" s="128"/>
      <c r="C1954" s="128"/>
      <c r="D1954" s="128"/>
      <c r="E1954" s="128"/>
      <c r="F1954" s="128"/>
      <c r="G1954" s="128"/>
      <c r="H1954" s="128"/>
      <c r="I1954" s="128"/>
      <c r="J1954" s="128"/>
    </row>
    <row r="1955" customFormat="false" ht="14.15" hidden="false" customHeight="true" outlineLevel="0" collapsed="false">
      <c r="A1955" s="109"/>
      <c r="B1955" s="110" t="s">
        <v>231</v>
      </c>
      <c r="C1955" s="109" t="s">
        <v>232</v>
      </c>
      <c r="D1955" s="109" t="s">
        <v>233</v>
      </c>
      <c r="E1955" s="109" t="s">
        <v>234</v>
      </c>
      <c r="F1955" s="109"/>
      <c r="G1955" s="111" t="s">
        <v>235</v>
      </c>
      <c r="H1955" s="110" t="s">
        <v>236</v>
      </c>
      <c r="I1955" s="110" t="s">
        <v>237</v>
      </c>
      <c r="J1955" s="110" t="s">
        <v>238</v>
      </c>
    </row>
    <row r="1956" customFormat="false" ht="35.05" hidden="false" customHeight="true" outlineLevel="0" collapsed="false">
      <c r="A1956" s="79" t="s">
        <v>239</v>
      </c>
      <c r="B1956" s="81" t="s">
        <v>392</v>
      </c>
      <c r="C1956" s="79" t="s">
        <v>67</v>
      </c>
      <c r="D1956" s="79" t="s">
        <v>393</v>
      </c>
      <c r="E1956" s="79" t="s">
        <v>287</v>
      </c>
      <c r="F1956" s="79"/>
      <c r="G1956" s="80" t="s">
        <v>288</v>
      </c>
      <c r="H1956" s="112" t="n">
        <v>1</v>
      </c>
      <c r="I1956" s="82" t="n">
        <v>1.37</v>
      </c>
      <c r="J1956" s="82" t="n">
        <v>1.37</v>
      </c>
    </row>
    <row r="1957" customFormat="false" ht="46.25" hidden="false" customHeight="true" outlineLevel="0" collapsed="false">
      <c r="A1957" s="113" t="s">
        <v>241</v>
      </c>
      <c r="B1957" s="114" t="s">
        <v>1020</v>
      </c>
      <c r="C1957" s="113" t="s">
        <v>67</v>
      </c>
      <c r="D1957" s="113" t="s">
        <v>1021</v>
      </c>
      <c r="E1957" s="113" t="s">
        <v>627</v>
      </c>
      <c r="F1957" s="113"/>
      <c r="G1957" s="115" t="s">
        <v>245</v>
      </c>
      <c r="H1957" s="116" t="n">
        <v>1</v>
      </c>
      <c r="I1957" s="117" t="n">
        <v>0.46</v>
      </c>
      <c r="J1957" s="117" t="n">
        <v>0.46</v>
      </c>
    </row>
    <row r="1958" customFormat="false" ht="46.25" hidden="false" customHeight="true" outlineLevel="0" collapsed="false">
      <c r="A1958" s="113" t="s">
        <v>241</v>
      </c>
      <c r="B1958" s="114" t="s">
        <v>1018</v>
      </c>
      <c r="C1958" s="113" t="s">
        <v>67</v>
      </c>
      <c r="D1958" s="113" t="s">
        <v>1019</v>
      </c>
      <c r="E1958" s="113" t="s">
        <v>627</v>
      </c>
      <c r="F1958" s="113"/>
      <c r="G1958" s="115" t="s">
        <v>245</v>
      </c>
      <c r="H1958" s="116" t="n">
        <v>1</v>
      </c>
      <c r="I1958" s="117" t="n">
        <v>0.1</v>
      </c>
      <c r="J1958" s="117" t="n">
        <v>0.1</v>
      </c>
    </row>
    <row r="1959" customFormat="false" ht="46.25" hidden="false" customHeight="true" outlineLevel="0" collapsed="false">
      <c r="A1959" s="113" t="s">
        <v>241</v>
      </c>
      <c r="B1959" s="114" t="s">
        <v>1022</v>
      </c>
      <c r="C1959" s="113" t="s">
        <v>67</v>
      </c>
      <c r="D1959" s="113" t="s">
        <v>1023</v>
      </c>
      <c r="E1959" s="113" t="s">
        <v>627</v>
      </c>
      <c r="F1959" s="113"/>
      <c r="G1959" s="115" t="s">
        <v>245</v>
      </c>
      <c r="H1959" s="116" t="n">
        <v>1</v>
      </c>
      <c r="I1959" s="117" t="n">
        <v>0.45</v>
      </c>
      <c r="J1959" s="117" t="n">
        <v>0.45</v>
      </c>
    </row>
    <row r="1960" customFormat="false" ht="46.25" hidden="false" customHeight="true" outlineLevel="0" collapsed="false">
      <c r="A1960" s="113" t="s">
        <v>241</v>
      </c>
      <c r="B1960" s="114" t="s">
        <v>1024</v>
      </c>
      <c r="C1960" s="113" t="s">
        <v>67</v>
      </c>
      <c r="D1960" s="113" t="s">
        <v>1025</v>
      </c>
      <c r="E1960" s="113" t="s">
        <v>627</v>
      </c>
      <c r="F1960" s="113"/>
      <c r="G1960" s="115" t="s">
        <v>245</v>
      </c>
      <c r="H1960" s="116" t="n">
        <v>1</v>
      </c>
      <c r="I1960" s="117" t="n">
        <v>0.36</v>
      </c>
      <c r="J1960" s="117" t="n">
        <v>0.36</v>
      </c>
    </row>
    <row r="1961" customFormat="false" ht="12.8" hidden="false" customHeight="false" outlineLevel="0" collapsed="false">
      <c r="A1961" s="123"/>
      <c r="B1961" s="123"/>
      <c r="C1961" s="123"/>
      <c r="D1961" s="123"/>
      <c r="E1961" s="123" t="s">
        <v>257</v>
      </c>
      <c r="F1961" s="124" t="n">
        <v>0</v>
      </c>
      <c r="G1961" s="123" t="s">
        <v>258</v>
      </c>
      <c r="H1961" s="124" t="n">
        <v>0</v>
      </c>
      <c r="I1961" s="123" t="s">
        <v>259</v>
      </c>
      <c r="J1961" s="124" t="n">
        <v>0</v>
      </c>
    </row>
    <row r="1962" customFormat="false" ht="12.8" hidden="false" customHeight="true" outlineLevel="0" collapsed="false">
      <c r="A1962" s="123"/>
      <c r="B1962" s="123"/>
      <c r="C1962" s="123"/>
      <c r="D1962" s="123"/>
      <c r="E1962" s="123" t="s">
        <v>260</v>
      </c>
      <c r="F1962" s="124" t="n">
        <v>0.31</v>
      </c>
      <c r="G1962" s="123"/>
      <c r="H1962" s="125" t="s">
        <v>261</v>
      </c>
      <c r="I1962" s="125"/>
      <c r="J1962" s="124" t="n">
        <v>1.68</v>
      </c>
    </row>
    <row r="1963" customFormat="false" ht="12.8" hidden="false" customHeight="false" outlineLevel="0" collapsed="false">
      <c r="A1963" s="128"/>
      <c r="B1963" s="128"/>
      <c r="C1963" s="128"/>
      <c r="D1963" s="128"/>
      <c r="E1963" s="128"/>
      <c r="F1963" s="128"/>
      <c r="G1963" s="128"/>
      <c r="H1963" s="128"/>
      <c r="I1963" s="128"/>
      <c r="J1963" s="128"/>
    </row>
    <row r="1964" customFormat="false" ht="14.15" hidden="false" customHeight="true" outlineLevel="0" collapsed="false">
      <c r="A1964" s="109"/>
      <c r="B1964" s="110" t="s">
        <v>231</v>
      </c>
      <c r="C1964" s="109" t="s">
        <v>232</v>
      </c>
      <c r="D1964" s="109" t="s">
        <v>233</v>
      </c>
      <c r="E1964" s="109" t="s">
        <v>234</v>
      </c>
      <c r="F1964" s="109"/>
      <c r="G1964" s="111" t="s">
        <v>235</v>
      </c>
      <c r="H1964" s="110" t="s">
        <v>236</v>
      </c>
      <c r="I1964" s="110" t="s">
        <v>237</v>
      </c>
      <c r="J1964" s="110" t="s">
        <v>238</v>
      </c>
    </row>
    <row r="1965" customFormat="false" ht="46.25" hidden="false" customHeight="true" outlineLevel="0" collapsed="false">
      <c r="A1965" s="79" t="s">
        <v>239</v>
      </c>
      <c r="B1965" s="81" t="s">
        <v>1020</v>
      </c>
      <c r="C1965" s="79" t="s">
        <v>67</v>
      </c>
      <c r="D1965" s="79" t="s">
        <v>1021</v>
      </c>
      <c r="E1965" s="79" t="s">
        <v>627</v>
      </c>
      <c r="F1965" s="79"/>
      <c r="G1965" s="80" t="s">
        <v>245</v>
      </c>
      <c r="H1965" s="112" t="n">
        <v>1</v>
      </c>
      <c r="I1965" s="82" t="n">
        <v>0.46</v>
      </c>
      <c r="J1965" s="82" t="n">
        <v>0.46</v>
      </c>
    </row>
    <row r="1966" customFormat="false" ht="23.85" hidden="false" customHeight="true" outlineLevel="0" collapsed="false">
      <c r="A1966" s="118" t="s">
        <v>248</v>
      </c>
      <c r="B1966" s="119" t="s">
        <v>1026</v>
      </c>
      <c r="C1966" s="118" t="s">
        <v>67</v>
      </c>
      <c r="D1966" s="118" t="s">
        <v>1027</v>
      </c>
      <c r="E1966" s="118" t="s">
        <v>636</v>
      </c>
      <c r="F1966" s="118"/>
      <c r="G1966" s="120" t="s">
        <v>64</v>
      </c>
      <c r="H1966" s="121" t="n">
        <v>0.000128</v>
      </c>
      <c r="I1966" s="122" t="n">
        <v>3626.47</v>
      </c>
      <c r="J1966" s="122" t="n">
        <v>0.4641882</v>
      </c>
    </row>
    <row r="1967" customFormat="false" ht="12.8" hidden="false" customHeight="false" outlineLevel="0" collapsed="false">
      <c r="A1967" s="123"/>
      <c r="B1967" s="123"/>
      <c r="C1967" s="123"/>
      <c r="D1967" s="123"/>
      <c r="E1967" s="123" t="s">
        <v>257</v>
      </c>
      <c r="F1967" s="124" t="n">
        <v>0</v>
      </c>
      <c r="G1967" s="123" t="s">
        <v>258</v>
      </c>
      <c r="H1967" s="124" t="n">
        <v>0</v>
      </c>
      <c r="I1967" s="123" t="s">
        <v>259</v>
      </c>
      <c r="J1967" s="124" t="n">
        <v>0</v>
      </c>
    </row>
    <row r="1968" customFormat="false" ht="12.8" hidden="false" customHeight="true" outlineLevel="0" collapsed="false">
      <c r="A1968" s="123"/>
      <c r="B1968" s="123"/>
      <c r="C1968" s="123"/>
      <c r="D1968" s="123"/>
      <c r="E1968" s="123" t="s">
        <v>260</v>
      </c>
      <c r="F1968" s="124" t="n">
        <v>0.1</v>
      </c>
      <c r="G1968" s="123"/>
      <c r="H1968" s="125" t="s">
        <v>261</v>
      </c>
      <c r="I1968" s="125"/>
      <c r="J1968" s="124" t="n">
        <v>0.56</v>
      </c>
    </row>
    <row r="1969" customFormat="false" ht="12.8" hidden="false" customHeight="false" outlineLevel="0" collapsed="false">
      <c r="A1969" s="128"/>
      <c r="B1969" s="128"/>
      <c r="C1969" s="128"/>
      <c r="D1969" s="128"/>
      <c r="E1969" s="128"/>
      <c r="F1969" s="128"/>
      <c r="G1969" s="128"/>
      <c r="H1969" s="128"/>
      <c r="I1969" s="128"/>
      <c r="J1969" s="128"/>
    </row>
    <row r="1970" customFormat="false" ht="14.15" hidden="false" customHeight="true" outlineLevel="0" collapsed="false">
      <c r="A1970" s="109"/>
      <c r="B1970" s="110" t="s">
        <v>231</v>
      </c>
      <c r="C1970" s="109" t="s">
        <v>232</v>
      </c>
      <c r="D1970" s="109" t="s">
        <v>233</v>
      </c>
      <c r="E1970" s="109" t="s">
        <v>234</v>
      </c>
      <c r="F1970" s="109"/>
      <c r="G1970" s="111" t="s">
        <v>235</v>
      </c>
      <c r="H1970" s="110" t="s">
        <v>236</v>
      </c>
      <c r="I1970" s="110" t="s">
        <v>237</v>
      </c>
      <c r="J1970" s="110" t="s">
        <v>238</v>
      </c>
    </row>
    <row r="1971" customFormat="false" ht="46.25" hidden="false" customHeight="true" outlineLevel="0" collapsed="false">
      <c r="A1971" s="79" t="s">
        <v>239</v>
      </c>
      <c r="B1971" s="81" t="s">
        <v>1018</v>
      </c>
      <c r="C1971" s="79" t="s">
        <v>67</v>
      </c>
      <c r="D1971" s="79" t="s">
        <v>1019</v>
      </c>
      <c r="E1971" s="79" t="s">
        <v>627</v>
      </c>
      <c r="F1971" s="79"/>
      <c r="G1971" s="80" t="s">
        <v>245</v>
      </c>
      <c r="H1971" s="112" t="n">
        <v>1</v>
      </c>
      <c r="I1971" s="82" t="n">
        <v>0.1</v>
      </c>
      <c r="J1971" s="82" t="n">
        <v>0.1</v>
      </c>
    </row>
    <row r="1972" customFormat="false" ht="23.85" hidden="false" customHeight="true" outlineLevel="0" collapsed="false">
      <c r="A1972" s="118" t="s">
        <v>248</v>
      </c>
      <c r="B1972" s="119" t="s">
        <v>1026</v>
      </c>
      <c r="C1972" s="118" t="s">
        <v>67</v>
      </c>
      <c r="D1972" s="118" t="s">
        <v>1027</v>
      </c>
      <c r="E1972" s="118" t="s">
        <v>636</v>
      </c>
      <c r="F1972" s="118"/>
      <c r="G1972" s="120" t="s">
        <v>64</v>
      </c>
      <c r="H1972" s="121" t="n">
        <v>2.96E-005</v>
      </c>
      <c r="I1972" s="122" t="n">
        <v>3626.47</v>
      </c>
      <c r="J1972" s="122" t="n">
        <v>0.1073435</v>
      </c>
    </row>
    <row r="1973" customFormat="false" ht="12.8" hidden="false" customHeight="false" outlineLevel="0" collapsed="false">
      <c r="A1973" s="123"/>
      <c r="B1973" s="123"/>
      <c r="C1973" s="123"/>
      <c r="D1973" s="123"/>
      <c r="E1973" s="123" t="s">
        <v>257</v>
      </c>
      <c r="F1973" s="124" t="n">
        <v>0</v>
      </c>
      <c r="G1973" s="123" t="s">
        <v>258</v>
      </c>
      <c r="H1973" s="124" t="n">
        <v>0</v>
      </c>
      <c r="I1973" s="123" t="s">
        <v>259</v>
      </c>
      <c r="J1973" s="124" t="n">
        <v>0</v>
      </c>
    </row>
    <row r="1974" customFormat="false" ht="12.8" hidden="false" customHeight="true" outlineLevel="0" collapsed="false">
      <c r="A1974" s="123"/>
      <c r="B1974" s="123"/>
      <c r="C1974" s="123"/>
      <c r="D1974" s="123"/>
      <c r="E1974" s="123" t="s">
        <v>260</v>
      </c>
      <c r="F1974" s="124" t="n">
        <v>0.02</v>
      </c>
      <c r="G1974" s="123"/>
      <c r="H1974" s="125" t="s">
        <v>261</v>
      </c>
      <c r="I1974" s="125"/>
      <c r="J1974" s="124" t="n">
        <v>0.12</v>
      </c>
    </row>
    <row r="1975" customFormat="false" ht="12.8" hidden="false" customHeight="false" outlineLevel="0" collapsed="false">
      <c r="A1975" s="128"/>
      <c r="B1975" s="128"/>
      <c r="C1975" s="128"/>
      <c r="D1975" s="128"/>
      <c r="E1975" s="128"/>
      <c r="F1975" s="128"/>
      <c r="G1975" s="128"/>
      <c r="H1975" s="128"/>
      <c r="I1975" s="128"/>
      <c r="J1975" s="128"/>
    </row>
    <row r="1976" customFormat="false" ht="14.15" hidden="false" customHeight="true" outlineLevel="0" collapsed="false">
      <c r="A1976" s="109"/>
      <c r="B1976" s="110" t="s">
        <v>231</v>
      </c>
      <c r="C1976" s="109" t="s">
        <v>232</v>
      </c>
      <c r="D1976" s="109" t="s">
        <v>233</v>
      </c>
      <c r="E1976" s="109" t="s">
        <v>234</v>
      </c>
      <c r="F1976" s="109"/>
      <c r="G1976" s="111" t="s">
        <v>235</v>
      </c>
      <c r="H1976" s="110" t="s">
        <v>236</v>
      </c>
      <c r="I1976" s="110" t="s">
        <v>237</v>
      </c>
      <c r="J1976" s="110" t="s">
        <v>238</v>
      </c>
    </row>
    <row r="1977" customFormat="false" ht="46.25" hidden="false" customHeight="true" outlineLevel="0" collapsed="false">
      <c r="A1977" s="79" t="s">
        <v>239</v>
      </c>
      <c r="B1977" s="81" t="s">
        <v>1024</v>
      </c>
      <c r="C1977" s="79" t="s">
        <v>67</v>
      </c>
      <c r="D1977" s="79" t="s">
        <v>1025</v>
      </c>
      <c r="E1977" s="79" t="s">
        <v>627</v>
      </c>
      <c r="F1977" s="79"/>
      <c r="G1977" s="80" t="s">
        <v>245</v>
      </c>
      <c r="H1977" s="112" t="n">
        <v>1</v>
      </c>
      <c r="I1977" s="82" t="n">
        <v>0.36</v>
      </c>
      <c r="J1977" s="82" t="n">
        <v>0.36</v>
      </c>
    </row>
    <row r="1978" customFormat="false" ht="23.85" hidden="false" customHeight="true" outlineLevel="0" collapsed="false">
      <c r="A1978" s="118" t="s">
        <v>248</v>
      </c>
      <c r="B1978" s="119" t="s">
        <v>1026</v>
      </c>
      <c r="C1978" s="118" t="s">
        <v>67</v>
      </c>
      <c r="D1978" s="118" t="s">
        <v>1027</v>
      </c>
      <c r="E1978" s="118" t="s">
        <v>636</v>
      </c>
      <c r="F1978" s="118"/>
      <c r="G1978" s="120" t="s">
        <v>64</v>
      </c>
      <c r="H1978" s="121" t="n">
        <v>0.0001</v>
      </c>
      <c r="I1978" s="122" t="n">
        <v>3626.47</v>
      </c>
      <c r="J1978" s="122" t="n">
        <v>0.362647</v>
      </c>
    </row>
    <row r="1979" customFormat="false" ht="12.8" hidden="false" customHeight="false" outlineLevel="0" collapsed="false">
      <c r="A1979" s="123"/>
      <c r="B1979" s="123"/>
      <c r="C1979" s="123"/>
      <c r="D1979" s="123"/>
      <c r="E1979" s="123" t="s">
        <v>257</v>
      </c>
      <c r="F1979" s="124" t="n">
        <v>0</v>
      </c>
      <c r="G1979" s="123" t="s">
        <v>258</v>
      </c>
      <c r="H1979" s="124" t="n">
        <v>0</v>
      </c>
      <c r="I1979" s="123" t="s">
        <v>259</v>
      </c>
      <c r="J1979" s="124" t="n">
        <v>0</v>
      </c>
    </row>
    <row r="1980" customFormat="false" ht="12.8" hidden="false" customHeight="true" outlineLevel="0" collapsed="false">
      <c r="A1980" s="123"/>
      <c r="B1980" s="123"/>
      <c r="C1980" s="123"/>
      <c r="D1980" s="123"/>
      <c r="E1980" s="123" t="s">
        <v>260</v>
      </c>
      <c r="F1980" s="124" t="n">
        <v>0.08</v>
      </c>
      <c r="G1980" s="123"/>
      <c r="H1980" s="125" t="s">
        <v>261</v>
      </c>
      <c r="I1980" s="125"/>
      <c r="J1980" s="124" t="n">
        <v>0.44</v>
      </c>
    </row>
    <row r="1981" customFormat="false" ht="12.8" hidden="false" customHeight="false" outlineLevel="0" collapsed="false">
      <c r="A1981" s="128"/>
      <c r="B1981" s="128"/>
      <c r="C1981" s="128"/>
      <c r="D1981" s="128"/>
      <c r="E1981" s="128"/>
      <c r="F1981" s="128"/>
      <c r="G1981" s="128"/>
      <c r="H1981" s="128"/>
      <c r="I1981" s="128"/>
      <c r="J1981" s="128"/>
    </row>
    <row r="1982" customFormat="false" ht="14.15" hidden="false" customHeight="true" outlineLevel="0" collapsed="false">
      <c r="A1982" s="109"/>
      <c r="B1982" s="110" t="s">
        <v>231</v>
      </c>
      <c r="C1982" s="109" t="s">
        <v>232</v>
      </c>
      <c r="D1982" s="109" t="s">
        <v>233</v>
      </c>
      <c r="E1982" s="109" t="s">
        <v>234</v>
      </c>
      <c r="F1982" s="109"/>
      <c r="G1982" s="111" t="s">
        <v>235</v>
      </c>
      <c r="H1982" s="110" t="s">
        <v>236</v>
      </c>
      <c r="I1982" s="110" t="s">
        <v>237</v>
      </c>
      <c r="J1982" s="110" t="s">
        <v>238</v>
      </c>
    </row>
    <row r="1983" customFormat="false" ht="46.25" hidden="false" customHeight="true" outlineLevel="0" collapsed="false">
      <c r="A1983" s="79" t="s">
        <v>239</v>
      </c>
      <c r="B1983" s="81" t="s">
        <v>1022</v>
      </c>
      <c r="C1983" s="79" t="s">
        <v>67</v>
      </c>
      <c r="D1983" s="79" t="s">
        <v>1023</v>
      </c>
      <c r="E1983" s="79" t="s">
        <v>627</v>
      </c>
      <c r="F1983" s="79"/>
      <c r="G1983" s="80" t="s">
        <v>245</v>
      </c>
      <c r="H1983" s="112" t="n">
        <v>1</v>
      </c>
      <c r="I1983" s="82" t="n">
        <v>0.45</v>
      </c>
      <c r="J1983" s="82" t="n">
        <v>0.45</v>
      </c>
    </row>
    <row r="1984" customFormat="false" ht="12.8" hidden="false" customHeight="true" outlineLevel="0" collapsed="false">
      <c r="A1984" s="118" t="s">
        <v>248</v>
      </c>
      <c r="B1984" s="119" t="s">
        <v>637</v>
      </c>
      <c r="C1984" s="118" t="s">
        <v>67</v>
      </c>
      <c r="D1984" s="118" t="s">
        <v>638</v>
      </c>
      <c r="E1984" s="118" t="s">
        <v>639</v>
      </c>
      <c r="F1984" s="118"/>
      <c r="G1984" s="120" t="s">
        <v>640</v>
      </c>
      <c r="H1984" s="121" t="n">
        <v>0.52</v>
      </c>
      <c r="I1984" s="122" t="n">
        <v>0.88</v>
      </c>
      <c r="J1984" s="122" t="n">
        <v>0.4576</v>
      </c>
    </row>
    <row r="1985" customFormat="false" ht="12.8" hidden="false" customHeight="false" outlineLevel="0" collapsed="false">
      <c r="A1985" s="123"/>
      <c r="B1985" s="123"/>
      <c r="C1985" s="123"/>
      <c r="D1985" s="123"/>
      <c r="E1985" s="123" t="s">
        <v>257</v>
      </c>
      <c r="F1985" s="124" t="n">
        <v>0</v>
      </c>
      <c r="G1985" s="123" t="s">
        <v>258</v>
      </c>
      <c r="H1985" s="124" t="n">
        <v>0</v>
      </c>
      <c r="I1985" s="123" t="s">
        <v>259</v>
      </c>
      <c r="J1985" s="124" t="n">
        <v>0</v>
      </c>
    </row>
    <row r="1986" customFormat="false" ht="12.8" hidden="false" customHeight="true" outlineLevel="0" collapsed="false">
      <c r="A1986" s="123"/>
      <c r="B1986" s="123"/>
      <c r="C1986" s="123"/>
      <c r="D1986" s="123"/>
      <c r="E1986" s="123" t="s">
        <v>260</v>
      </c>
      <c r="F1986" s="124" t="n">
        <v>0.1</v>
      </c>
      <c r="G1986" s="123"/>
      <c r="H1986" s="125" t="s">
        <v>261</v>
      </c>
      <c r="I1986" s="125"/>
      <c r="J1986" s="124" t="n">
        <v>0.55</v>
      </c>
    </row>
    <row r="1987" customFormat="false" ht="12.8" hidden="false" customHeight="false" outlineLevel="0" collapsed="false">
      <c r="A1987" s="128"/>
      <c r="B1987" s="128"/>
      <c r="C1987" s="128"/>
      <c r="D1987" s="128"/>
      <c r="E1987" s="128"/>
      <c r="F1987" s="128"/>
      <c r="G1987" s="128"/>
      <c r="H1987" s="128"/>
      <c r="I1987" s="128"/>
      <c r="J1987" s="128"/>
    </row>
    <row r="1988" customFormat="false" ht="12.8" hidden="false" customHeight="false" outlineLevel="0" collapsed="false">
      <c r="A1988" s="130"/>
      <c r="B1988" s="130"/>
      <c r="C1988" s="130"/>
      <c r="D1988" s="130"/>
      <c r="E1988" s="130"/>
      <c r="F1988" s="130"/>
      <c r="G1988" s="130"/>
      <c r="H1988" s="130"/>
      <c r="I1988" s="130"/>
      <c r="J1988" s="130"/>
    </row>
    <row r="1989" customFormat="false" ht="12.8" hidden="false" customHeight="true" outlineLevel="0" collapsed="false">
      <c r="A1989" s="131"/>
      <c r="B1989" s="131"/>
      <c r="C1989" s="131"/>
      <c r="D1989" s="132"/>
      <c r="E1989" s="133"/>
      <c r="F1989" s="126" t="s">
        <v>1028</v>
      </c>
      <c r="G1989" s="126"/>
      <c r="H1989" s="134" t="n">
        <v>1732219.71</v>
      </c>
      <c r="I1989" s="134"/>
      <c r="J1989" s="134"/>
    </row>
    <row r="1990" customFormat="false" ht="12.8" hidden="false" customHeight="true" outlineLevel="0" collapsed="false">
      <c r="A1990" s="131"/>
      <c r="B1990" s="131"/>
      <c r="C1990" s="131"/>
      <c r="D1990" s="132"/>
      <c r="E1990" s="133"/>
      <c r="F1990" s="126" t="s">
        <v>1029</v>
      </c>
      <c r="G1990" s="126"/>
      <c r="H1990" s="134" t="n">
        <v>390180.96</v>
      </c>
      <c r="I1990" s="134"/>
      <c r="J1990" s="134"/>
    </row>
    <row r="1991" customFormat="false" ht="12.8" hidden="false" customHeight="true" outlineLevel="0" collapsed="false">
      <c r="A1991" s="131"/>
      <c r="B1991" s="131"/>
      <c r="C1991" s="131"/>
      <c r="D1991" s="132"/>
      <c r="E1991" s="133"/>
      <c r="F1991" s="126" t="s">
        <v>1030</v>
      </c>
      <c r="G1991" s="126"/>
      <c r="H1991" s="134" t="n">
        <v>2122400.67</v>
      </c>
      <c r="I1991" s="134"/>
      <c r="J1991" s="134"/>
    </row>
    <row r="1994" customFormat="false" ht="12.8" hidden="false" customHeight="false" outlineLevel="0" collapsed="false">
      <c r="F1994" s="135" t="s">
        <v>47</v>
      </c>
      <c r="G1994" s="135"/>
      <c r="H1994" s="135"/>
      <c r="I1994" s="135"/>
      <c r="J1994" s="135"/>
    </row>
    <row r="1047709" customFormat="false" ht="12.8" hidden="false" customHeight="false" outlineLevel="0" collapsed="false"/>
    <row r="1047710" customFormat="false" ht="12.8" hidden="false" customHeight="false" outlineLevel="0" collapsed="false"/>
    <row r="1047711" customFormat="false" ht="12.8" hidden="false" customHeight="false" outlineLevel="0" collapsed="false"/>
    <row r="1047712" customFormat="false" ht="12.8" hidden="false" customHeight="false" outlineLevel="0" collapsed="false"/>
    <row r="1047713" customFormat="false" ht="12.8" hidden="false" customHeight="false" outlineLevel="0" collapsed="false"/>
    <row r="1047714" customFormat="false" ht="12.8" hidden="false" customHeight="false" outlineLevel="0" collapsed="false"/>
    <row r="1047715" customFormat="false" ht="12.8" hidden="false" customHeight="false" outlineLevel="0" collapsed="false"/>
    <row r="1047716" customFormat="false" ht="12.8" hidden="false" customHeight="false" outlineLevel="0" collapsed="false"/>
    <row r="1047717" customFormat="false" ht="12.8" hidden="false" customHeight="false" outlineLevel="0" collapsed="false"/>
    <row r="1047718" customFormat="false" ht="12.8" hidden="false" customHeight="false" outlineLevel="0" collapsed="false"/>
    <row r="1047719" customFormat="false" ht="12.8" hidden="false" customHeight="false" outlineLevel="0" collapsed="false"/>
    <row r="1047720" customFormat="false" ht="12.8" hidden="false" customHeight="false" outlineLevel="0" collapsed="false"/>
    <row r="1047721" customFormat="false" ht="12.8" hidden="false" customHeight="false" outlineLevel="0" collapsed="false"/>
    <row r="1047722" customFormat="false" ht="12.8" hidden="false" customHeight="false" outlineLevel="0" collapsed="false"/>
    <row r="1047723" customFormat="false" ht="12.8" hidden="false" customHeight="false" outlineLevel="0" collapsed="false"/>
    <row r="1047724" customFormat="false" ht="12.8" hidden="false" customHeight="false" outlineLevel="0" collapsed="false"/>
    <row r="1047725" customFormat="false" ht="12.8" hidden="false" customHeight="false" outlineLevel="0" collapsed="false"/>
    <row r="1047726" customFormat="false" ht="12.8" hidden="false" customHeight="false" outlineLevel="0" collapsed="false"/>
    <row r="1047727" customFormat="false" ht="12.8" hidden="false" customHeight="false" outlineLevel="0" collapsed="false"/>
    <row r="1047728" customFormat="false" ht="12.8" hidden="false" customHeight="false" outlineLevel="0" collapsed="false"/>
    <row r="1047729" customFormat="false" ht="12.8" hidden="false" customHeight="false" outlineLevel="0" collapsed="false"/>
    <row r="1047730" customFormat="false" ht="12.8" hidden="false" customHeight="false" outlineLevel="0" collapsed="false"/>
    <row r="1047731" customFormat="false" ht="12.8" hidden="false" customHeight="false" outlineLevel="0" collapsed="false"/>
    <row r="1047732" customFormat="false" ht="12.8" hidden="false" customHeight="false" outlineLevel="0" collapsed="false"/>
    <row r="1047733" customFormat="false" ht="12.8" hidden="false" customHeight="false" outlineLevel="0" collapsed="false"/>
    <row r="1047734" customFormat="false" ht="12.8" hidden="false" customHeight="false" outlineLevel="0" collapsed="false"/>
    <row r="1047735" customFormat="false" ht="12.8" hidden="false" customHeight="false" outlineLevel="0" collapsed="false"/>
    <row r="1047736" customFormat="false" ht="12.8" hidden="false" customHeight="false" outlineLevel="0" collapsed="false"/>
    <row r="1047737" customFormat="false" ht="12.8" hidden="false" customHeight="false" outlineLevel="0" collapsed="false"/>
    <row r="1047738" customFormat="false" ht="12.8" hidden="false" customHeight="false" outlineLevel="0" collapsed="false"/>
    <row r="1047739" customFormat="false" ht="12.8" hidden="false" customHeight="false" outlineLevel="0" collapsed="false"/>
    <row r="1047740" customFormat="false" ht="12.8" hidden="false" customHeight="false" outlineLevel="0" collapsed="false"/>
    <row r="1047741" customFormat="false" ht="12.8" hidden="false" customHeight="false" outlineLevel="0" collapsed="false"/>
    <row r="1047742" customFormat="false" ht="12.8" hidden="false" customHeight="false" outlineLevel="0" collapsed="false"/>
    <row r="1047743" customFormat="false" ht="12.8" hidden="false" customHeight="false" outlineLevel="0" collapsed="false"/>
    <row r="1047744" customFormat="false" ht="12.8" hidden="false" customHeight="false" outlineLevel="0" collapsed="false"/>
    <row r="1047745" customFormat="false" ht="12.8" hidden="false" customHeight="false" outlineLevel="0" collapsed="false"/>
    <row r="1047746" customFormat="false" ht="12.8" hidden="false" customHeight="false" outlineLevel="0" collapsed="false"/>
    <row r="1047747" customFormat="false" ht="12.8" hidden="false" customHeight="false" outlineLevel="0" collapsed="false"/>
    <row r="1047748" customFormat="false" ht="12.8" hidden="false" customHeight="false" outlineLevel="0" collapsed="false"/>
    <row r="1047749" customFormat="false" ht="12.8" hidden="false" customHeight="false" outlineLevel="0" collapsed="false"/>
    <row r="1047750" customFormat="false" ht="12.8" hidden="false" customHeight="false" outlineLevel="0" collapsed="false"/>
    <row r="1047751" customFormat="false" ht="12.8" hidden="false" customHeight="false" outlineLevel="0" collapsed="false"/>
    <row r="1047752" customFormat="false" ht="12.8" hidden="false" customHeight="false" outlineLevel="0" collapsed="false"/>
    <row r="1047753" customFormat="false" ht="12.8" hidden="false" customHeight="false" outlineLevel="0" collapsed="false"/>
    <row r="1047754" customFormat="false" ht="12.8" hidden="false" customHeight="false" outlineLevel="0" collapsed="false"/>
    <row r="1047755" customFormat="false" ht="12.8" hidden="false" customHeight="false" outlineLevel="0" collapsed="false"/>
    <row r="1047756" customFormat="false" ht="12.8" hidden="false" customHeight="false" outlineLevel="0" collapsed="false"/>
    <row r="1047757" customFormat="false" ht="12.8" hidden="false" customHeight="false" outlineLevel="0" collapsed="false"/>
    <row r="1047758" customFormat="false" ht="12.8" hidden="false" customHeight="false" outlineLevel="0" collapsed="false"/>
    <row r="1047759" customFormat="false" ht="12.8" hidden="false" customHeight="false" outlineLevel="0" collapsed="false"/>
    <row r="1047760" customFormat="false" ht="12.8" hidden="false" customHeight="false" outlineLevel="0" collapsed="false"/>
    <row r="1047761" customFormat="false" ht="12.8" hidden="false" customHeight="false" outlineLevel="0" collapsed="false"/>
    <row r="1047762" customFormat="false" ht="12.8" hidden="false" customHeight="false" outlineLevel="0" collapsed="false"/>
    <row r="1047763" customFormat="false" ht="12.8" hidden="false" customHeight="false" outlineLevel="0" collapsed="false"/>
    <row r="1047764" customFormat="false" ht="12.8" hidden="false" customHeight="false" outlineLevel="0" collapsed="false"/>
    <row r="1047765" customFormat="false" ht="12.8" hidden="false" customHeight="false" outlineLevel="0" collapsed="false"/>
    <row r="1047766" customFormat="false" ht="12.8" hidden="false" customHeight="false" outlineLevel="0" collapsed="false"/>
    <row r="1047767" customFormat="false" ht="12.8" hidden="false" customHeight="false" outlineLevel="0" collapsed="false"/>
    <row r="1047768" customFormat="false" ht="12.8" hidden="false" customHeight="false" outlineLevel="0" collapsed="false"/>
    <row r="1047769" customFormat="false" ht="12.8" hidden="false" customHeight="false" outlineLevel="0" collapsed="false"/>
    <row r="1047770" customFormat="false" ht="12.8" hidden="false" customHeight="false" outlineLevel="0" collapsed="false"/>
    <row r="1047771" customFormat="false" ht="12.8" hidden="false" customHeight="false" outlineLevel="0" collapsed="false"/>
    <row r="1047772" customFormat="false" ht="12.8" hidden="false" customHeight="false" outlineLevel="0" collapsed="false"/>
    <row r="1047773" customFormat="false" ht="12.8" hidden="false" customHeight="false" outlineLevel="0" collapsed="false"/>
    <row r="1047774" customFormat="false" ht="12.8" hidden="false" customHeight="false" outlineLevel="0" collapsed="false"/>
    <row r="1047775" customFormat="false" ht="12.8" hidden="false" customHeight="false" outlineLevel="0" collapsed="false"/>
    <row r="1047776" customFormat="false" ht="12.8" hidden="false" customHeight="false" outlineLevel="0" collapsed="false"/>
    <row r="1047777" customFormat="false" ht="12.8" hidden="false" customHeight="false" outlineLevel="0" collapsed="false"/>
    <row r="1047778" customFormat="false" ht="12.8" hidden="false" customHeight="false" outlineLevel="0" collapsed="false"/>
    <row r="1047779" customFormat="false" ht="12.8" hidden="false" customHeight="false" outlineLevel="0" collapsed="false"/>
    <row r="1047780" customFormat="false" ht="12.8" hidden="false" customHeight="false" outlineLevel="0" collapsed="false"/>
    <row r="1047781" customFormat="false" ht="12.8" hidden="false" customHeight="false" outlineLevel="0" collapsed="false"/>
    <row r="1047782" customFormat="false" ht="12.8" hidden="false" customHeight="false" outlineLevel="0" collapsed="false"/>
    <row r="1047783" customFormat="false" ht="12.8" hidden="false" customHeight="false" outlineLevel="0" collapsed="false"/>
    <row r="1047784" customFormat="false" ht="12.8" hidden="false" customHeight="false" outlineLevel="0" collapsed="false"/>
    <row r="1047785" customFormat="false" ht="12.8" hidden="false" customHeight="false" outlineLevel="0" collapsed="false"/>
    <row r="1047786" customFormat="false" ht="12.8" hidden="false" customHeight="false" outlineLevel="0" collapsed="false"/>
    <row r="1047787" customFormat="false" ht="12.8" hidden="false" customHeight="false" outlineLevel="0" collapsed="false"/>
    <row r="1047788" customFormat="false" ht="12.8" hidden="false" customHeight="false" outlineLevel="0" collapsed="false"/>
    <row r="1047789" customFormat="false" ht="12.8" hidden="false" customHeight="false" outlineLevel="0" collapsed="false"/>
    <row r="1047790" customFormat="false" ht="12.8" hidden="false" customHeight="false" outlineLevel="0" collapsed="false"/>
    <row r="1047791" customFormat="false" ht="12.8" hidden="false" customHeight="false" outlineLevel="0" collapsed="false"/>
    <row r="1047792" customFormat="false" ht="12.8" hidden="false" customHeight="false" outlineLevel="0" collapsed="false"/>
    <row r="1047793" customFormat="false" ht="12.8" hidden="false" customHeight="false" outlineLevel="0" collapsed="false"/>
    <row r="1047794" customFormat="false" ht="12.8" hidden="false" customHeight="false" outlineLevel="0" collapsed="false"/>
    <row r="1047795" customFormat="false" ht="12.8" hidden="false" customHeight="false" outlineLevel="0" collapsed="false"/>
    <row r="1047796" customFormat="false" ht="12.8" hidden="false" customHeight="false" outlineLevel="0" collapsed="false"/>
    <row r="1047797" customFormat="false" ht="12.8" hidden="false" customHeight="false" outlineLevel="0" collapsed="false"/>
    <row r="1047798" customFormat="false" ht="12.8" hidden="false" customHeight="false" outlineLevel="0" collapsed="false"/>
    <row r="1047799" customFormat="false" ht="12.8" hidden="false" customHeight="false" outlineLevel="0" collapsed="false"/>
    <row r="1047800" customFormat="false" ht="12.8" hidden="false" customHeight="false" outlineLevel="0" collapsed="false"/>
    <row r="1047801" customFormat="false" ht="12.8" hidden="false" customHeight="false" outlineLevel="0" collapsed="false"/>
    <row r="1047802" customFormat="false" ht="12.8" hidden="false" customHeight="false" outlineLevel="0" collapsed="false"/>
    <row r="1047803" customFormat="false" ht="12.8" hidden="false" customHeight="false" outlineLevel="0" collapsed="false"/>
    <row r="1047804" customFormat="false" ht="12.8" hidden="false" customHeight="false" outlineLevel="0" collapsed="false"/>
    <row r="1047805" customFormat="false" ht="12.8" hidden="false" customHeight="false" outlineLevel="0" collapsed="false"/>
    <row r="1047806" customFormat="false" ht="12.8" hidden="false" customHeight="false" outlineLevel="0" collapsed="false"/>
    <row r="1047807" customFormat="false" ht="12.8" hidden="false" customHeight="false" outlineLevel="0" collapsed="false"/>
    <row r="1047808" customFormat="false" ht="12.8" hidden="false" customHeight="false" outlineLevel="0" collapsed="false"/>
    <row r="1047809" customFormat="false" ht="12.8" hidden="false" customHeight="false" outlineLevel="0" collapsed="false"/>
    <row r="1047810" customFormat="false" ht="12.8" hidden="false" customHeight="false" outlineLevel="0" collapsed="false"/>
    <row r="1047811" customFormat="false" ht="12.8" hidden="false" customHeight="false" outlineLevel="0" collapsed="false"/>
    <row r="1047812" customFormat="false" ht="12.8" hidden="false" customHeight="false" outlineLevel="0" collapsed="false"/>
    <row r="1047813" customFormat="false" ht="12.8" hidden="false" customHeight="false" outlineLevel="0" collapsed="false"/>
    <row r="1047814" customFormat="false" ht="12.8" hidden="false" customHeight="false" outlineLevel="0" collapsed="false"/>
    <row r="1047815" customFormat="false" ht="12.8" hidden="false" customHeight="false" outlineLevel="0" collapsed="false"/>
    <row r="1047816" customFormat="false" ht="12.8" hidden="false" customHeight="false" outlineLevel="0" collapsed="false"/>
    <row r="1047817" customFormat="false" ht="12.8" hidden="false" customHeight="false" outlineLevel="0" collapsed="false"/>
    <row r="1047818" customFormat="false" ht="12.8" hidden="false" customHeight="false" outlineLevel="0" collapsed="false"/>
    <row r="1047819" customFormat="false" ht="12.8" hidden="false" customHeight="false" outlineLevel="0" collapsed="false"/>
    <row r="1047820" customFormat="false" ht="12.8" hidden="false" customHeight="false" outlineLevel="0" collapsed="false"/>
    <row r="1047821" customFormat="false" ht="12.8" hidden="false" customHeight="false" outlineLevel="0" collapsed="false"/>
    <row r="1047822" customFormat="false" ht="12.8" hidden="false" customHeight="false" outlineLevel="0" collapsed="false"/>
    <row r="1047823" customFormat="false" ht="12.8" hidden="false" customHeight="false" outlineLevel="0" collapsed="false"/>
    <row r="1047824" customFormat="false" ht="12.8" hidden="false" customHeight="false" outlineLevel="0" collapsed="false"/>
    <row r="1047825" customFormat="false" ht="12.8" hidden="false" customHeight="false" outlineLevel="0" collapsed="false"/>
    <row r="1047826" customFormat="false" ht="12.8" hidden="false" customHeight="false" outlineLevel="0" collapsed="false"/>
    <row r="1047827" customFormat="false" ht="12.8" hidden="false" customHeight="false" outlineLevel="0" collapsed="false"/>
    <row r="1047828" customFormat="false" ht="12.8" hidden="false" customHeight="false" outlineLevel="0" collapsed="false"/>
    <row r="1047829" customFormat="false" ht="12.8" hidden="false" customHeight="false" outlineLevel="0" collapsed="false"/>
    <row r="1047830" customFormat="false" ht="12.8" hidden="false" customHeight="false" outlineLevel="0" collapsed="false"/>
    <row r="1047831" customFormat="false" ht="12.8" hidden="false" customHeight="false" outlineLevel="0" collapsed="false"/>
    <row r="1047832" customFormat="false" ht="12.8" hidden="false" customHeight="false" outlineLevel="0" collapsed="false"/>
    <row r="1047833" customFormat="false" ht="12.8" hidden="false" customHeight="false" outlineLevel="0" collapsed="false"/>
    <row r="1047834" customFormat="false" ht="12.8" hidden="false" customHeight="false" outlineLevel="0" collapsed="false"/>
    <row r="1047835" customFormat="false" ht="12.8" hidden="false" customHeight="false" outlineLevel="0" collapsed="false"/>
    <row r="1047836" customFormat="false" ht="12.8" hidden="false" customHeight="false" outlineLevel="0" collapsed="false"/>
    <row r="1047837" customFormat="false" ht="12.8" hidden="false" customHeight="false" outlineLevel="0" collapsed="false"/>
    <row r="1047838" customFormat="false" ht="12.8" hidden="false" customHeight="false" outlineLevel="0" collapsed="false"/>
    <row r="1047839" customFormat="false" ht="12.8" hidden="false" customHeight="false" outlineLevel="0" collapsed="false"/>
    <row r="1047840" customFormat="false" ht="12.8" hidden="false" customHeight="false" outlineLevel="0" collapsed="false"/>
    <row r="1047841" customFormat="false" ht="12.8" hidden="false" customHeight="false" outlineLevel="0" collapsed="false"/>
    <row r="1047842" customFormat="false" ht="12.8" hidden="false" customHeight="false" outlineLevel="0" collapsed="false"/>
    <row r="1047843" customFormat="false" ht="12.8" hidden="false" customHeight="false" outlineLevel="0" collapsed="false"/>
    <row r="1047844" customFormat="false" ht="12.8" hidden="false" customHeight="false" outlineLevel="0" collapsed="false"/>
    <row r="1047845" customFormat="false" ht="12.8" hidden="false" customHeight="false" outlineLevel="0" collapsed="false"/>
    <row r="1047846" customFormat="false" ht="12.8" hidden="false" customHeight="false" outlineLevel="0" collapsed="false"/>
    <row r="1047847" customFormat="false" ht="12.8" hidden="false" customHeight="false" outlineLevel="0" collapsed="false"/>
    <row r="1047848" customFormat="false" ht="12.8" hidden="false" customHeight="false" outlineLevel="0" collapsed="false"/>
    <row r="1047849" customFormat="false" ht="12.8" hidden="false" customHeight="false" outlineLevel="0" collapsed="false"/>
    <row r="1047850" customFormat="false" ht="12.8" hidden="false" customHeight="false" outlineLevel="0" collapsed="false"/>
    <row r="1047851" customFormat="false" ht="12.8" hidden="false" customHeight="false" outlineLevel="0" collapsed="false"/>
    <row r="1047852" customFormat="false" ht="12.8" hidden="false" customHeight="false" outlineLevel="0" collapsed="false"/>
    <row r="1047853" customFormat="false" ht="12.8" hidden="false" customHeight="false" outlineLevel="0" collapsed="false"/>
    <row r="1047854" customFormat="false" ht="12.8" hidden="false" customHeight="false" outlineLevel="0" collapsed="false"/>
    <row r="1047855" customFormat="false" ht="12.8" hidden="false" customHeight="false" outlineLevel="0" collapsed="false"/>
    <row r="1047856" customFormat="false" ht="12.8" hidden="false" customHeight="false" outlineLevel="0" collapsed="false"/>
    <row r="1047857" customFormat="false" ht="12.8" hidden="false" customHeight="false" outlineLevel="0" collapsed="false"/>
    <row r="1047858" customFormat="false" ht="12.8" hidden="false" customHeight="false" outlineLevel="0" collapsed="false"/>
    <row r="1047859" customFormat="false" ht="12.8" hidden="false" customHeight="false" outlineLevel="0" collapsed="false"/>
    <row r="1047860" customFormat="false" ht="12.8" hidden="false" customHeight="false" outlineLevel="0" collapsed="false"/>
    <row r="1047861" customFormat="false" ht="12.8" hidden="false" customHeight="false" outlineLevel="0" collapsed="false"/>
    <row r="1047862" customFormat="false" ht="12.8" hidden="false" customHeight="false" outlineLevel="0" collapsed="false"/>
    <row r="1047863" customFormat="false" ht="12.8" hidden="false" customHeight="false" outlineLevel="0" collapsed="false"/>
    <row r="1047864" customFormat="false" ht="12.8" hidden="false" customHeight="false" outlineLevel="0" collapsed="false"/>
    <row r="1047865" customFormat="false" ht="12.8" hidden="false" customHeight="false" outlineLevel="0" collapsed="false"/>
    <row r="1047866" customFormat="false" ht="12.8" hidden="false" customHeight="false" outlineLevel="0" collapsed="false"/>
    <row r="1047867" customFormat="false" ht="12.8" hidden="false" customHeight="false" outlineLevel="0" collapsed="false"/>
    <row r="1047868" customFormat="false" ht="12.8" hidden="false" customHeight="false" outlineLevel="0" collapsed="false"/>
    <row r="1047869" customFormat="false" ht="12.8" hidden="false" customHeight="false" outlineLevel="0" collapsed="false"/>
    <row r="1047870" customFormat="false" ht="12.8" hidden="false" customHeight="false" outlineLevel="0" collapsed="false"/>
    <row r="1047871" customFormat="false" ht="12.8" hidden="false" customHeight="false" outlineLevel="0" collapsed="false"/>
    <row r="1047872" customFormat="false" ht="12.8" hidden="false" customHeight="false" outlineLevel="0" collapsed="false"/>
    <row r="1047873" customFormat="false" ht="12.8" hidden="false" customHeight="false" outlineLevel="0" collapsed="false"/>
    <row r="1047874" customFormat="false" ht="12.8" hidden="false" customHeight="false" outlineLevel="0" collapsed="false"/>
    <row r="1047875" customFormat="false" ht="12.8" hidden="false" customHeight="false" outlineLevel="0" collapsed="false"/>
    <row r="1047876" customFormat="false" ht="12.8" hidden="false" customHeight="false" outlineLevel="0" collapsed="false"/>
    <row r="1047877" customFormat="false" ht="12.8" hidden="false" customHeight="false" outlineLevel="0" collapsed="false"/>
    <row r="1047878" customFormat="false" ht="12.8" hidden="false" customHeight="false" outlineLevel="0" collapsed="false"/>
    <row r="1047879" customFormat="false" ht="12.8" hidden="false" customHeight="false" outlineLevel="0" collapsed="false"/>
    <row r="1047880" customFormat="false" ht="12.8" hidden="false" customHeight="false" outlineLevel="0" collapsed="false"/>
    <row r="1047881" customFormat="false" ht="12.8" hidden="false" customHeight="false" outlineLevel="0" collapsed="false"/>
    <row r="1047882" customFormat="false" ht="12.8" hidden="false" customHeight="false" outlineLevel="0" collapsed="false"/>
    <row r="1047883" customFormat="false" ht="12.8" hidden="false" customHeight="false" outlineLevel="0" collapsed="false"/>
    <row r="1047884" customFormat="false" ht="12.8" hidden="false" customHeight="false" outlineLevel="0" collapsed="false"/>
    <row r="1047885" customFormat="false" ht="12.8" hidden="false" customHeight="false" outlineLevel="0" collapsed="false"/>
    <row r="1047886" customFormat="false" ht="12.8" hidden="false" customHeight="false" outlineLevel="0" collapsed="false"/>
    <row r="1047887" customFormat="false" ht="12.8" hidden="false" customHeight="false" outlineLevel="0" collapsed="false"/>
    <row r="1047888" customFormat="false" ht="12.8" hidden="false" customHeight="false" outlineLevel="0" collapsed="false"/>
    <row r="1047889" customFormat="false" ht="12.8" hidden="false" customHeight="false" outlineLevel="0" collapsed="false"/>
    <row r="1047890" customFormat="false" ht="12.8" hidden="false" customHeight="false" outlineLevel="0" collapsed="false"/>
    <row r="1047891" customFormat="false" ht="12.8" hidden="false" customHeight="false" outlineLevel="0" collapsed="false"/>
    <row r="1047892" customFormat="false" ht="12.8" hidden="false" customHeight="false" outlineLevel="0" collapsed="false"/>
    <row r="1047893" customFormat="false" ht="12.8" hidden="false" customHeight="false" outlineLevel="0" collapsed="false"/>
    <row r="1047894" customFormat="false" ht="12.8" hidden="false" customHeight="false" outlineLevel="0" collapsed="false"/>
    <row r="1047895" customFormat="false" ht="12.8" hidden="false" customHeight="false" outlineLevel="0" collapsed="false"/>
    <row r="1047896" customFormat="false" ht="12.8" hidden="false" customHeight="false" outlineLevel="0" collapsed="false"/>
    <row r="1047897" customFormat="false" ht="12.8" hidden="false" customHeight="false" outlineLevel="0" collapsed="false"/>
    <row r="1047898" customFormat="false" ht="12.8" hidden="false" customHeight="false" outlineLevel="0" collapsed="false"/>
    <row r="1047899" customFormat="false" ht="12.8" hidden="false" customHeight="false" outlineLevel="0" collapsed="false"/>
    <row r="1047900" customFormat="false" ht="12.8" hidden="false" customHeight="false" outlineLevel="0" collapsed="false"/>
    <row r="1047901" customFormat="false" ht="12.8" hidden="false" customHeight="false" outlineLevel="0" collapsed="false"/>
    <row r="1047902" customFormat="false" ht="12.8" hidden="false" customHeight="false" outlineLevel="0" collapsed="false"/>
    <row r="1047903" customFormat="false" ht="12.8" hidden="false" customHeight="false" outlineLevel="0" collapsed="false"/>
    <row r="1047904" customFormat="false" ht="12.8" hidden="false" customHeight="false" outlineLevel="0" collapsed="false"/>
    <row r="1047905" customFormat="false" ht="12.8" hidden="false" customHeight="false" outlineLevel="0" collapsed="false"/>
    <row r="1047906" customFormat="false" ht="12.8" hidden="false" customHeight="false" outlineLevel="0" collapsed="false"/>
    <row r="1047907" customFormat="false" ht="12.8" hidden="false" customHeight="false" outlineLevel="0" collapsed="false"/>
    <row r="1047908" customFormat="false" ht="12.8" hidden="false" customHeight="false" outlineLevel="0" collapsed="false"/>
    <row r="1047909" customFormat="false" ht="12.8" hidden="false" customHeight="false" outlineLevel="0" collapsed="false"/>
    <row r="1047910" customFormat="false" ht="12.8" hidden="false" customHeight="false" outlineLevel="0" collapsed="false"/>
    <row r="1047911" customFormat="false" ht="12.8" hidden="false" customHeight="false" outlineLevel="0" collapsed="false"/>
    <row r="1047912" customFormat="false" ht="12.8" hidden="false" customHeight="false" outlineLevel="0" collapsed="false"/>
    <row r="1047913" customFormat="false" ht="12.8" hidden="false" customHeight="false" outlineLevel="0" collapsed="false"/>
    <row r="1047914" customFormat="false" ht="12.8" hidden="false" customHeight="false" outlineLevel="0" collapsed="false"/>
    <row r="1047915" customFormat="false" ht="12.8" hidden="false" customHeight="false" outlineLevel="0" collapsed="false"/>
    <row r="1047916" customFormat="false" ht="12.8" hidden="false" customHeight="false" outlineLevel="0" collapsed="false"/>
    <row r="1047917" customFormat="false" ht="12.8" hidden="false" customHeight="false" outlineLevel="0" collapsed="false"/>
    <row r="1047918" customFormat="false" ht="12.8" hidden="false" customHeight="false" outlineLevel="0" collapsed="false"/>
    <row r="1047919" customFormat="false" ht="12.8" hidden="false" customHeight="false" outlineLevel="0" collapsed="false"/>
    <row r="1047920" customFormat="false" ht="12.8" hidden="false" customHeight="false" outlineLevel="0" collapsed="false"/>
    <row r="1047921" customFormat="false" ht="12.8" hidden="false" customHeight="false" outlineLevel="0" collapsed="false"/>
    <row r="1047922" customFormat="false" ht="12.8" hidden="false" customHeight="false" outlineLevel="0" collapsed="false"/>
    <row r="1047923" customFormat="false" ht="12.8" hidden="false" customHeight="false" outlineLevel="0" collapsed="false"/>
    <row r="1047924" customFormat="false" ht="12.8" hidden="false" customHeight="false" outlineLevel="0" collapsed="false"/>
    <row r="1047925" customFormat="false" ht="12.8" hidden="false" customHeight="false" outlineLevel="0" collapsed="false"/>
    <row r="1047926" customFormat="false" ht="12.8" hidden="false" customHeight="false" outlineLevel="0" collapsed="false"/>
    <row r="1047927" customFormat="false" ht="12.8" hidden="false" customHeight="false" outlineLevel="0" collapsed="false"/>
    <row r="1047928" customFormat="false" ht="12.8" hidden="false" customHeight="false" outlineLevel="0" collapsed="false"/>
    <row r="1047929" customFormat="false" ht="12.8" hidden="false" customHeight="false" outlineLevel="0" collapsed="false"/>
    <row r="1047930" customFormat="false" ht="12.8" hidden="false" customHeight="false" outlineLevel="0" collapsed="false"/>
    <row r="1047931" customFormat="false" ht="12.8" hidden="false" customHeight="false" outlineLevel="0" collapsed="false"/>
    <row r="1047932" customFormat="false" ht="12.8" hidden="false" customHeight="false" outlineLevel="0" collapsed="false"/>
    <row r="1047933" customFormat="false" ht="12.8" hidden="false" customHeight="false" outlineLevel="0" collapsed="false"/>
    <row r="1047934" customFormat="false" ht="12.8" hidden="false" customHeight="false" outlineLevel="0" collapsed="false"/>
    <row r="1047935" customFormat="false" ht="12.8" hidden="false" customHeight="false" outlineLevel="0" collapsed="false"/>
    <row r="1047936" customFormat="false" ht="12.8" hidden="false" customHeight="false" outlineLevel="0" collapsed="false"/>
    <row r="1047937" customFormat="false" ht="12.8" hidden="false" customHeight="false" outlineLevel="0" collapsed="false"/>
    <row r="1047938" customFormat="false" ht="12.8" hidden="false" customHeight="false" outlineLevel="0" collapsed="false"/>
    <row r="1047939" customFormat="false" ht="12.8" hidden="false" customHeight="false" outlineLevel="0" collapsed="false"/>
    <row r="1047940" customFormat="false" ht="12.8" hidden="false" customHeight="false" outlineLevel="0" collapsed="false"/>
    <row r="1047941" customFormat="false" ht="12.8" hidden="false" customHeight="false" outlineLevel="0" collapsed="false"/>
    <row r="1047942" customFormat="false" ht="12.8" hidden="false" customHeight="false" outlineLevel="0" collapsed="false"/>
    <row r="1047943" customFormat="false" ht="12.8" hidden="false" customHeight="false" outlineLevel="0" collapsed="false"/>
    <row r="1047944" customFormat="false" ht="12.8" hidden="false" customHeight="false" outlineLevel="0" collapsed="false"/>
    <row r="1047945" customFormat="false" ht="12.8" hidden="false" customHeight="false" outlineLevel="0" collapsed="false"/>
    <row r="1047946" customFormat="false" ht="12.8" hidden="false" customHeight="false" outlineLevel="0" collapsed="false"/>
    <row r="1047947" customFormat="false" ht="12.8" hidden="false" customHeight="false" outlineLevel="0" collapsed="false"/>
    <row r="1047948" customFormat="false" ht="12.8" hidden="false" customHeight="false" outlineLevel="0" collapsed="false"/>
    <row r="1047949" customFormat="false" ht="12.8" hidden="false" customHeight="false" outlineLevel="0" collapsed="false"/>
    <row r="1047950" customFormat="false" ht="12.8" hidden="false" customHeight="false" outlineLevel="0" collapsed="false"/>
    <row r="1047951" customFormat="false" ht="12.8" hidden="false" customHeight="false" outlineLevel="0" collapsed="false"/>
    <row r="1047952" customFormat="false" ht="12.8" hidden="false" customHeight="false" outlineLevel="0" collapsed="false"/>
    <row r="1047953" customFormat="false" ht="12.8" hidden="false" customHeight="false" outlineLevel="0" collapsed="false"/>
    <row r="1047954" customFormat="false" ht="12.8" hidden="false" customHeight="false" outlineLevel="0" collapsed="false"/>
    <row r="1047955" customFormat="false" ht="12.8" hidden="false" customHeight="false" outlineLevel="0" collapsed="false"/>
    <row r="1047956" customFormat="false" ht="12.8" hidden="false" customHeight="false" outlineLevel="0" collapsed="false"/>
    <row r="1047957" customFormat="false" ht="12.8" hidden="false" customHeight="false" outlineLevel="0" collapsed="false"/>
    <row r="1047958" customFormat="false" ht="12.8" hidden="false" customHeight="false" outlineLevel="0" collapsed="false"/>
    <row r="1047959" customFormat="false" ht="12.8" hidden="false" customHeight="false" outlineLevel="0" collapsed="false"/>
    <row r="1047960" customFormat="false" ht="12.8" hidden="false" customHeight="false" outlineLevel="0" collapsed="false"/>
    <row r="1047961" customFormat="false" ht="12.8" hidden="false" customHeight="false" outlineLevel="0" collapsed="false"/>
    <row r="1047962" customFormat="false" ht="12.8" hidden="false" customHeight="false" outlineLevel="0" collapsed="false"/>
    <row r="1047963" customFormat="false" ht="12.8" hidden="false" customHeight="false" outlineLevel="0" collapsed="false"/>
    <row r="1047964" customFormat="false" ht="12.8" hidden="false" customHeight="false" outlineLevel="0" collapsed="false"/>
    <row r="1047965" customFormat="false" ht="12.8" hidden="false" customHeight="false" outlineLevel="0" collapsed="false"/>
    <row r="1047966" customFormat="false" ht="12.8" hidden="false" customHeight="false" outlineLevel="0" collapsed="false"/>
    <row r="1047967" customFormat="false" ht="12.8" hidden="false" customHeight="false" outlineLevel="0" collapsed="false"/>
    <row r="1047968" customFormat="false" ht="12.8" hidden="false" customHeight="false" outlineLevel="0" collapsed="false"/>
    <row r="1047969" customFormat="false" ht="12.8" hidden="false" customHeight="false" outlineLevel="0" collapsed="false"/>
    <row r="1047970" customFormat="false" ht="12.8" hidden="false" customHeight="false" outlineLevel="0" collapsed="false"/>
    <row r="1047971" customFormat="false" ht="12.8" hidden="false" customHeight="false" outlineLevel="0" collapsed="false"/>
    <row r="1047972" customFormat="false" ht="12.8" hidden="false" customHeight="false" outlineLevel="0" collapsed="false"/>
    <row r="1047973" customFormat="false" ht="12.8" hidden="false" customHeight="false" outlineLevel="0" collapsed="false"/>
    <row r="1047974" customFormat="false" ht="12.8" hidden="false" customHeight="false" outlineLevel="0" collapsed="false"/>
    <row r="1047975" customFormat="false" ht="12.8" hidden="false" customHeight="false" outlineLevel="0" collapsed="false"/>
    <row r="1047976" customFormat="false" ht="12.8" hidden="false" customHeight="false" outlineLevel="0" collapsed="false"/>
    <row r="1047977" customFormat="false" ht="12.8" hidden="false" customHeight="false" outlineLevel="0" collapsed="false"/>
    <row r="1047978" customFormat="false" ht="12.8" hidden="false" customHeight="false" outlineLevel="0" collapsed="false"/>
    <row r="1047979" customFormat="false" ht="12.8" hidden="false" customHeight="false" outlineLevel="0" collapsed="false"/>
    <row r="1047980" customFormat="false" ht="12.8" hidden="false" customHeight="false" outlineLevel="0" collapsed="false"/>
    <row r="1047981" customFormat="false" ht="12.8" hidden="false" customHeight="false" outlineLevel="0" collapsed="false"/>
    <row r="1047982" customFormat="false" ht="12.8" hidden="false" customHeight="false" outlineLevel="0" collapsed="false"/>
    <row r="1047983" customFormat="false" ht="12.8" hidden="false" customHeight="false" outlineLevel="0" collapsed="false"/>
    <row r="1047984" customFormat="false" ht="12.8" hidden="false" customHeight="false" outlineLevel="0" collapsed="false"/>
    <row r="1047985" customFormat="false" ht="12.8" hidden="false" customHeight="false" outlineLevel="0" collapsed="false"/>
    <row r="1047986" customFormat="false" ht="12.8" hidden="false" customHeight="false" outlineLevel="0" collapsed="false"/>
    <row r="1047987" customFormat="false" ht="12.8" hidden="false" customHeight="false" outlineLevel="0" collapsed="false"/>
    <row r="1047988" customFormat="false" ht="12.8" hidden="false" customHeight="false" outlineLevel="0" collapsed="false"/>
    <row r="1047989" customFormat="false" ht="12.8" hidden="false" customHeight="false" outlineLevel="0" collapsed="false"/>
    <row r="1047990" customFormat="false" ht="12.8" hidden="false" customHeight="false" outlineLevel="0" collapsed="false"/>
    <row r="1047991" customFormat="false" ht="12.8" hidden="false" customHeight="false" outlineLevel="0" collapsed="false"/>
    <row r="1047992" customFormat="false" ht="12.8" hidden="false" customHeight="false" outlineLevel="0" collapsed="false"/>
    <row r="1047993" customFormat="false" ht="12.8" hidden="false" customHeight="false" outlineLevel="0" collapsed="false"/>
    <row r="1047994" customFormat="false" ht="12.8" hidden="false" customHeight="false" outlineLevel="0" collapsed="false"/>
    <row r="1047995" customFormat="false" ht="12.8" hidden="false" customHeight="false" outlineLevel="0" collapsed="false"/>
    <row r="1047996" customFormat="false" ht="12.8" hidden="false" customHeight="false" outlineLevel="0" collapsed="false"/>
    <row r="1047997" customFormat="false" ht="12.8" hidden="false" customHeight="false" outlineLevel="0" collapsed="false"/>
    <row r="1047998" customFormat="false" ht="12.8" hidden="false" customHeight="false" outlineLevel="0" collapsed="false"/>
    <row r="1047999" customFormat="false" ht="12.8" hidden="false" customHeight="false" outlineLevel="0" collapsed="false"/>
    <row r="1048000" customFormat="false" ht="12.8" hidden="false" customHeight="false" outlineLevel="0" collapsed="false"/>
    <row r="1048001" customFormat="false" ht="12.8" hidden="false" customHeight="false" outlineLevel="0" collapsed="false"/>
    <row r="1048002" customFormat="false" ht="12.8" hidden="false" customHeight="false" outlineLevel="0" collapsed="false"/>
    <row r="1048003" customFormat="false" ht="12.8" hidden="false" customHeight="false" outlineLevel="0" collapsed="false"/>
    <row r="1048004" customFormat="false" ht="12.8" hidden="false" customHeight="false" outlineLevel="0" collapsed="false"/>
    <row r="1048005" customFormat="false" ht="12.8" hidden="false" customHeight="false" outlineLevel="0" collapsed="false"/>
    <row r="1048006" customFormat="false" ht="12.8" hidden="false" customHeight="false" outlineLevel="0" collapsed="false"/>
    <row r="1048007" customFormat="false" ht="12.8" hidden="false" customHeight="false" outlineLevel="0" collapsed="false"/>
    <row r="1048008" customFormat="false" ht="12.8" hidden="false" customHeight="false" outlineLevel="0" collapsed="false"/>
    <row r="1048009" customFormat="false" ht="12.8" hidden="false" customHeight="false" outlineLevel="0" collapsed="false"/>
    <row r="1048010" customFormat="false" ht="12.8" hidden="false" customHeight="false" outlineLevel="0" collapsed="false"/>
    <row r="1048011" customFormat="false" ht="12.8" hidden="false" customHeight="false" outlineLevel="0" collapsed="false"/>
    <row r="1048012" customFormat="false" ht="12.8" hidden="false" customHeight="false" outlineLevel="0" collapsed="false"/>
    <row r="1048013" customFormat="false" ht="12.8" hidden="false" customHeight="false" outlineLevel="0" collapsed="false"/>
    <row r="1048014" customFormat="false" ht="12.8" hidden="false" customHeight="false" outlineLevel="0" collapsed="false"/>
    <row r="1048015" customFormat="false" ht="12.8" hidden="false" customHeight="false" outlineLevel="0" collapsed="false"/>
    <row r="1048016" customFormat="false" ht="12.8" hidden="false" customHeight="false" outlineLevel="0" collapsed="false"/>
    <row r="1048017" customFormat="false" ht="12.8" hidden="false" customHeight="false" outlineLevel="0" collapsed="false"/>
    <row r="1048018" customFormat="false" ht="12.8" hidden="false" customHeight="false" outlineLevel="0" collapsed="false"/>
    <row r="1048019" customFormat="false" ht="12.8" hidden="false" customHeight="false" outlineLevel="0" collapsed="false"/>
    <row r="1048020" customFormat="false" ht="12.8" hidden="false" customHeight="false" outlineLevel="0" collapsed="false"/>
    <row r="1048021" customFormat="false" ht="12.8" hidden="false" customHeight="false" outlineLevel="0" collapsed="false"/>
    <row r="1048022" customFormat="false" ht="12.8" hidden="false" customHeight="false" outlineLevel="0" collapsed="false"/>
    <row r="1048023" customFormat="false" ht="12.8" hidden="false" customHeight="false" outlineLevel="0" collapsed="false"/>
    <row r="1048024" customFormat="false" ht="12.8" hidden="false" customHeight="false" outlineLevel="0" collapsed="false"/>
    <row r="1048025" customFormat="false" ht="12.8" hidden="false" customHeight="false" outlineLevel="0" collapsed="false"/>
    <row r="1048026" customFormat="false" ht="12.8" hidden="false" customHeight="false" outlineLevel="0" collapsed="false"/>
    <row r="1048027" customFormat="false" ht="12.8" hidden="false" customHeight="false" outlineLevel="0" collapsed="false"/>
    <row r="1048028" customFormat="false" ht="12.8" hidden="false" customHeight="false" outlineLevel="0" collapsed="false"/>
    <row r="1048029" customFormat="false" ht="12.8" hidden="false" customHeight="false" outlineLevel="0" collapsed="false"/>
    <row r="1048030" customFormat="false" ht="12.8" hidden="false" customHeight="false" outlineLevel="0" collapsed="false"/>
    <row r="1048031" customFormat="false" ht="12.8" hidden="false" customHeight="false" outlineLevel="0" collapsed="false"/>
    <row r="1048032" customFormat="false" ht="12.8" hidden="false" customHeight="false" outlineLevel="0" collapsed="false"/>
    <row r="1048033" customFormat="false" ht="12.8" hidden="false" customHeight="false" outlineLevel="0" collapsed="false"/>
    <row r="1048034" customFormat="false" ht="12.8" hidden="false" customHeight="false" outlineLevel="0" collapsed="false"/>
    <row r="1048035" customFormat="false" ht="12.8" hidden="false" customHeight="false" outlineLevel="0" collapsed="false"/>
    <row r="1048036" customFormat="false" ht="12.8" hidden="false" customHeight="false" outlineLevel="0" collapsed="false"/>
    <row r="1048037" customFormat="false" ht="12.8" hidden="false" customHeight="false" outlineLevel="0" collapsed="false"/>
    <row r="1048038" customFormat="false" ht="12.8" hidden="false" customHeight="false" outlineLevel="0" collapsed="false"/>
    <row r="1048039" customFormat="false" ht="12.8" hidden="false" customHeight="false" outlineLevel="0" collapsed="false"/>
    <row r="1048040" customFormat="false" ht="12.8" hidden="false" customHeight="false" outlineLevel="0" collapsed="false"/>
    <row r="1048041" customFormat="false" ht="12.8" hidden="false" customHeight="false" outlineLevel="0" collapsed="false"/>
    <row r="1048042" customFormat="false" ht="12.8" hidden="false" customHeight="false" outlineLevel="0" collapsed="false"/>
    <row r="1048043" customFormat="false" ht="12.8" hidden="false" customHeight="false" outlineLevel="0" collapsed="false"/>
    <row r="1048044" customFormat="false" ht="12.8" hidden="false" customHeight="false" outlineLevel="0" collapsed="false"/>
    <row r="1048045" customFormat="false" ht="12.8" hidden="false" customHeight="false" outlineLevel="0" collapsed="false"/>
    <row r="1048046" customFormat="false" ht="12.8" hidden="false" customHeight="false" outlineLevel="0" collapsed="false"/>
    <row r="1048047" customFormat="false" ht="12.8" hidden="false" customHeight="false" outlineLevel="0" collapsed="false"/>
    <row r="1048048" customFormat="false" ht="12.8" hidden="false" customHeight="false" outlineLevel="0" collapsed="false"/>
    <row r="1048049" customFormat="false" ht="12.8" hidden="false" customHeight="false" outlineLevel="0" collapsed="false"/>
    <row r="1048050" customFormat="false" ht="12.8" hidden="false" customHeight="false" outlineLevel="0" collapsed="false"/>
    <row r="1048051" customFormat="false" ht="12.8" hidden="false" customHeight="false" outlineLevel="0" collapsed="false"/>
    <row r="1048052" customFormat="false" ht="12.8" hidden="false" customHeight="false" outlineLevel="0" collapsed="false"/>
    <row r="1048053" customFormat="false" ht="12.8" hidden="false" customHeight="false" outlineLevel="0" collapsed="false"/>
    <row r="1048054" customFormat="false" ht="12.8" hidden="false" customHeight="false" outlineLevel="0" collapsed="false"/>
    <row r="1048055" customFormat="false" ht="12.8" hidden="false" customHeight="false" outlineLevel="0" collapsed="false"/>
    <row r="1048056" customFormat="false" ht="12.8" hidden="false" customHeight="false" outlineLevel="0" collapsed="false"/>
    <row r="1048057" customFormat="false" ht="12.8" hidden="false" customHeight="false" outlineLevel="0" collapsed="false"/>
    <row r="1048058" customFormat="false" ht="12.8" hidden="false" customHeight="false" outlineLevel="0" collapsed="false"/>
    <row r="1048059" customFormat="false" ht="12.8" hidden="false" customHeight="false" outlineLevel="0" collapsed="false"/>
    <row r="1048060" customFormat="false" ht="12.8" hidden="false" customHeight="false" outlineLevel="0" collapsed="false"/>
    <row r="1048061" customFormat="false" ht="12.8" hidden="false" customHeight="false" outlineLevel="0" collapsed="false"/>
    <row r="1048062" customFormat="false" ht="12.8" hidden="false" customHeight="false" outlineLevel="0" collapsed="false"/>
    <row r="1048063" customFormat="false" ht="12.8" hidden="false" customHeight="false" outlineLevel="0" collapsed="false"/>
    <row r="1048064" customFormat="false" ht="12.8" hidden="false" customHeight="false" outlineLevel="0" collapsed="false"/>
    <row r="1048065" customFormat="false" ht="12.8" hidden="false" customHeight="false" outlineLevel="0" collapsed="false"/>
    <row r="1048066" customFormat="false" ht="12.8" hidden="false" customHeight="false" outlineLevel="0" collapsed="false"/>
    <row r="1048067" customFormat="false" ht="12.8" hidden="false" customHeight="false" outlineLevel="0" collapsed="false"/>
    <row r="1048068" customFormat="false" ht="12.8" hidden="false" customHeight="false" outlineLevel="0" collapsed="false"/>
    <row r="1048069" customFormat="false" ht="12.8" hidden="false" customHeight="false" outlineLevel="0" collapsed="false"/>
    <row r="1048070" customFormat="false" ht="12.8" hidden="false" customHeight="false" outlineLevel="0" collapsed="false"/>
    <row r="1048071" customFormat="false" ht="12.8" hidden="false" customHeight="false" outlineLevel="0" collapsed="false"/>
    <row r="1048072" customFormat="false" ht="12.8" hidden="false" customHeight="false" outlineLevel="0" collapsed="false"/>
    <row r="1048073" customFormat="false" ht="12.8" hidden="false" customHeight="false" outlineLevel="0" collapsed="false"/>
    <row r="1048074" customFormat="false" ht="12.8" hidden="false" customHeight="false" outlineLevel="0" collapsed="false"/>
    <row r="1048075" customFormat="false" ht="12.8" hidden="false" customHeight="false" outlineLevel="0" collapsed="false"/>
    <row r="1048076" customFormat="false" ht="12.8" hidden="false" customHeight="false" outlineLevel="0" collapsed="false"/>
    <row r="1048077" customFormat="false" ht="12.8" hidden="false" customHeight="false" outlineLevel="0" collapsed="false"/>
    <row r="1048078" customFormat="false" ht="12.8" hidden="false" customHeight="false" outlineLevel="0" collapsed="false"/>
    <row r="1048079" customFormat="false" ht="12.8" hidden="false" customHeight="false" outlineLevel="0" collapsed="false"/>
    <row r="1048080" customFormat="false" ht="12.8" hidden="false" customHeight="false" outlineLevel="0" collapsed="false"/>
    <row r="1048081" customFormat="false" ht="12.8" hidden="false" customHeight="false" outlineLevel="0" collapsed="false"/>
    <row r="1048082" customFormat="false" ht="12.8" hidden="false" customHeight="false" outlineLevel="0" collapsed="false"/>
    <row r="1048083" customFormat="false" ht="12.8" hidden="false" customHeight="false" outlineLevel="0" collapsed="false"/>
    <row r="1048084" customFormat="false" ht="12.8" hidden="false" customHeight="false" outlineLevel="0" collapsed="false"/>
    <row r="1048085" customFormat="false" ht="12.8" hidden="false" customHeight="false" outlineLevel="0" collapsed="false"/>
    <row r="1048086" customFormat="false" ht="12.8" hidden="false" customHeight="false" outlineLevel="0" collapsed="false"/>
    <row r="1048087" customFormat="false" ht="12.8" hidden="false" customHeight="false" outlineLevel="0" collapsed="false"/>
    <row r="1048088" customFormat="false" ht="12.8" hidden="false" customHeight="false" outlineLevel="0" collapsed="false"/>
    <row r="1048089" customFormat="false" ht="12.8" hidden="false" customHeight="false" outlineLevel="0" collapsed="false"/>
    <row r="1048090" customFormat="false" ht="12.8" hidden="false" customHeight="false" outlineLevel="0" collapsed="false"/>
    <row r="1048091" customFormat="false" ht="12.8" hidden="false" customHeight="false" outlineLevel="0" collapsed="false"/>
    <row r="1048092" customFormat="false" ht="12.8" hidden="false" customHeight="false" outlineLevel="0" collapsed="false"/>
    <row r="1048093" customFormat="false" ht="12.8" hidden="false" customHeight="false" outlineLevel="0" collapsed="false"/>
    <row r="1048094" customFormat="false" ht="12.8" hidden="false" customHeight="false" outlineLevel="0" collapsed="false"/>
    <row r="1048095" customFormat="false" ht="12.8" hidden="false" customHeight="false" outlineLevel="0" collapsed="false"/>
    <row r="1048096" customFormat="false" ht="12.8" hidden="false" customHeight="false" outlineLevel="0" collapsed="false"/>
    <row r="1048097" customFormat="false" ht="12.8" hidden="false" customHeight="false" outlineLevel="0" collapsed="false"/>
    <row r="1048098" customFormat="false" ht="12.8" hidden="false" customHeight="false" outlineLevel="0" collapsed="false"/>
    <row r="1048099" customFormat="false" ht="12.8" hidden="false" customHeight="false" outlineLevel="0" collapsed="false"/>
    <row r="1048100" customFormat="false" ht="12.8" hidden="false" customHeight="false" outlineLevel="0" collapsed="false"/>
    <row r="1048101" customFormat="false" ht="12.8" hidden="false" customHeight="false" outlineLevel="0" collapsed="false"/>
    <row r="1048102" customFormat="false" ht="12.8" hidden="false" customHeight="false" outlineLevel="0" collapsed="false"/>
    <row r="1048103" customFormat="false" ht="12.8" hidden="false" customHeight="false" outlineLevel="0" collapsed="false"/>
    <row r="1048104" customFormat="false" ht="12.8" hidden="false" customHeight="false" outlineLevel="0" collapsed="false"/>
    <row r="1048105" customFormat="false" ht="12.8" hidden="false" customHeight="false" outlineLevel="0" collapsed="false"/>
    <row r="1048106" customFormat="false" ht="12.8" hidden="false" customHeight="false" outlineLevel="0" collapsed="false"/>
    <row r="1048107" customFormat="false" ht="12.8" hidden="false" customHeight="false" outlineLevel="0" collapsed="false"/>
    <row r="1048108" customFormat="false" ht="12.8" hidden="false" customHeight="false" outlineLevel="0" collapsed="false"/>
    <row r="1048109" customFormat="false" ht="12.8" hidden="false" customHeight="false" outlineLevel="0" collapsed="false"/>
    <row r="1048110" customFormat="false" ht="12.8" hidden="false" customHeight="false" outlineLevel="0" collapsed="false"/>
    <row r="1048111" customFormat="false" ht="12.8" hidden="false" customHeight="false" outlineLevel="0" collapsed="false"/>
    <row r="1048112" customFormat="false" ht="12.8" hidden="false" customHeight="false" outlineLevel="0" collapsed="false"/>
    <row r="1048113" customFormat="false" ht="12.8" hidden="false" customHeight="false" outlineLevel="0" collapsed="false"/>
    <row r="1048114" customFormat="false" ht="12.8" hidden="false" customHeight="false" outlineLevel="0" collapsed="false"/>
    <row r="1048115" customFormat="false" ht="12.8" hidden="false" customHeight="false" outlineLevel="0" collapsed="false"/>
    <row r="1048116" customFormat="false" ht="12.8" hidden="false" customHeight="false" outlineLevel="0" collapsed="false"/>
    <row r="1048117" customFormat="false" ht="12.8" hidden="false" customHeight="false" outlineLevel="0" collapsed="false"/>
    <row r="1048118" customFormat="false" ht="12.8" hidden="false" customHeight="false" outlineLevel="0" collapsed="false"/>
    <row r="1048119" customFormat="false" ht="12.8" hidden="false" customHeight="false" outlineLevel="0" collapsed="false"/>
    <row r="1048120" customFormat="false" ht="12.8" hidden="false" customHeight="false" outlineLevel="0" collapsed="false"/>
    <row r="1048121" customFormat="false" ht="12.8" hidden="false" customHeight="false" outlineLevel="0" collapsed="false"/>
    <row r="1048122" customFormat="false" ht="12.8" hidden="false" customHeight="false" outlineLevel="0" collapsed="false"/>
    <row r="1048123" customFormat="false" ht="12.8" hidden="false" customHeight="false" outlineLevel="0" collapsed="false"/>
    <row r="1048124" customFormat="false" ht="12.8" hidden="false" customHeight="false" outlineLevel="0" collapsed="false"/>
    <row r="1048125" customFormat="false" ht="12.8" hidden="false" customHeight="false" outlineLevel="0" collapsed="false"/>
    <row r="1048126" customFormat="false" ht="12.8" hidden="false" customHeight="false" outlineLevel="0" collapsed="false"/>
    <row r="1048127" customFormat="false" ht="12.8" hidden="false" customHeight="false" outlineLevel="0" collapsed="false"/>
    <row r="1048128" customFormat="false" ht="12.8" hidden="false" customHeight="false" outlineLevel="0" collapsed="false"/>
    <row r="1048129" customFormat="false" ht="12.8" hidden="false" customHeight="false" outlineLevel="0" collapsed="false"/>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42">
    <mergeCell ref="A1:G1"/>
    <mergeCell ref="H1:J4"/>
    <mergeCell ref="A2:G2"/>
    <mergeCell ref="A3:G3"/>
    <mergeCell ref="A4:G4"/>
    <mergeCell ref="A5:J5"/>
    <mergeCell ref="B6:J6"/>
    <mergeCell ref="A7:J7"/>
    <mergeCell ref="A8:J8"/>
    <mergeCell ref="A9:J9"/>
    <mergeCell ref="A10:J10"/>
    <mergeCell ref="A11:J11"/>
    <mergeCell ref="A12:J12"/>
    <mergeCell ref="E13:F13"/>
    <mergeCell ref="E14:F14"/>
    <mergeCell ref="E15:F15"/>
    <mergeCell ref="E16:F16"/>
    <mergeCell ref="E17:F17"/>
    <mergeCell ref="E18:F18"/>
    <mergeCell ref="E19:F19"/>
    <mergeCell ref="H21:I21"/>
    <mergeCell ref="A22:J22"/>
    <mergeCell ref="A23:J23"/>
    <mergeCell ref="E25:F25"/>
    <mergeCell ref="E26:F26"/>
    <mergeCell ref="E27:F27"/>
    <mergeCell ref="E28:F28"/>
    <mergeCell ref="E29:F29"/>
    <mergeCell ref="E30:F30"/>
    <mergeCell ref="E31:F31"/>
    <mergeCell ref="E32:F32"/>
    <mergeCell ref="E33:F33"/>
    <mergeCell ref="H35:I35"/>
    <mergeCell ref="E37:F37"/>
    <mergeCell ref="E38:F38"/>
    <mergeCell ref="E39:F39"/>
    <mergeCell ref="H41:I41"/>
    <mergeCell ref="A42:J42"/>
    <mergeCell ref="A43:J43"/>
    <mergeCell ref="E45:F45"/>
    <mergeCell ref="E46:F46"/>
    <mergeCell ref="E47:F47"/>
    <mergeCell ref="H49:I49"/>
    <mergeCell ref="A50:J50"/>
    <mergeCell ref="A51:J51"/>
    <mergeCell ref="E53:F53"/>
    <mergeCell ref="E54:F54"/>
    <mergeCell ref="E55:F55"/>
    <mergeCell ref="H57:I57"/>
    <mergeCell ref="A58:J58"/>
    <mergeCell ref="A59:J59"/>
    <mergeCell ref="E61:F61"/>
    <mergeCell ref="E62:F62"/>
    <mergeCell ref="E63:F63"/>
    <mergeCell ref="E64:F64"/>
    <mergeCell ref="E65:F65"/>
    <mergeCell ref="H67:I67"/>
    <mergeCell ref="A68:J68"/>
    <mergeCell ref="A69:J69"/>
    <mergeCell ref="E71:F71"/>
    <mergeCell ref="E72:F72"/>
    <mergeCell ref="E73:F73"/>
    <mergeCell ref="H75:I75"/>
    <mergeCell ref="A76:J76"/>
    <mergeCell ref="A77:J77"/>
    <mergeCell ref="E79:F79"/>
    <mergeCell ref="E80:F80"/>
    <mergeCell ref="E81:F81"/>
    <mergeCell ref="E82:F82"/>
    <mergeCell ref="E83:F83"/>
    <mergeCell ref="H85:I85"/>
    <mergeCell ref="A86:J86"/>
    <mergeCell ref="A87:J87"/>
    <mergeCell ref="E89:F89"/>
    <mergeCell ref="E90:F90"/>
    <mergeCell ref="E91:F91"/>
    <mergeCell ref="E92:F92"/>
    <mergeCell ref="E93:F93"/>
    <mergeCell ref="E94:F94"/>
    <mergeCell ref="H96:I96"/>
    <mergeCell ref="A97:J97"/>
    <mergeCell ref="A98:J98"/>
    <mergeCell ref="E100:F100"/>
    <mergeCell ref="E101:F101"/>
    <mergeCell ref="E102:F102"/>
    <mergeCell ref="E103:F103"/>
    <mergeCell ref="H105:I105"/>
    <mergeCell ref="E107:F107"/>
    <mergeCell ref="E108:F108"/>
    <mergeCell ref="E109:F109"/>
    <mergeCell ref="H111:I111"/>
    <mergeCell ref="A112:J112"/>
    <mergeCell ref="A113:J113"/>
    <mergeCell ref="E115:F115"/>
    <mergeCell ref="E116:F116"/>
    <mergeCell ref="E117:F117"/>
    <mergeCell ref="E118:F118"/>
    <mergeCell ref="H120:I120"/>
    <mergeCell ref="A121:J121"/>
    <mergeCell ref="A122:J122"/>
    <mergeCell ref="E124:F124"/>
    <mergeCell ref="E125:F125"/>
    <mergeCell ref="E126:F126"/>
    <mergeCell ref="E127:F127"/>
    <mergeCell ref="E128:F128"/>
    <mergeCell ref="E129:F129"/>
    <mergeCell ref="E130:F130"/>
    <mergeCell ref="E131:F131"/>
    <mergeCell ref="E132:F132"/>
    <mergeCell ref="H134:I134"/>
    <mergeCell ref="E136:F136"/>
    <mergeCell ref="E137:F137"/>
    <mergeCell ref="E138:F138"/>
    <mergeCell ref="E139:F139"/>
    <mergeCell ref="H141:I141"/>
    <mergeCell ref="A142:J142"/>
    <mergeCell ref="A143:J143"/>
    <mergeCell ref="E145:F145"/>
    <mergeCell ref="E146:F146"/>
    <mergeCell ref="E147:F147"/>
    <mergeCell ref="H149:I149"/>
    <mergeCell ref="A150:J150"/>
    <mergeCell ref="A151:J151"/>
    <mergeCell ref="E153:F153"/>
    <mergeCell ref="E154:F154"/>
    <mergeCell ref="E155:F155"/>
    <mergeCell ref="E156:F156"/>
    <mergeCell ref="E157:F157"/>
    <mergeCell ref="E158:F158"/>
    <mergeCell ref="E159:F159"/>
    <mergeCell ref="E160:F160"/>
    <mergeCell ref="E161:F161"/>
    <mergeCell ref="H163:I163"/>
    <mergeCell ref="E165:F165"/>
    <mergeCell ref="E166:F166"/>
    <mergeCell ref="E167:F167"/>
    <mergeCell ref="E168:F168"/>
    <mergeCell ref="E169:F169"/>
    <mergeCell ref="E170:F170"/>
    <mergeCell ref="E171:F171"/>
    <mergeCell ref="E172:F172"/>
    <mergeCell ref="E173:F173"/>
    <mergeCell ref="H175:I175"/>
    <mergeCell ref="A176:J176"/>
    <mergeCell ref="A177:J177"/>
    <mergeCell ref="E179:F179"/>
    <mergeCell ref="E180:F180"/>
    <mergeCell ref="E181:F181"/>
    <mergeCell ref="E182:F182"/>
    <mergeCell ref="E183:F183"/>
    <mergeCell ref="E184:F184"/>
    <mergeCell ref="E185:F185"/>
    <mergeCell ref="H187:I187"/>
    <mergeCell ref="E189:F189"/>
    <mergeCell ref="E190:F190"/>
    <mergeCell ref="E191:F191"/>
    <mergeCell ref="E192:F192"/>
    <mergeCell ref="E193:F193"/>
    <mergeCell ref="H195:I195"/>
    <mergeCell ref="E197:F197"/>
    <mergeCell ref="E198:F198"/>
    <mergeCell ref="E199:F199"/>
    <mergeCell ref="E200:F200"/>
    <mergeCell ref="E201:F201"/>
    <mergeCell ref="E202:F202"/>
    <mergeCell ref="H204:I204"/>
    <mergeCell ref="A205:J205"/>
    <mergeCell ref="A206:J206"/>
    <mergeCell ref="E208:F208"/>
    <mergeCell ref="E209:F209"/>
    <mergeCell ref="E210:F210"/>
    <mergeCell ref="E211:F211"/>
    <mergeCell ref="E212:F212"/>
    <mergeCell ref="E213:F213"/>
    <mergeCell ref="E214:F214"/>
    <mergeCell ref="E215:F215"/>
    <mergeCell ref="E216:F216"/>
    <mergeCell ref="H218:I218"/>
    <mergeCell ref="E220:F220"/>
    <mergeCell ref="E221:F221"/>
    <mergeCell ref="E222:F222"/>
    <mergeCell ref="E223:F223"/>
    <mergeCell ref="E224:F224"/>
    <mergeCell ref="E225:F225"/>
    <mergeCell ref="E226:F226"/>
    <mergeCell ref="H228:I228"/>
    <mergeCell ref="E230:F230"/>
    <mergeCell ref="E231:F231"/>
    <mergeCell ref="E232:F232"/>
    <mergeCell ref="E233:F233"/>
    <mergeCell ref="E234:F234"/>
    <mergeCell ref="E235:F235"/>
    <mergeCell ref="E236:F236"/>
    <mergeCell ref="H238:I238"/>
    <mergeCell ref="A239:J239"/>
    <mergeCell ref="A240:J240"/>
    <mergeCell ref="E242:F242"/>
    <mergeCell ref="E243:F243"/>
    <mergeCell ref="E244:F244"/>
    <mergeCell ref="E245:F245"/>
    <mergeCell ref="E246:F246"/>
    <mergeCell ref="E247:F247"/>
    <mergeCell ref="H249:I249"/>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H266:I266"/>
    <mergeCell ref="A267:J267"/>
    <mergeCell ref="A268:J268"/>
    <mergeCell ref="E270:F270"/>
    <mergeCell ref="E271:F271"/>
    <mergeCell ref="E272:F272"/>
    <mergeCell ref="E273:F273"/>
    <mergeCell ref="E274:F274"/>
    <mergeCell ref="E275:F275"/>
    <mergeCell ref="E276:F276"/>
    <mergeCell ref="E277:F277"/>
    <mergeCell ref="H279:I279"/>
    <mergeCell ref="A280:J280"/>
    <mergeCell ref="A281:J281"/>
    <mergeCell ref="E283:F283"/>
    <mergeCell ref="E284:F284"/>
    <mergeCell ref="E285:F285"/>
    <mergeCell ref="E286:F286"/>
    <mergeCell ref="E287:F287"/>
    <mergeCell ref="E288:F288"/>
    <mergeCell ref="E289:F289"/>
    <mergeCell ref="E290:F290"/>
    <mergeCell ref="E291:F291"/>
    <mergeCell ref="H293:I293"/>
    <mergeCell ref="A294:J294"/>
    <mergeCell ref="A295:J295"/>
    <mergeCell ref="E297:F297"/>
    <mergeCell ref="E298:F298"/>
    <mergeCell ref="E299:F299"/>
    <mergeCell ref="E300:F300"/>
    <mergeCell ref="E301:F301"/>
    <mergeCell ref="H303:I303"/>
    <mergeCell ref="A304:J304"/>
    <mergeCell ref="A305:J305"/>
    <mergeCell ref="E307:F307"/>
    <mergeCell ref="E308:F308"/>
    <mergeCell ref="E309:F309"/>
    <mergeCell ref="E310:F310"/>
    <mergeCell ref="E311:F311"/>
    <mergeCell ref="H313:I313"/>
    <mergeCell ref="A314:J314"/>
    <mergeCell ref="A315:J315"/>
    <mergeCell ref="E317:F317"/>
    <mergeCell ref="E318:F318"/>
    <mergeCell ref="E319:F319"/>
    <mergeCell ref="E320:F320"/>
    <mergeCell ref="E321:F321"/>
    <mergeCell ref="E322:F322"/>
    <mergeCell ref="E323:F323"/>
    <mergeCell ref="E324:F324"/>
    <mergeCell ref="E325:F325"/>
    <mergeCell ref="E326:F326"/>
    <mergeCell ref="E327:F327"/>
    <mergeCell ref="E328:F328"/>
    <mergeCell ref="H330:I330"/>
    <mergeCell ref="A331:J331"/>
    <mergeCell ref="A332:J332"/>
    <mergeCell ref="E334:F334"/>
    <mergeCell ref="E335:F335"/>
    <mergeCell ref="E336:F336"/>
    <mergeCell ref="E337:F337"/>
    <mergeCell ref="E338:F338"/>
    <mergeCell ref="E339:F339"/>
    <mergeCell ref="E340:F340"/>
    <mergeCell ref="H342:I342"/>
    <mergeCell ref="A343:J343"/>
    <mergeCell ref="A344:J344"/>
    <mergeCell ref="E346:F346"/>
    <mergeCell ref="E347:F347"/>
    <mergeCell ref="E348:F348"/>
    <mergeCell ref="E349:F349"/>
    <mergeCell ref="E350:F350"/>
    <mergeCell ref="E351:F351"/>
    <mergeCell ref="H353:I353"/>
    <mergeCell ref="A354:J354"/>
    <mergeCell ref="A355:J355"/>
    <mergeCell ref="E357:F357"/>
    <mergeCell ref="E358:F358"/>
    <mergeCell ref="E359:F359"/>
    <mergeCell ref="H361:I361"/>
    <mergeCell ref="A362:J362"/>
    <mergeCell ref="A363:J363"/>
    <mergeCell ref="E365:F365"/>
    <mergeCell ref="E366:F366"/>
    <mergeCell ref="E367:F367"/>
    <mergeCell ref="E368:F368"/>
    <mergeCell ref="E369:F369"/>
    <mergeCell ref="E370:F370"/>
    <mergeCell ref="E371:F371"/>
    <mergeCell ref="E372:F372"/>
    <mergeCell ref="H374:I374"/>
    <mergeCell ref="E376:F376"/>
    <mergeCell ref="E377:F377"/>
    <mergeCell ref="E378:F378"/>
    <mergeCell ref="E379:F379"/>
    <mergeCell ref="E380:F380"/>
    <mergeCell ref="H382:I382"/>
    <mergeCell ref="E384:F384"/>
    <mergeCell ref="E385:F385"/>
    <mergeCell ref="E386:F386"/>
    <mergeCell ref="E387:F387"/>
    <mergeCell ref="E388:F388"/>
    <mergeCell ref="H390:I390"/>
    <mergeCell ref="E392:F392"/>
    <mergeCell ref="E393:F393"/>
    <mergeCell ref="E394:F394"/>
    <mergeCell ref="E395:F395"/>
    <mergeCell ref="H397:I397"/>
    <mergeCell ref="A398:J398"/>
    <mergeCell ref="A399:J399"/>
    <mergeCell ref="E401:F401"/>
    <mergeCell ref="E402:F402"/>
    <mergeCell ref="E403:F403"/>
    <mergeCell ref="E404:F404"/>
    <mergeCell ref="E405:F405"/>
    <mergeCell ref="H407:I407"/>
    <mergeCell ref="A408:J408"/>
    <mergeCell ref="A409:J409"/>
    <mergeCell ref="E411:F411"/>
    <mergeCell ref="E412:F412"/>
    <mergeCell ref="E413:F413"/>
    <mergeCell ref="E414:F414"/>
    <mergeCell ref="E415:F415"/>
    <mergeCell ref="E416:F416"/>
    <mergeCell ref="H418:I418"/>
    <mergeCell ref="A419:J419"/>
    <mergeCell ref="A420:J420"/>
    <mergeCell ref="E422:F422"/>
    <mergeCell ref="E423:F423"/>
    <mergeCell ref="E424:F424"/>
    <mergeCell ref="E425:F425"/>
    <mergeCell ref="H427:I427"/>
    <mergeCell ref="A428:J428"/>
    <mergeCell ref="A429:J429"/>
    <mergeCell ref="E431:F431"/>
    <mergeCell ref="E432:F432"/>
    <mergeCell ref="E433:F433"/>
    <mergeCell ref="E434:F434"/>
    <mergeCell ref="H436:I436"/>
    <mergeCell ref="E438:F438"/>
    <mergeCell ref="E439:F439"/>
    <mergeCell ref="E440:F440"/>
    <mergeCell ref="E441:F441"/>
    <mergeCell ref="E442:F442"/>
    <mergeCell ref="E443:F443"/>
    <mergeCell ref="H445:I445"/>
    <mergeCell ref="E447:F447"/>
    <mergeCell ref="E448:F448"/>
    <mergeCell ref="E449:F449"/>
    <mergeCell ref="E450:F450"/>
    <mergeCell ref="E451:F451"/>
    <mergeCell ref="E452:F452"/>
    <mergeCell ref="H454:I454"/>
    <mergeCell ref="E456:F456"/>
    <mergeCell ref="E457:F457"/>
    <mergeCell ref="E458:F458"/>
    <mergeCell ref="E459:F459"/>
    <mergeCell ref="E460:F460"/>
    <mergeCell ref="E461:F461"/>
    <mergeCell ref="E462:F462"/>
    <mergeCell ref="E463:F463"/>
    <mergeCell ref="E464:F464"/>
    <mergeCell ref="E465:F465"/>
    <mergeCell ref="H467:I467"/>
    <mergeCell ref="A468:J468"/>
    <mergeCell ref="A469:J469"/>
    <mergeCell ref="E471:F471"/>
    <mergeCell ref="E472:F472"/>
    <mergeCell ref="E473:F473"/>
    <mergeCell ref="E474:F474"/>
    <mergeCell ref="E475:F475"/>
    <mergeCell ref="E476:F476"/>
    <mergeCell ref="E477:F477"/>
    <mergeCell ref="E478:F478"/>
    <mergeCell ref="E479:F479"/>
    <mergeCell ref="E480:F480"/>
    <mergeCell ref="H482:I482"/>
    <mergeCell ref="A483:J483"/>
    <mergeCell ref="A484:J484"/>
    <mergeCell ref="E486:F486"/>
    <mergeCell ref="E487:F487"/>
    <mergeCell ref="E488:F488"/>
    <mergeCell ref="E489:F489"/>
    <mergeCell ref="E490:F490"/>
    <mergeCell ref="E491:F491"/>
    <mergeCell ref="E492:F492"/>
    <mergeCell ref="E493:F493"/>
    <mergeCell ref="H495:I495"/>
    <mergeCell ref="A496:J496"/>
    <mergeCell ref="A497:J497"/>
    <mergeCell ref="A499:J499"/>
    <mergeCell ref="E500:F500"/>
    <mergeCell ref="E501:F501"/>
    <mergeCell ref="E502:F502"/>
    <mergeCell ref="E503:F503"/>
    <mergeCell ref="E504:F504"/>
    <mergeCell ref="E505:F505"/>
    <mergeCell ref="H507:I507"/>
    <mergeCell ref="A508:J508"/>
    <mergeCell ref="A509:J509"/>
    <mergeCell ref="E511:F511"/>
    <mergeCell ref="E512:F512"/>
    <mergeCell ref="E513:F513"/>
    <mergeCell ref="E514:F514"/>
    <mergeCell ref="E515:F515"/>
    <mergeCell ref="E516:F516"/>
    <mergeCell ref="E517:F517"/>
    <mergeCell ref="E518:F518"/>
    <mergeCell ref="E519:F519"/>
    <mergeCell ref="E520:F520"/>
    <mergeCell ref="H522:I522"/>
    <mergeCell ref="E524:F524"/>
    <mergeCell ref="E525:F525"/>
    <mergeCell ref="E526:F526"/>
    <mergeCell ref="E527:F527"/>
    <mergeCell ref="E528:F528"/>
    <mergeCell ref="E529:F529"/>
    <mergeCell ref="E530:F530"/>
    <mergeCell ref="E531:F531"/>
    <mergeCell ref="H533:I533"/>
    <mergeCell ref="E535:F535"/>
    <mergeCell ref="E536:F536"/>
    <mergeCell ref="E537:F537"/>
    <mergeCell ref="E538:F538"/>
    <mergeCell ref="E539:F539"/>
    <mergeCell ref="E540:F540"/>
    <mergeCell ref="E541:F541"/>
    <mergeCell ref="H543:I543"/>
    <mergeCell ref="E545:F545"/>
    <mergeCell ref="E546:F546"/>
    <mergeCell ref="E547:F547"/>
    <mergeCell ref="E548:F548"/>
    <mergeCell ref="E549:F549"/>
    <mergeCell ref="H551:I551"/>
    <mergeCell ref="E553:F553"/>
    <mergeCell ref="E554:F554"/>
    <mergeCell ref="E555:F555"/>
    <mergeCell ref="E556:F556"/>
    <mergeCell ref="E557:F557"/>
    <mergeCell ref="E558:F558"/>
    <mergeCell ref="E559:F559"/>
    <mergeCell ref="H561:I561"/>
    <mergeCell ref="E563:F563"/>
    <mergeCell ref="E564:F564"/>
    <mergeCell ref="E565:F565"/>
    <mergeCell ref="E566:F566"/>
    <mergeCell ref="E567:F567"/>
    <mergeCell ref="E568:F568"/>
    <mergeCell ref="E569:F569"/>
    <mergeCell ref="E570:F570"/>
    <mergeCell ref="E571:F571"/>
    <mergeCell ref="E572:F572"/>
    <mergeCell ref="H574:I574"/>
    <mergeCell ref="E576:F576"/>
    <mergeCell ref="E577:F577"/>
    <mergeCell ref="E578:F578"/>
    <mergeCell ref="E579:F579"/>
    <mergeCell ref="E580:F580"/>
    <mergeCell ref="E581:F581"/>
    <mergeCell ref="E582:F582"/>
    <mergeCell ref="H584:I584"/>
    <mergeCell ref="E586:F586"/>
    <mergeCell ref="E587:F587"/>
    <mergeCell ref="E588:F588"/>
    <mergeCell ref="E589:F589"/>
    <mergeCell ref="E590:F590"/>
    <mergeCell ref="E591:F591"/>
    <mergeCell ref="E592:F592"/>
    <mergeCell ref="E593:F593"/>
    <mergeCell ref="E594:F594"/>
    <mergeCell ref="E595:F595"/>
    <mergeCell ref="H597:I597"/>
    <mergeCell ref="E599:F599"/>
    <mergeCell ref="E600:F600"/>
    <mergeCell ref="E601:F601"/>
    <mergeCell ref="E602:F602"/>
    <mergeCell ref="E603:F603"/>
    <mergeCell ref="E604:F604"/>
    <mergeCell ref="E605:F605"/>
    <mergeCell ref="E606:F606"/>
    <mergeCell ref="E607:F607"/>
    <mergeCell ref="H609:I609"/>
    <mergeCell ref="E611:F611"/>
    <mergeCell ref="E612:F612"/>
    <mergeCell ref="E613:F613"/>
    <mergeCell ref="E614:F614"/>
    <mergeCell ref="H616:I616"/>
    <mergeCell ref="E618:F618"/>
    <mergeCell ref="E619:F619"/>
    <mergeCell ref="E620:F620"/>
    <mergeCell ref="E621:F621"/>
    <mergeCell ref="E622:F622"/>
    <mergeCell ref="E623:F623"/>
    <mergeCell ref="H625:I625"/>
    <mergeCell ref="E627:F627"/>
    <mergeCell ref="E628:F628"/>
    <mergeCell ref="E629:F629"/>
    <mergeCell ref="H631:I631"/>
    <mergeCell ref="E633:F633"/>
    <mergeCell ref="E634:F634"/>
    <mergeCell ref="E635:F635"/>
    <mergeCell ref="H637:I637"/>
    <mergeCell ref="E639:F639"/>
    <mergeCell ref="E640:F640"/>
    <mergeCell ref="E641:F641"/>
    <mergeCell ref="H643:I643"/>
    <mergeCell ref="E645:F645"/>
    <mergeCell ref="E646:F646"/>
    <mergeCell ref="E647:F647"/>
    <mergeCell ref="H649:I649"/>
    <mergeCell ref="E651:F651"/>
    <mergeCell ref="E652:F652"/>
    <mergeCell ref="E653:F653"/>
    <mergeCell ref="E654:F654"/>
    <mergeCell ref="H656:I656"/>
    <mergeCell ref="E658:F658"/>
    <mergeCell ref="E659:F659"/>
    <mergeCell ref="E660:F660"/>
    <mergeCell ref="E661:F661"/>
    <mergeCell ref="E662:F662"/>
    <mergeCell ref="E663:F663"/>
    <mergeCell ref="H665:I665"/>
    <mergeCell ref="E667:F667"/>
    <mergeCell ref="E668:F668"/>
    <mergeCell ref="E669:F669"/>
    <mergeCell ref="H671:I671"/>
    <mergeCell ref="E673:F673"/>
    <mergeCell ref="E674:F674"/>
    <mergeCell ref="E675:F675"/>
    <mergeCell ref="H677:I677"/>
    <mergeCell ref="E679:F679"/>
    <mergeCell ref="E680:F680"/>
    <mergeCell ref="E681:F681"/>
    <mergeCell ref="H683:I683"/>
    <mergeCell ref="E685:F685"/>
    <mergeCell ref="E686:F686"/>
    <mergeCell ref="E687:F687"/>
    <mergeCell ref="H689:I689"/>
    <mergeCell ref="E691:F691"/>
    <mergeCell ref="E692:F692"/>
    <mergeCell ref="E693:F693"/>
    <mergeCell ref="E694:F694"/>
    <mergeCell ref="E695:F695"/>
    <mergeCell ref="E696:F696"/>
    <mergeCell ref="E697:F697"/>
    <mergeCell ref="E698:F698"/>
    <mergeCell ref="E699:F699"/>
    <mergeCell ref="E700:F700"/>
    <mergeCell ref="H702:I702"/>
    <mergeCell ref="E704:F704"/>
    <mergeCell ref="E705:F705"/>
    <mergeCell ref="E706:F706"/>
    <mergeCell ref="E707:F707"/>
    <mergeCell ref="E708:F708"/>
    <mergeCell ref="H710:I710"/>
    <mergeCell ref="E712:F712"/>
    <mergeCell ref="E713:F713"/>
    <mergeCell ref="E714:F714"/>
    <mergeCell ref="E715:F715"/>
    <mergeCell ref="E716:F716"/>
    <mergeCell ref="E717:F717"/>
    <mergeCell ref="H719:I719"/>
    <mergeCell ref="E721:F721"/>
    <mergeCell ref="E722:F722"/>
    <mergeCell ref="E723:F723"/>
    <mergeCell ref="E724:F724"/>
    <mergeCell ref="E725:F725"/>
    <mergeCell ref="E726:F726"/>
    <mergeCell ref="E727:F727"/>
    <mergeCell ref="E728:F728"/>
    <mergeCell ref="H730:I730"/>
    <mergeCell ref="E732:F732"/>
    <mergeCell ref="E733:F733"/>
    <mergeCell ref="E734:F734"/>
    <mergeCell ref="E735:F735"/>
    <mergeCell ref="H737:I737"/>
    <mergeCell ref="E739:F739"/>
    <mergeCell ref="E740:F740"/>
    <mergeCell ref="E741:F741"/>
    <mergeCell ref="E742:F742"/>
    <mergeCell ref="H744:I744"/>
    <mergeCell ref="E746:F746"/>
    <mergeCell ref="E747:F747"/>
    <mergeCell ref="E748:F748"/>
    <mergeCell ref="E749:F749"/>
    <mergeCell ref="H751:I751"/>
    <mergeCell ref="E753:F753"/>
    <mergeCell ref="E754:F754"/>
    <mergeCell ref="E755:F755"/>
    <mergeCell ref="E756:F756"/>
    <mergeCell ref="H758:I758"/>
    <mergeCell ref="E760:F760"/>
    <mergeCell ref="E761:F761"/>
    <mergeCell ref="E762:F762"/>
    <mergeCell ref="H764:I764"/>
    <mergeCell ref="E766:F766"/>
    <mergeCell ref="E767:F767"/>
    <mergeCell ref="E768:F768"/>
    <mergeCell ref="E769:F769"/>
    <mergeCell ref="E770:F770"/>
    <mergeCell ref="E771:F771"/>
    <mergeCell ref="E772:F772"/>
    <mergeCell ref="E773:F773"/>
    <mergeCell ref="H775:I775"/>
    <mergeCell ref="E777:F777"/>
    <mergeCell ref="E778:F778"/>
    <mergeCell ref="E779:F779"/>
    <mergeCell ref="E780:F780"/>
    <mergeCell ref="H782:I782"/>
    <mergeCell ref="E784:F784"/>
    <mergeCell ref="E785:F785"/>
    <mergeCell ref="E786:F786"/>
    <mergeCell ref="E787:F787"/>
    <mergeCell ref="H789:I789"/>
    <mergeCell ref="E791:F791"/>
    <mergeCell ref="E792:F792"/>
    <mergeCell ref="E793:F793"/>
    <mergeCell ref="E794:F794"/>
    <mergeCell ref="H796:I796"/>
    <mergeCell ref="E798:F798"/>
    <mergeCell ref="E799:F799"/>
    <mergeCell ref="E800:F800"/>
    <mergeCell ref="E801:F801"/>
    <mergeCell ref="H803:I803"/>
    <mergeCell ref="E805:F805"/>
    <mergeCell ref="E806:F806"/>
    <mergeCell ref="E807:F807"/>
    <mergeCell ref="H809:I809"/>
    <mergeCell ref="E811:F811"/>
    <mergeCell ref="E812:F812"/>
    <mergeCell ref="E813:F813"/>
    <mergeCell ref="E814:F814"/>
    <mergeCell ref="E815:F815"/>
    <mergeCell ref="E816:F816"/>
    <mergeCell ref="H818:I818"/>
    <mergeCell ref="E820:F820"/>
    <mergeCell ref="E821:F821"/>
    <mergeCell ref="E822:F822"/>
    <mergeCell ref="E823:F823"/>
    <mergeCell ref="E824:F824"/>
    <mergeCell ref="E825:F825"/>
    <mergeCell ref="E826:F826"/>
    <mergeCell ref="E827:F827"/>
    <mergeCell ref="H829:I829"/>
    <mergeCell ref="E831:F831"/>
    <mergeCell ref="E832:F832"/>
    <mergeCell ref="E833:F833"/>
    <mergeCell ref="E834:F834"/>
    <mergeCell ref="H836:I836"/>
    <mergeCell ref="E838:F838"/>
    <mergeCell ref="E839:F839"/>
    <mergeCell ref="E840:F840"/>
    <mergeCell ref="E841:F841"/>
    <mergeCell ref="H843:I843"/>
    <mergeCell ref="E845:F845"/>
    <mergeCell ref="E846:F846"/>
    <mergeCell ref="E847:F847"/>
    <mergeCell ref="E848:F848"/>
    <mergeCell ref="H850:I850"/>
    <mergeCell ref="E852:F852"/>
    <mergeCell ref="E853:F853"/>
    <mergeCell ref="E854:F854"/>
    <mergeCell ref="E855:F855"/>
    <mergeCell ref="H857:I857"/>
    <mergeCell ref="E859:F859"/>
    <mergeCell ref="E860:F860"/>
    <mergeCell ref="E861:F861"/>
    <mergeCell ref="H863:I863"/>
    <mergeCell ref="E865:F865"/>
    <mergeCell ref="E866:F866"/>
    <mergeCell ref="E867:F867"/>
    <mergeCell ref="E868:F868"/>
    <mergeCell ref="E869:F869"/>
    <mergeCell ref="E870:F870"/>
    <mergeCell ref="H872:I872"/>
    <mergeCell ref="E874:F874"/>
    <mergeCell ref="E875:F875"/>
    <mergeCell ref="E876:F876"/>
    <mergeCell ref="E877:F877"/>
    <mergeCell ref="E878:F878"/>
    <mergeCell ref="E879:F879"/>
    <mergeCell ref="E880:F880"/>
    <mergeCell ref="E881:F881"/>
    <mergeCell ref="H883:I883"/>
    <mergeCell ref="E885:F885"/>
    <mergeCell ref="E886:F886"/>
    <mergeCell ref="E887:F887"/>
    <mergeCell ref="E888:F888"/>
    <mergeCell ref="H890:I890"/>
    <mergeCell ref="E892:F892"/>
    <mergeCell ref="E893:F893"/>
    <mergeCell ref="E894:F894"/>
    <mergeCell ref="E895:F895"/>
    <mergeCell ref="H897:I897"/>
    <mergeCell ref="E899:F899"/>
    <mergeCell ref="E900:F900"/>
    <mergeCell ref="E901:F901"/>
    <mergeCell ref="E902:F902"/>
    <mergeCell ref="H904:I904"/>
    <mergeCell ref="E906:F906"/>
    <mergeCell ref="E907:F907"/>
    <mergeCell ref="E908:F908"/>
    <mergeCell ref="E909:F909"/>
    <mergeCell ref="H911:I911"/>
    <mergeCell ref="E913:F913"/>
    <mergeCell ref="E914:F914"/>
    <mergeCell ref="E915:F915"/>
    <mergeCell ref="H917:I917"/>
    <mergeCell ref="E919:F919"/>
    <mergeCell ref="E920:F920"/>
    <mergeCell ref="E921:F921"/>
    <mergeCell ref="E922:F922"/>
    <mergeCell ref="E923:F923"/>
    <mergeCell ref="E924:F924"/>
    <mergeCell ref="E925:F925"/>
    <mergeCell ref="E926:F926"/>
    <mergeCell ref="E927:F927"/>
    <mergeCell ref="E928:F928"/>
    <mergeCell ref="H930:I930"/>
    <mergeCell ref="E932:F932"/>
    <mergeCell ref="E933:F933"/>
    <mergeCell ref="E934:F934"/>
    <mergeCell ref="E935:F935"/>
    <mergeCell ref="E936:F936"/>
    <mergeCell ref="E937:F937"/>
    <mergeCell ref="E938:F938"/>
    <mergeCell ref="H940:I940"/>
    <mergeCell ref="E942:F942"/>
    <mergeCell ref="E943:F943"/>
    <mergeCell ref="E944:F944"/>
    <mergeCell ref="H946:I946"/>
    <mergeCell ref="E948:F948"/>
    <mergeCell ref="E949:F949"/>
    <mergeCell ref="E950:F950"/>
    <mergeCell ref="H952:I952"/>
    <mergeCell ref="E954:F954"/>
    <mergeCell ref="E955:F955"/>
    <mergeCell ref="E956:F956"/>
    <mergeCell ref="H958:I958"/>
    <mergeCell ref="E960:F960"/>
    <mergeCell ref="E961:F961"/>
    <mergeCell ref="E962:F962"/>
    <mergeCell ref="H964:I964"/>
    <mergeCell ref="E966:F966"/>
    <mergeCell ref="E967:F967"/>
    <mergeCell ref="E968:F968"/>
    <mergeCell ref="E969:F969"/>
    <mergeCell ref="H971:I971"/>
    <mergeCell ref="E973:F973"/>
    <mergeCell ref="E974:F974"/>
    <mergeCell ref="E975:F975"/>
    <mergeCell ref="E976:F976"/>
    <mergeCell ref="E977:F977"/>
    <mergeCell ref="E978:F978"/>
    <mergeCell ref="H980:I980"/>
    <mergeCell ref="E982:F982"/>
    <mergeCell ref="E983:F983"/>
    <mergeCell ref="E984:F984"/>
    <mergeCell ref="H986:I986"/>
    <mergeCell ref="E988:F988"/>
    <mergeCell ref="E989:F989"/>
    <mergeCell ref="E990:F990"/>
    <mergeCell ref="H992:I992"/>
    <mergeCell ref="E994:F994"/>
    <mergeCell ref="E995:F995"/>
    <mergeCell ref="E996:F996"/>
    <mergeCell ref="H998:I998"/>
    <mergeCell ref="E1000:F1000"/>
    <mergeCell ref="E1001:F1001"/>
    <mergeCell ref="E1002:F1002"/>
    <mergeCell ref="H1004:I1004"/>
    <mergeCell ref="E1006:F1006"/>
    <mergeCell ref="E1007:F1007"/>
    <mergeCell ref="E1008:F1008"/>
    <mergeCell ref="E1009:F1009"/>
    <mergeCell ref="E1010:F1010"/>
    <mergeCell ref="E1011:F1011"/>
    <mergeCell ref="H1013:I1013"/>
    <mergeCell ref="E1015:F1015"/>
    <mergeCell ref="E1016:F1016"/>
    <mergeCell ref="E1017:F1017"/>
    <mergeCell ref="H1019:I1019"/>
    <mergeCell ref="E1021:F1021"/>
    <mergeCell ref="E1022:F1022"/>
    <mergeCell ref="E1023:F1023"/>
    <mergeCell ref="H1025:I1025"/>
    <mergeCell ref="E1027:F1027"/>
    <mergeCell ref="E1028:F1028"/>
    <mergeCell ref="E1029:F1029"/>
    <mergeCell ref="H1031:I1031"/>
    <mergeCell ref="E1033:F1033"/>
    <mergeCell ref="E1034:F1034"/>
    <mergeCell ref="E1035:F1035"/>
    <mergeCell ref="H1037:I1037"/>
    <mergeCell ref="E1039:F1039"/>
    <mergeCell ref="E1040:F1040"/>
    <mergeCell ref="E1041:F1041"/>
    <mergeCell ref="E1042:F1042"/>
    <mergeCell ref="E1043:F1043"/>
    <mergeCell ref="E1044:F1044"/>
    <mergeCell ref="E1045:F1045"/>
    <mergeCell ref="E1046:F1046"/>
    <mergeCell ref="E1047:F1047"/>
    <mergeCell ref="H1049:I1049"/>
    <mergeCell ref="E1051:F1051"/>
    <mergeCell ref="E1052:F1052"/>
    <mergeCell ref="E1053:F1053"/>
    <mergeCell ref="E1054:F1054"/>
    <mergeCell ref="E1055:F1055"/>
    <mergeCell ref="E1056:F1056"/>
    <mergeCell ref="E1057:F1057"/>
    <mergeCell ref="E1058:F1058"/>
    <mergeCell ref="E1059:F1059"/>
    <mergeCell ref="H1061:I1061"/>
    <mergeCell ref="E1063:F1063"/>
    <mergeCell ref="E1064:F1064"/>
    <mergeCell ref="E1065:F1065"/>
    <mergeCell ref="E1066:F1066"/>
    <mergeCell ref="E1067:F1067"/>
    <mergeCell ref="E1068:F1068"/>
    <mergeCell ref="E1069:F1069"/>
    <mergeCell ref="E1070:F1070"/>
    <mergeCell ref="E1071:F1071"/>
    <mergeCell ref="H1073:I1073"/>
    <mergeCell ref="E1075:F1075"/>
    <mergeCell ref="E1076:F1076"/>
    <mergeCell ref="E1077:F1077"/>
    <mergeCell ref="E1078:F1078"/>
    <mergeCell ref="E1079:F1079"/>
    <mergeCell ref="E1080:F1080"/>
    <mergeCell ref="E1081:F1081"/>
    <mergeCell ref="E1082:F1082"/>
    <mergeCell ref="E1083:F1083"/>
    <mergeCell ref="E1084:F1084"/>
    <mergeCell ref="H1086:I1086"/>
    <mergeCell ref="A1087:J1087"/>
    <mergeCell ref="A1088:J1088"/>
    <mergeCell ref="E1090:F1090"/>
    <mergeCell ref="E1091:F1091"/>
    <mergeCell ref="E1092:F1092"/>
    <mergeCell ref="E1093:F1093"/>
    <mergeCell ref="E1094:F1094"/>
    <mergeCell ref="E1095:F1095"/>
    <mergeCell ref="H1097:I1097"/>
    <mergeCell ref="A1098:J1098"/>
    <mergeCell ref="A1099:J1099"/>
    <mergeCell ref="E1101:F1101"/>
    <mergeCell ref="E1102:F1102"/>
    <mergeCell ref="E1103:F1103"/>
    <mergeCell ref="E1104:F1104"/>
    <mergeCell ref="E1105:F1105"/>
    <mergeCell ref="E1106:F1106"/>
    <mergeCell ref="H1108:I1108"/>
    <mergeCell ref="A1109:J1109"/>
    <mergeCell ref="A1110:J1110"/>
    <mergeCell ref="E1112:F1112"/>
    <mergeCell ref="E1113:F1113"/>
    <mergeCell ref="E1114:F1114"/>
    <mergeCell ref="E1115:F1115"/>
    <mergeCell ref="E1116:F1116"/>
    <mergeCell ref="H1118:I1118"/>
    <mergeCell ref="E1120:F1120"/>
    <mergeCell ref="E1121:F1121"/>
    <mergeCell ref="E1122:F1122"/>
    <mergeCell ref="H1124:I1124"/>
    <mergeCell ref="E1126:F1126"/>
    <mergeCell ref="E1127:F1127"/>
    <mergeCell ref="E1128:F1128"/>
    <mergeCell ref="H1130:I1130"/>
    <mergeCell ref="E1132:F1132"/>
    <mergeCell ref="E1133:F1133"/>
    <mergeCell ref="E1134:F1134"/>
    <mergeCell ref="H1136:I1136"/>
    <mergeCell ref="E1138:F1138"/>
    <mergeCell ref="E1139:F1139"/>
    <mergeCell ref="E1140:F1140"/>
    <mergeCell ref="H1142:I1142"/>
    <mergeCell ref="E1144:F1144"/>
    <mergeCell ref="E1145:F1145"/>
    <mergeCell ref="E1146:F1146"/>
    <mergeCell ref="H1148:I1148"/>
    <mergeCell ref="E1150:F1150"/>
    <mergeCell ref="E1151:F1151"/>
    <mergeCell ref="E1152:F1152"/>
    <mergeCell ref="H1154:I1154"/>
    <mergeCell ref="E1156:F1156"/>
    <mergeCell ref="E1157:F1157"/>
    <mergeCell ref="E1158:F1158"/>
    <mergeCell ref="H1160:I1160"/>
    <mergeCell ref="E1162:F1162"/>
    <mergeCell ref="E1163:F1163"/>
    <mergeCell ref="E1164:F1164"/>
    <mergeCell ref="H1166:I1166"/>
    <mergeCell ref="E1168:F1168"/>
    <mergeCell ref="E1169:F1169"/>
    <mergeCell ref="E1170:F1170"/>
    <mergeCell ref="H1172:I1172"/>
    <mergeCell ref="E1174:F1174"/>
    <mergeCell ref="E1175:F1175"/>
    <mergeCell ref="E1176:F1176"/>
    <mergeCell ref="H1178:I1178"/>
    <mergeCell ref="E1180:F1180"/>
    <mergeCell ref="E1181:F1181"/>
    <mergeCell ref="E1182:F1182"/>
    <mergeCell ref="H1184:I1184"/>
    <mergeCell ref="E1186:F1186"/>
    <mergeCell ref="E1187:F1187"/>
    <mergeCell ref="E1188:F1188"/>
    <mergeCell ref="H1190:I1190"/>
    <mergeCell ref="E1192:F1192"/>
    <mergeCell ref="E1193:F1193"/>
    <mergeCell ref="E1194:F1194"/>
    <mergeCell ref="H1196:I1196"/>
    <mergeCell ref="E1198:F1198"/>
    <mergeCell ref="E1199:F1199"/>
    <mergeCell ref="E1200:F1200"/>
    <mergeCell ref="H1202:I1202"/>
    <mergeCell ref="E1204:F1204"/>
    <mergeCell ref="E1205:F1205"/>
    <mergeCell ref="E1206:F1206"/>
    <mergeCell ref="H1208:I1208"/>
    <mergeCell ref="E1210:F1210"/>
    <mergeCell ref="E1211:F1211"/>
    <mergeCell ref="E1212:F1212"/>
    <mergeCell ref="H1214:I1214"/>
    <mergeCell ref="E1216:F1216"/>
    <mergeCell ref="E1217:F1217"/>
    <mergeCell ref="E1218:F1218"/>
    <mergeCell ref="H1220:I1220"/>
    <mergeCell ref="E1222:F1222"/>
    <mergeCell ref="E1223:F1223"/>
    <mergeCell ref="E1224:F1224"/>
    <mergeCell ref="H1226:I1226"/>
    <mergeCell ref="E1228:F1228"/>
    <mergeCell ref="E1229:F1229"/>
    <mergeCell ref="E1230:F1230"/>
    <mergeCell ref="H1232:I1232"/>
    <mergeCell ref="E1234:F1234"/>
    <mergeCell ref="E1235:F1235"/>
    <mergeCell ref="E1236:F1236"/>
    <mergeCell ref="H1238:I1238"/>
    <mergeCell ref="E1240:F1240"/>
    <mergeCell ref="E1241:F1241"/>
    <mergeCell ref="E1242:F1242"/>
    <mergeCell ref="E1243:F1243"/>
    <mergeCell ref="E1244:F1244"/>
    <mergeCell ref="E1245:F1245"/>
    <mergeCell ref="E1246:F1246"/>
    <mergeCell ref="E1247:F1247"/>
    <mergeCell ref="E1248:F1248"/>
    <mergeCell ref="E1249:F1249"/>
    <mergeCell ref="H1251:I1251"/>
    <mergeCell ref="E1253:F1253"/>
    <mergeCell ref="E1254:F1254"/>
    <mergeCell ref="E1255:F1255"/>
    <mergeCell ref="E1256:F1256"/>
    <mergeCell ref="E1257:F1257"/>
    <mergeCell ref="E1258:F1258"/>
    <mergeCell ref="E1259:F1259"/>
    <mergeCell ref="E1260:F1260"/>
    <mergeCell ref="E1261:F1261"/>
    <mergeCell ref="H1263:I1263"/>
    <mergeCell ref="E1265:F1265"/>
    <mergeCell ref="E1266:F1266"/>
    <mergeCell ref="E1267:F1267"/>
    <mergeCell ref="E1268:F1268"/>
    <mergeCell ref="E1269:F1269"/>
    <mergeCell ref="E1270:F1270"/>
    <mergeCell ref="E1271:F1271"/>
    <mergeCell ref="E1272:F1272"/>
    <mergeCell ref="H1274:I1274"/>
    <mergeCell ref="E1276:F1276"/>
    <mergeCell ref="E1277:F1277"/>
    <mergeCell ref="E1278:F1278"/>
    <mergeCell ref="H1280:I1280"/>
    <mergeCell ref="E1282:F1282"/>
    <mergeCell ref="E1283:F1283"/>
    <mergeCell ref="E1284:F1284"/>
    <mergeCell ref="E1285:F1285"/>
    <mergeCell ref="E1286:F1286"/>
    <mergeCell ref="E1287:F1287"/>
    <mergeCell ref="E1288:F1288"/>
    <mergeCell ref="E1289:F1289"/>
    <mergeCell ref="E1290:F1290"/>
    <mergeCell ref="H1292:I1292"/>
    <mergeCell ref="A1293:J1293"/>
    <mergeCell ref="A1294:J1294"/>
    <mergeCell ref="E1296:F1296"/>
    <mergeCell ref="E1297:F1297"/>
    <mergeCell ref="E1298:F1298"/>
    <mergeCell ref="E1299:F1299"/>
    <mergeCell ref="E1300:F1300"/>
    <mergeCell ref="E1301:F1301"/>
    <mergeCell ref="H1303:I1303"/>
    <mergeCell ref="E1305:F1305"/>
    <mergeCell ref="E1306:F1306"/>
    <mergeCell ref="E1307:F1307"/>
    <mergeCell ref="E1308:F1308"/>
    <mergeCell ref="E1309:F1309"/>
    <mergeCell ref="E1310:F1310"/>
    <mergeCell ref="E1311:F1311"/>
    <mergeCell ref="E1312:F1312"/>
    <mergeCell ref="H1314:I1314"/>
    <mergeCell ref="E1316:F1316"/>
    <mergeCell ref="E1317:F1317"/>
    <mergeCell ref="E1318:F1318"/>
    <mergeCell ref="E1319:F1319"/>
    <mergeCell ref="H1321:I1321"/>
    <mergeCell ref="E1323:F1323"/>
    <mergeCell ref="E1324:F1324"/>
    <mergeCell ref="E1325:F1325"/>
    <mergeCell ref="E1326:F1326"/>
    <mergeCell ref="H1328:I1328"/>
    <mergeCell ref="E1330:F1330"/>
    <mergeCell ref="E1331:F1331"/>
    <mergeCell ref="E1332:F1332"/>
    <mergeCell ref="E1333:F1333"/>
    <mergeCell ref="H1335:I1335"/>
    <mergeCell ref="E1337:F1337"/>
    <mergeCell ref="E1338:F1338"/>
    <mergeCell ref="E1339:F1339"/>
    <mergeCell ref="E1340:F1340"/>
    <mergeCell ref="H1342:I1342"/>
    <mergeCell ref="E1344:F1344"/>
    <mergeCell ref="E1345:F1345"/>
    <mergeCell ref="E1346:F1346"/>
    <mergeCell ref="H1348:I1348"/>
    <mergeCell ref="E1350:F1350"/>
    <mergeCell ref="E1351:F1351"/>
    <mergeCell ref="E1352:F1352"/>
    <mergeCell ref="E1353:F1353"/>
    <mergeCell ref="E1354:F1354"/>
    <mergeCell ref="E1355:F1355"/>
    <mergeCell ref="E1356:F1356"/>
    <mergeCell ref="H1358:I1358"/>
    <mergeCell ref="E1360:F1360"/>
    <mergeCell ref="E1361:F1361"/>
    <mergeCell ref="E1362:F1362"/>
    <mergeCell ref="H1364:I1364"/>
    <mergeCell ref="E1366:F1366"/>
    <mergeCell ref="E1367:F1367"/>
    <mergeCell ref="E1368:F1368"/>
    <mergeCell ref="H1370:I1370"/>
    <mergeCell ref="E1372:F1372"/>
    <mergeCell ref="E1373:F1373"/>
    <mergeCell ref="E1374:F1374"/>
    <mergeCell ref="H1376:I1376"/>
    <mergeCell ref="E1378:F1378"/>
    <mergeCell ref="E1379:F1379"/>
    <mergeCell ref="E1380:F1380"/>
    <mergeCell ref="H1382:I1382"/>
    <mergeCell ref="E1384:F1384"/>
    <mergeCell ref="E1385:F1385"/>
    <mergeCell ref="E1386:F1386"/>
    <mergeCell ref="E1387:F1387"/>
    <mergeCell ref="E1388:F1388"/>
    <mergeCell ref="E1389:F1389"/>
    <mergeCell ref="H1391:I1391"/>
    <mergeCell ref="E1393:F1393"/>
    <mergeCell ref="E1394:F1394"/>
    <mergeCell ref="E1395:F1395"/>
    <mergeCell ref="H1397:I1397"/>
    <mergeCell ref="E1399:F1399"/>
    <mergeCell ref="E1400:F1400"/>
    <mergeCell ref="E1401:F1401"/>
    <mergeCell ref="H1403:I1403"/>
    <mergeCell ref="E1405:F1405"/>
    <mergeCell ref="E1406:F1406"/>
    <mergeCell ref="E1407:F1407"/>
    <mergeCell ref="H1409:I1409"/>
    <mergeCell ref="E1411:F1411"/>
    <mergeCell ref="E1412:F1412"/>
    <mergeCell ref="E1413:F1413"/>
    <mergeCell ref="H1415:I1415"/>
    <mergeCell ref="A1416:J1416"/>
    <mergeCell ref="A1417:J1417"/>
    <mergeCell ref="E1419:F1419"/>
    <mergeCell ref="E1420:F1420"/>
    <mergeCell ref="E1421:F1421"/>
    <mergeCell ref="H1423:I1423"/>
    <mergeCell ref="A1424:J1424"/>
    <mergeCell ref="A1425:J1425"/>
    <mergeCell ref="E1427:F1427"/>
    <mergeCell ref="E1428:F1428"/>
    <mergeCell ref="E1429:F1429"/>
    <mergeCell ref="H1431:I1431"/>
    <mergeCell ref="A1432:J1432"/>
    <mergeCell ref="A1433:J1433"/>
    <mergeCell ref="E1435:F1435"/>
    <mergeCell ref="E1436:F1436"/>
    <mergeCell ref="E1437:F1437"/>
    <mergeCell ref="H1439:I1439"/>
    <mergeCell ref="A1440:J1440"/>
    <mergeCell ref="A1441:J1441"/>
    <mergeCell ref="E1443:F1443"/>
    <mergeCell ref="E1444:F1444"/>
    <mergeCell ref="E1445:F1445"/>
    <mergeCell ref="H1447:I1447"/>
    <mergeCell ref="A1448:J1448"/>
    <mergeCell ref="A1449:J1449"/>
    <mergeCell ref="E1451:F1451"/>
    <mergeCell ref="E1452:F1452"/>
    <mergeCell ref="E1453:F1453"/>
    <mergeCell ref="H1455:I1455"/>
    <mergeCell ref="A1456:J1456"/>
    <mergeCell ref="A1457:J1457"/>
    <mergeCell ref="E1459:F1459"/>
    <mergeCell ref="E1460:F1460"/>
    <mergeCell ref="E1461:F1461"/>
    <mergeCell ref="H1463:I1463"/>
    <mergeCell ref="A1464:J1464"/>
    <mergeCell ref="A1465:J1465"/>
    <mergeCell ref="E1467:F1467"/>
    <mergeCell ref="E1468:F1468"/>
    <mergeCell ref="E1469:F1469"/>
    <mergeCell ref="H1471:I1471"/>
    <mergeCell ref="A1472:J1472"/>
    <mergeCell ref="A1473:J1473"/>
    <mergeCell ref="E1475:F1475"/>
    <mergeCell ref="E1476:F1476"/>
    <mergeCell ref="E1477:F1477"/>
    <mergeCell ref="E1478:F1478"/>
    <mergeCell ref="E1479:F1479"/>
    <mergeCell ref="E1480:F1480"/>
    <mergeCell ref="E1481:F1481"/>
    <mergeCell ref="E1482:F1482"/>
    <mergeCell ref="E1483:F1483"/>
    <mergeCell ref="E1484:F1484"/>
    <mergeCell ref="H1486:I1486"/>
    <mergeCell ref="E1488:F1488"/>
    <mergeCell ref="E1489:F1489"/>
    <mergeCell ref="E1490:F1490"/>
    <mergeCell ref="E1491:F1491"/>
    <mergeCell ref="E1492:F1492"/>
    <mergeCell ref="H1494:I1494"/>
    <mergeCell ref="E1496:F1496"/>
    <mergeCell ref="E1497:F1497"/>
    <mergeCell ref="E1498:F1498"/>
    <mergeCell ref="E1499:F1499"/>
    <mergeCell ref="E1500:F1500"/>
    <mergeCell ref="E1501:F1501"/>
    <mergeCell ref="E1502:F1502"/>
    <mergeCell ref="H1504:I1504"/>
    <mergeCell ref="E1506:F1506"/>
    <mergeCell ref="E1507:F1507"/>
    <mergeCell ref="E1508:F1508"/>
    <mergeCell ref="H1510:I1510"/>
    <mergeCell ref="E1512:F1512"/>
    <mergeCell ref="E1513:F1513"/>
    <mergeCell ref="E1514:F1514"/>
    <mergeCell ref="H1516:I1516"/>
    <mergeCell ref="E1518:F1518"/>
    <mergeCell ref="E1519:F1519"/>
    <mergeCell ref="E1520:F1520"/>
    <mergeCell ref="H1522:I1522"/>
    <mergeCell ref="E1524:F1524"/>
    <mergeCell ref="E1525:F1525"/>
    <mergeCell ref="E1526:F1526"/>
    <mergeCell ref="H1528:I1528"/>
    <mergeCell ref="E1530:F1530"/>
    <mergeCell ref="E1531:F1531"/>
    <mergeCell ref="E1532:F1532"/>
    <mergeCell ref="E1533:F1533"/>
    <mergeCell ref="E1534:F1534"/>
    <mergeCell ref="E1535:F1535"/>
    <mergeCell ref="E1536:F1536"/>
    <mergeCell ref="E1537:F1537"/>
    <mergeCell ref="E1538:F1538"/>
    <mergeCell ref="E1539:F1539"/>
    <mergeCell ref="H1541:I1541"/>
    <mergeCell ref="E1543:F1543"/>
    <mergeCell ref="E1544:F1544"/>
    <mergeCell ref="E1545:F1545"/>
    <mergeCell ref="E1546:F1546"/>
    <mergeCell ref="E1547:F1547"/>
    <mergeCell ref="E1548:F1548"/>
    <mergeCell ref="E1549:F1549"/>
    <mergeCell ref="E1550:F1550"/>
    <mergeCell ref="E1551:F1551"/>
    <mergeCell ref="E1552:F1552"/>
    <mergeCell ref="H1554:I1554"/>
    <mergeCell ref="E1556:F1556"/>
    <mergeCell ref="E1557:F1557"/>
    <mergeCell ref="E1558:F1558"/>
    <mergeCell ref="E1559:F1559"/>
    <mergeCell ref="E1560:F1560"/>
    <mergeCell ref="E1561:F1561"/>
    <mergeCell ref="E1562:F1562"/>
    <mergeCell ref="E1563:F1563"/>
    <mergeCell ref="E1564:F1564"/>
    <mergeCell ref="E1565:F1565"/>
    <mergeCell ref="H1567:I1567"/>
    <mergeCell ref="E1569:F1569"/>
    <mergeCell ref="E1570:F1570"/>
    <mergeCell ref="E1571:F1571"/>
    <mergeCell ref="E1572:F1572"/>
    <mergeCell ref="E1573:F1573"/>
    <mergeCell ref="E1574:F1574"/>
    <mergeCell ref="E1575:F1575"/>
    <mergeCell ref="E1576:F1576"/>
    <mergeCell ref="E1577:F1577"/>
    <mergeCell ref="E1578:F1578"/>
    <mergeCell ref="H1580:I1580"/>
    <mergeCell ref="E1582:F1582"/>
    <mergeCell ref="E1583:F1583"/>
    <mergeCell ref="E1584:F1584"/>
    <mergeCell ref="E1585:F1585"/>
    <mergeCell ref="E1586:F1586"/>
    <mergeCell ref="E1587:F1587"/>
    <mergeCell ref="E1588:F1588"/>
    <mergeCell ref="E1589:F1589"/>
    <mergeCell ref="E1590:F1590"/>
    <mergeCell ref="E1591:F1591"/>
    <mergeCell ref="H1593:I1593"/>
    <mergeCell ref="E1595:F1595"/>
    <mergeCell ref="E1596:F1596"/>
    <mergeCell ref="E1597:F1597"/>
    <mergeCell ref="E1598:F1598"/>
    <mergeCell ref="E1599:F1599"/>
    <mergeCell ref="E1600:F1600"/>
    <mergeCell ref="E1601:F1601"/>
    <mergeCell ref="E1602:F1602"/>
    <mergeCell ref="E1603:F1603"/>
    <mergeCell ref="E1604:F1604"/>
    <mergeCell ref="H1606:I1606"/>
    <mergeCell ref="E1608:F1608"/>
    <mergeCell ref="E1609:F1609"/>
    <mergeCell ref="E1610:F1610"/>
    <mergeCell ref="E1611:F1611"/>
    <mergeCell ref="E1612:F1612"/>
    <mergeCell ref="E1613:F1613"/>
    <mergeCell ref="E1614:F1614"/>
    <mergeCell ref="E1615:F1615"/>
    <mergeCell ref="E1616:F1616"/>
    <mergeCell ref="E1617:F1617"/>
    <mergeCell ref="H1619:I1619"/>
    <mergeCell ref="E1621:F1621"/>
    <mergeCell ref="E1622:F1622"/>
    <mergeCell ref="E1623:F1623"/>
    <mergeCell ref="E1624:F1624"/>
    <mergeCell ref="E1625:F1625"/>
    <mergeCell ref="E1626:F1626"/>
    <mergeCell ref="E1627:F1627"/>
    <mergeCell ref="E1628:F1628"/>
    <mergeCell ref="E1629:F1629"/>
    <mergeCell ref="E1630:F1630"/>
    <mergeCell ref="H1632:I1632"/>
    <mergeCell ref="E1634:F1634"/>
    <mergeCell ref="E1635:F1635"/>
    <mergeCell ref="E1636:F1636"/>
    <mergeCell ref="E1637:F1637"/>
    <mergeCell ref="E1638:F1638"/>
    <mergeCell ref="E1639:F1639"/>
    <mergeCell ref="E1640:F1640"/>
    <mergeCell ref="E1641:F1641"/>
    <mergeCell ref="E1642:F1642"/>
    <mergeCell ref="E1643:F1643"/>
    <mergeCell ref="H1645:I1645"/>
    <mergeCell ref="E1647:F1647"/>
    <mergeCell ref="E1648:F1648"/>
    <mergeCell ref="E1649:F1649"/>
    <mergeCell ref="E1650:F1650"/>
    <mergeCell ref="E1651:F1651"/>
    <mergeCell ref="E1652:F1652"/>
    <mergeCell ref="E1653:F1653"/>
    <mergeCell ref="E1654:F1654"/>
    <mergeCell ref="E1655:F1655"/>
    <mergeCell ref="E1656:F1656"/>
    <mergeCell ref="H1658:I1658"/>
    <mergeCell ref="E1660:F1660"/>
    <mergeCell ref="E1661:F1661"/>
    <mergeCell ref="E1662:F1662"/>
    <mergeCell ref="E1663:F1663"/>
    <mergeCell ref="E1664:F1664"/>
    <mergeCell ref="E1665:F1665"/>
    <mergeCell ref="E1666:F1666"/>
    <mergeCell ref="E1667:F1667"/>
    <mergeCell ref="E1668:F1668"/>
    <mergeCell ref="E1669:F1669"/>
    <mergeCell ref="H1671:I1671"/>
    <mergeCell ref="E1673:F1673"/>
    <mergeCell ref="E1674:F1674"/>
    <mergeCell ref="E1675:F1675"/>
    <mergeCell ref="E1676:F1676"/>
    <mergeCell ref="E1677:F1677"/>
    <mergeCell ref="E1678:F1678"/>
    <mergeCell ref="E1679:F1679"/>
    <mergeCell ref="E1680:F1680"/>
    <mergeCell ref="H1682:I1682"/>
    <mergeCell ref="E1684:F1684"/>
    <mergeCell ref="E1685:F1685"/>
    <mergeCell ref="E1686:F1686"/>
    <mergeCell ref="E1687:F1687"/>
    <mergeCell ref="H1689:I1689"/>
    <mergeCell ref="E1691:F1691"/>
    <mergeCell ref="E1692:F1692"/>
    <mergeCell ref="E1693:F1693"/>
    <mergeCell ref="E1694:F1694"/>
    <mergeCell ref="E1695:F1695"/>
    <mergeCell ref="E1696:F1696"/>
    <mergeCell ref="E1697:F1697"/>
    <mergeCell ref="H1699:I1699"/>
    <mergeCell ref="A1700:J1700"/>
    <mergeCell ref="A1701:J1701"/>
    <mergeCell ref="E1703:F1703"/>
    <mergeCell ref="E1704:F1704"/>
    <mergeCell ref="E1705:F1705"/>
    <mergeCell ref="H1707:I1707"/>
    <mergeCell ref="A1708:J1708"/>
    <mergeCell ref="A1709:J1709"/>
    <mergeCell ref="E1711:F1711"/>
    <mergeCell ref="E1712:F1712"/>
    <mergeCell ref="E1713:F1713"/>
    <mergeCell ref="H1715:I1715"/>
    <mergeCell ref="E1717:F1717"/>
    <mergeCell ref="E1718:F1718"/>
    <mergeCell ref="E1719:F1719"/>
    <mergeCell ref="E1720:F1720"/>
    <mergeCell ref="E1721:F1721"/>
    <mergeCell ref="E1722:F1722"/>
    <mergeCell ref="H1724:I1724"/>
    <mergeCell ref="E1726:F1726"/>
    <mergeCell ref="E1727:F1727"/>
    <mergeCell ref="E1728:F1728"/>
    <mergeCell ref="E1729:F1729"/>
    <mergeCell ref="E1730:F1730"/>
    <mergeCell ref="E1731:F1731"/>
    <mergeCell ref="E1732:F1732"/>
    <mergeCell ref="H1734:I1734"/>
    <mergeCell ref="E1736:F1736"/>
    <mergeCell ref="E1737:F1737"/>
    <mergeCell ref="E1738:F1738"/>
    <mergeCell ref="H1740:I1740"/>
    <mergeCell ref="E1742:F1742"/>
    <mergeCell ref="E1743:F1743"/>
    <mergeCell ref="E1744:F1744"/>
    <mergeCell ref="H1746:I1746"/>
    <mergeCell ref="E1748:F1748"/>
    <mergeCell ref="E1749:F1749"/>
    <mergeCell ref="E1750:F1750"/>
    <mergeCell ref="H1752:I1752"/>
    <mergeCell ref="E1754:F1754"/>
    <mergeCell ref="E1755:F1755"/>
    <mergeCell ref="E1756:F1756"/>
    <mergeCell ref="H1758:I1758"/>
    <mergeCell ref="E1760:F1760"/>
    <mergeCell ref="E1761:F1761"/>
    <mergeCell ref="E1762:F1762"/>
    <mergeCell ref="E1763:F1763"/>
    <mergeCell ref="E1764:F1764"/>
    <mergeCell ref="H1766:I1766"/>
    <mergeCell ref="E1768:F1768"/>
    <mergeCell ref="E1769:F1769"/>
    <mergeCell ref="E1770:F1770"/>
    <mergeCell ref="E1771:F1771"/>
    <mergeCell ref="E1772:F1772"/>
    <mergeCell ref="E1773:F1773"/>
    <mergeCell ref="E1774:F1774"/>
    <mergeCell ref="H1776:I1776"/>
    <mergeCell ref="E1778:F1778"/>
    <mergeCell ref="E1779:F1779"/>
    <mergeCell ref="E1780:F1780"/>
    <mergeCell ref="H1782:I1782"/>
    <mergeCell ref="E1784:F1784"/>
    <mergeCell ref="E1785:F1785"/>
    <mergeCell ref="E1786:F1786"/>
    <mergeCell ref="H1788:I1788"/>
    <mergeCell ref="E1790:F1790"/>
    <mergeCell ref="E1791:F1791"/>
    <mergeCell ref="E1792:F1792"/>
    <mergeCell ref="H1794:I1794"/>
    <mergeCell ref="E1796:F1796"/>
    <mergeCell ref="E1797:F1797"/>
    <mergeCell ref="E1798:F1798"/>
    <mergeCell ref="H1800:I1800"/>
    <mergeCell ref="E1802:F1802"/>
    <mergeCell ref="E1803:F1803"/>
    <mergeCell ref="E1804:F1804"/>
    <mergeCell ref="E1805:F1805"/>
    <mergeCell ref="E1806:F1806"/>
    <mergeCell ref="H1808:I1808"/>
    <mergeCell ref="E1810:F1810"/>
    <mergeCell ref="E1811:F1811"/>
    <mergeCell ref="E1812:F1812"/>
    <mergeCell ref="E1813:F1813"/>
    <mergeCell ref="E1814:F1814"/>
    <mergeCell ref="E1815:F1815"/>
    <mergeCell ref="E1816:F1816"/>
    <mergeCell ref="H1818:I1818"/>
    <mergeCell ref="E1820:F1820"/>
    <mergeCell ref="E1821:F1821"/>
    <mergeCell ref="E1822:F1822"/>
    <mergeCell ref="H1824:I1824"/>
    <mergeCell ref="E1826:F1826"/>
    <mergeCell ref="E1827:F1827"/>
    <mergeCell ref="E1828:F1828"/>
    <mergeCell ref="H1830:I1830"/>
    <mergeCell ref="E1832:F1832"/>
    <mergeCell ref="E1833:F1833"/>
    <mergeCell ref="E1834:F1834"/>
    <mergeCell ref="H1836:I1836"/>
    <mergeCell ref="E1838:F1838"/>
    <mergeCell ref="E1839:F1839"/>
    <mergeCell ref="E1840:F1840"/>
    <mergeCell ref="H1842:I1842"/>
    <mergeCell ref="E1844:F1844"/>
    <mergeCell ref="E1845:F1845"/>
    <mergeCell ref="E1846:F1846"/>
    <mergeCell ref="E1847:F1847"/>
    <mergeCell ref="E1848:F1848"/>
    <mergeCell ref="H1850:I1850"/>
    <mergeCell ref="E1852:F1852"/>
    <mergeCell ref="E1853:F1853"/>
    <mergeCell ref="E1854:F1854"/>
    <mergeCell ref="E1855:F1855"/>
    <mergeCell ref="E1856:F1856"/>
    <mergeCell ref="E1857:F1857"/>
    <mergeCell ref="E1858:F1858"/>
    <mergeCell ref="H1860:I1860"/>
    <mergeCell ref="E1862:F1862"/>
    <mergeCell ref="E1863:F1863"/>
    <mergeCell ref="E1864:F1864"/>
    <mergeCell ref="H1866:I1866"/>
    <mergeCell ref="E1868:F1868"/>
    <mergeCell ref="E1869:F1869"/>
    <mergeCell ref="E1870:F1870"/>
    <mergeCell ref="H1872:I1872"/>
    <mergeCell ref="E1874:F1874"/>
    <mergeCell ref="E1875:F1875"/>
    <mergeCell ref="E1876:F1876"/>
    <mergeCell ref="H1878:I1878"/>
    <mergeCell ref="E1880:F1880"/>
    <mergeCell ref="E1881:F1881"/>
    <mergeCell ref="E1882:F1882"/>
    <mergeCell ref="H1884:I1884"/>
    <mergeCell ref="E1886:F1886"/>
    <mergeCell ref="E1887:F1887"/>
    <mergeCell ref="E1888:F1888"/>
    <mergeCell ref="E1889:F1889"/>
    <mergeCell ref="E1890:F1890"/>
    <mergeCell ref="E1891:F1891"/>
    <mergeCell ref="E1892:F1892"/>
    <mergeCell ref="E1893:F1893"/>
    <mergeCell ref="E1894:F1894"/>
    <mergeCell ref="E1895:F1895"/>
    <mergeCell ref="H1897:I1897"/>
    <mergeCell ref="E1899:F1899"/>
    <mergeCell ref="E1900:F1900"/>
    <mergeCell ref="E1901:F1901"/>
    <mergeCell ref="E1902:F1902"/>
    <mergeCell ref="E1903:F1903"/>
    <mergeCell ref="E1904:F1904"/>
    <mergeCell ref="E1905:F1905"/>
    <mergeCell ref="H1907:I1907"/>
    <mergeCell ref="A1908:J1908"/>
    <mergeCell ref="A1909:J1909"/>
    <mergeCell ref="E1911:F1911"/>
    <mergeCell ref="E1912:F1912"/>
    <mergeCell ref="E1913:F1913"/>
    <mergeCell ref="E1914:F1914"/>
    <mergeCell ref="E1915:F1915"/>
    <mergeCell ref="E1916:F1916"/>
    <mergeCell ref="E1917:F1917"/>
    <mergeCell ref="E1918:F1918"/>
    <mergeCell ref="E1919:F1919"/>
    <mergeCell ref="E1920:F1920"/>
    <mergeCell ref="H1922:I1922"/>
    <mergeCell ref="E1924:F1924"/>
    <mergeCell ref="E1925:F1925"/>
    <mergeCell ref="E1926:F1926"/>
    <mergeCell ref="E1927:F1927"/>
    <mergeCell ref="E1928:F1928"/>
    <mergeCell ref="E1929:F1929"/>
    <mergeCell ref="E1930:F1930"/>
    <mergeCell ref="E1931:F1931"/>
    <mergeCell ref="E1932:F1932"/>
    <mergeCell ref="H1934:I1934"/>
    <mergeCell ref="E1936:F1936"/>
    <mergeCell ref="E1937:F1937"/>
    <mergeCell ref="E1938:F1938"/>
    <mergeCell ref="E1939:F1939"/>
    <mergeCell ref="E1940:F1940"/>
    <mergeCell ref="E1941:F1941"/>
    <mergeCell ref="E1942:F1942"/>
    <mergeCell ref="E1943:F1943"/>
    <mergeCell ref="E1944:F1944"/>
    <mergeCell ref="H1946:I1946"/>
    <mergeCell ref="E1948:F1948"/>
    <mergeCell ref="E1949:F1949"/>
    <mergeCell ref="E1950:F1950"/>
    <mergeCell ref="E1951:F1951"/>
    <mergeCell ref="H1953:I1953"/>
    <mergeCell ref="E1955:F1955"/>
    <mergeCell ref="E1956:F1956"/>
    <mergeCell ref="E1957:F1957"/>
    <mergeCell ref="E1958:F1958"/>
    <mergeCell ref="E1959:F1959"/>
    <mergeCell ref="E1960:F1960"/>
    <mergeCell ref="H1962:I1962"/>
    <mergeCell ref="E1964:F1964"/>
    <mergeCell ref="E1965:F1965"/>
    <mergeCell ref="E1966:F1966"/>
    <mergeCell ref="H1968:I1968"/>
    <mergeCell ref="E1970:F1970"/>
    <mergeCell ref="E1971:F1971"/>
    <mergeCell ref="E1972:F1972"/>
    <mergeCell ref="H1974:I1974"/>
    <mergeCell ref="E1976:F1976"/>
    <mergeCell ref="E1977:F1977"/>
    <mergeCell ref="E1978:F1978"/>
    <mergeCell ref="H1980:I1980"/>
    <mergeCell ref="E1982:F1982"/>
    <mergeCell ref="E1983:F1983"/>
    <mergeCell ref="E1984:F1984"/>
    <mergeCell ref="H1986:I1986"/>
    <mergeCell ref="A1989:C1989"/>
    <mergeCell ref="F1989:G1989"/>
    <mergeCell ref="H1989:J1989"/>
    <mergeCell ref="A1990:C1990"/>
    <mergeCell ref="F1990:G1990"/>
    <mergeCell ref="H1990:J1990"/>
    <mergeCell ref="A1991:C1991"/>
    <mergeCell ref="F1991:G1991"/>
    <mergeCell ref="H1991:J1991"/>
    <mergeCell ref="F1994:J1994"/>
  </mergeCells>
  <printOptions headings="false" gridLines="false" gridLinesSet="true" horizontalCentered="true" verticalCentered="false"/>
  <pageMargins left="0.511805555555556" right="0.511805555555556" top="0.649305555555556" bottom="1.00625" header="0.511811023622047" footer="0.629861111111111"/>
  <pageSetup paperSize="9" scale="44" fitToWidth="1" fitToHeight="1" pageOrder="downThenOver" orientation="portrait" blackAndWhite="false" draft="false" cellComments="none" horizontalDpi="300" verticalDpi="300" copies="1"/>
  <headerFooter differentFirst="false" differentOddEven="false">
    <oddHeader/>
    <oddFooter>&amp;CComposições de custos
Pavimentação - 01 rua_HERMANO FERREIRA SOARES_SemDeson.Adotado</oddFooter>
  </headerFooter>
  <rowBreaks count="1" manualBreakCount="1">
    <brk id="506" man="true" max="16383" min="0"/>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S51"/>
  <sheetViews>
    <sheetView showFormulas="false" showGridLines="false" showRowColHeaders="true" showZeros="true" rightToLeft="false" tabSelected="false" showOutlineSymbols="false" defaultGridColor="true" view="pageBreakPreview" topLeftCell="A26" colorId="64" zoomScale="100" zoomScaleNormal="100" zoomScalePageLayoutView="100" workbookViewId="0">
      <selection pane="topLeft" activeCell="A4" activeCellId="0" sqref="A4"/>
    </sheetView>
  </sheetViews>
  <sheetFormatPr defaultColWidth="8.875" defaultRowHeight="12.75" zeroHeight="false" outlineLevelRow="0" outlineLevelCol="0"/>
  <cols>
    <col collapsed="false" customWidth="false" hidden="false" outlineLevel="0" max="9" min="1" style="136" width="8.86"/>
    <col collapsed="false" customWidth="true" hidden="false" outlineLevel="0" max="10" min="10" style="136" width="2.16"/>
    <col collapsed="false" customWidth="false" hidden="false" outlineLevel="0" max="13" min="11" style="136" width="8.86"/>
    <col collapsed="false" customWidth="true" hidden="false" outlineLevel="0" max="14" min="14" style="136" width="5.43"/>
    <col collapsed="false" customWidth="true" hidden="false" outlineLevel="0" max="15" min="15" style="136" width="2.71"/>
    <col collapsed="false" customWidth="false" hidden="false" outlineLevel="0" max="16" min="16" style="136" width="8.86"/>
    <col collapsed="false" customWidth="true" hidden="false" outlineLevel="0" max="17" min="17" style="136" width="13.15"/>
    <col collapsed="false" customWidth="false" hidden="false" outlineLevel="0" max="1024" min="18" style="136" width="8.86"/>
  </cols>
  <sheetData>
    <row r="1" s="139" customFormat="true" ht="18" hidden="false" customHeight="true" outlineLevel="0" collapsed="false">
      <c r="A1" s="137" t="s">
        <v>0</v>
      </c>
      <c r="B1" s="137"/>
      <c r="C1" s="137"/>
      <c r="D1" s="137"/>
      <c r="E1" s="137"/>
      <c r="F1" s="137"/>
      <c r="G1" s="137"/>
      <c r="H1" s="137"/>
      <c r="I1" s="137"/>
      <c r="J1" s="137"/>
      <c r="K1" s="138"/>
      <c r="L1" s="138"/>
      <c r="M1" s="138"/>
      <c r="N1" s="138"/>
    </row>
    <row r="2" s="139" customFormat="true" ht="18" hidden="false" customHeight="true" outlineLevel="0" collapsed="false">
      <c r="A2" s="140" t="s">
        <v>1</v>
      </c>
      <c r="B2" s="140"/>
      <c r="C2" s="140"/>
      <c r="D2" s="140"/>
      <c r="E2" s="140"/>
      <c r="F2" s="140"/>
      <c r="G2" s="140"/>
      <c r="H2" s="140"/>
      <c r="I2" s="140"/>
      <c r="J2" s="140"/>
      <c r="K2" s="138"/>
      <c r="L2" s="138"/>
      <c r="M2" s="138"/>
      <c r="N2" s="138"/>
    </row>
    <row r="3" s="139" customFormat="true" ht="18" hidden="false" customHeight="true" outlineLevel="0" collapsed="false">
      <c r="A3" s="140" t="s">
        <v>2</v>
      </c>
      <c r="B3" s="140"/>
      <c r="C3" s="140"/>
      <c r="D3" s="140"/>
      <c r="E3" s="140"/>
      <c r="F3" s="140"/>
      <c r="G3" s="140"/>
      <c r="H3" s="140"/>
      <c r="I3" s="140"/>
      <c r="J3" s="140"/>
      <c r="K3" s="138"/>
      <c r="L3" s="138"/>
      <c r="M3" s="138"/>
      <c r="N3" s="138"/>
    </row>
    <row r="4" s="139" customFormat="true" ht="18" hidden="false" customHeight="true" outlineLevel="0" collapsed="false">
      <c r="A4" s="35" t="s">
        <v>19</v>
      </c>
      <c r="B4" s="35"/>
      <c r="C4" s="35"/>
      <c r="D4" s="35"/>
      <c r="E4" s="35"/>
      <c r="F4" s="35"/>
      <c r="G4" s="35"/>
      <c r="H4" s="35"/>
      <c r="I4" s="35"/>
      <c r="J4" s="35"/>
      <c r="K4" s="138"/>
      <c r="L4" s="138"/>
      <c r="M4" s="138"/>
      <c r="N4" s="138"/>
    </row>
    <row r="5" s="139" customFormat="true" ht="3.75" hidden="false" customHeight="true" outlineLevel="0" collapsed="false">
      <c r="A5" s="141"/>
      <c r="B5" s="141"/>
      <c r="C5" s="141"/>
      <c r="D5" s="141"/>
      <c r="E5" s="141"/>
      <c r="F5" s="141"/>
      <c r="G5" s="141"/>
      <c r="H5" s="141"/>
      <c r="I5" s="141"/>
      <c r="J5" s="141"/>
      <c r="K5" s="141"/>
      <c r="L5" s="141"/>
      <c r="M5" s="141"/>
      <c r="N5" s="141"/>
    </row>
    <row r="6" customFormat="false" ht="13.5" hidden="false" customHeight="true" outlineLevel="0" collapsed="false">
      <c r="A6" s="142" t="s">
        <v>1031</v>
      </c>
      <c r="B6" s="142"/>
      <c r="C6" s="142"/>
      <c r="D6" s="142"/>
      <c r="E6" s="142"/>
      <c r="F6" s="142"/>
      <c r="G6" s="142"/>
      <c r="H6" s="142"/>
      <c r="I6" s="142"/>
      <c r="J6" s="142"/>
      <c r="K6" s="142"/>
      <c r="L6" s="142"/>
      <c r="M6" s="142"/>
      <c r="N6" s="142"/>
    </row>
    <row r="7" customFormat="false" ht="13.5" hidden="false" customHeight="true" outlineLevel="0" collapsed="false">
      <c r="A7" s="142"/>
      <c r="B7" s="142"/>
      <c r="C7" s="142"/>
      <c r="D7" s="142"/>
      <c r="E7" s="142"/>
      <c r="F7" s="142"/>
      <c r="G7" s="142"/>
      <c r="H7" s="142"/>
      <c r="I7" s="142"/>
      <c r="J7" s="142"/>
      <c r="K7" s="142"/>
      <c r="L7" s="142"/>
      <c r="M7" s="142"/>
      <c r="N7" s="142"/>
    </row>
    <row r="8" customFormat="false" ht="18" hidden="false" customHeight="true" outlineLevel="0" collapsed="false">
      <c r="A8" s="143" t="s">
        <v>1032</v>
      </c>
      <c r="B8" s="143"/>
      <c r="C8" s="143"/>
      <c r="D8" s="143"/>
      <c r="E8" s="143"/>
      <c r="F8" s="143"/>
      <c r="G8" s="143"/>
      <c r="H8" s="143"/>
      <c r="I8" s="143"/>
      <c r="J8" s="143"/>
      <c r="K8" s="143"/>
      <c r="L8" s="143"/>
      <c r="M8" s="143"/>
      <c r="N8" s="143"/>
    </row>
    <row r="9" customFormat="false" ht="18" hidden="false" customHeight="true" outlineLevel="0" collapsed="false">
      <c r="A9" s="144" t="s">
        <v>1033</v>
      </c>
      <c r="B9" s="144"/>
      <c r="C9" s="144"/>
      <c r="D9" s="144"/>
      <c r="E9" s="144"/>
      <c r="F9" s="144"/>
      <c r="G9" s="144"/>
      <c r="H9" s="144"/>
      <c r="I9" s="144"/>
      <c r="J9" s="144"/>
      <c r="K9" s="145" t="s">
        <v>1034</v>
      </c>
      <c r="L9" s="145"/>
      <c r="M9" s="145"/>
      <c r="N9" s="145"/>
    </row>
    <row r="10" customFormat="false" ht="18" hidden="false" customHeight="true" outlineLevel="0" collapsed="false">
      <c r="A10" s="144" t="s">
        <v>1035</v>
      </c>
      <c r="B10" s="144"/>
      <c r="C10" s="144"/>
      <c r="D10" s="144"/>
      <c r="E10" s="144"/>
      <c r="F10" s="144"/>
      <c r="G10" s="144"/>
      <c r="H10" s="144"/>
      <c r="I10" s="144"/>
      <c r="J10" s="144"/>
      <c r="K10" s="146" t="n">
        <v>0.0467</v>
      </c>
      <c r="L10" s="146"/>
      <c r="M10" s="146"/>
      <c r="N10" s="146"/>
    </row>
    <row r="11" customFormat="false" ht="18" hidden="false" customHeight="true" outlineLevel="0" collapsed="false">
      <c r="A11" s="144" t="s">
        <v>1036</v>
      </c>
      <c r="B11" s="144"/>
      <c r="C11" s="144"/>
      <c r="D11" s="144"/>
      <c r="E11" s="144"/>
      <c r="F11" s="144"/>
      <c r="G11" s="144"/>
      <c r="H11" s="144"/>
      <c r="I11" s="144"/>
      <c r="J11" s="144"/>
      <c r="K11" s="146" t="n">
        <v>0.0171</v>
      </c>
      <c r="L11" s="146"/>
      <c r="M11" s="146"/>
      <c r="N11" s="146"/>
      <c r="P11" s="136" t="n">
        <f aca="false">0.74+0.97</f>
        <v>1.71</v>
      </c>
    </row>
    <row r="12" customFormat="false" ht="18" hidden="false" customHeight="true" outlineLevel="0" collapsed="false">
      <c r="A12" s="144" t="s">
        <v>1037</v>
      </c>
      <c r="B12" s="144"/>
      <c r="C12" s="144"/>
      <c r="D12" s="144"/>
      <c r="E12" s="144"/>
      <c r="F12" s="144"/>
      <c r="G12" s="144"/>
      <c r="H12" s="144"/>
      <c r="I12" s="144"/>
      <c r="J12" s="144"/>
      <c r="K12" s="147" t="n">
        <v>0.0121</v>
      </c>
      <c r="L12" s="147"/>
      <c r="M12" s="147"/>
      <c r="N12" s="147"/>
    </row>
    <row r="13" customFormat="false" ht="18" hidden="false" customHeight="true" outlineLevel="0" collapsed="false">
      <c r="A13" s="143" t="s">
        <v>1038</v>
      </c>
      <c r="B13" s="143"/>
      <c r="C13" s="143"/>
      <c r="D13" s="143"/>
      <c r="E13" s="143"/>
      <c r="F13" s="143"/>
      <c r="G13" s="143"/>
      <c r="H13" s="143"/>
      <c r="I13" s="143"/>
      <c r="J13" s="143"/>
      <c r="K13" s="143"/>
      <c r="L13" s="143"/>
      <c r="M13" s="143"/>
      <c r="N13" s="143"/>
    </row>
    <row r="14" customFormat="false" ht="18" hidden="false" customHeight="true" outlineLevel="0" collapsed="false">
      <c r="A14" s="144" t="s">
        <v>1039</v>
      </c>
      <c r="B14" s="144"/>
      <c r="C14" s="144"/>
      <c r="D14" s="144"/>
      <c r="E14" s="144"/>
      <c r="F14" s="144"/>
      <c r="G14" s="144"/>
      <c r="H14" s="144"/>
      <c r="I14" s="144"/>
      <c r="J14" s="144"/>
      <c r="K14" s="145" t="s">
        <v>1034</v>
      </c>
      <c r="L14" s="145"/>
      <c r="M14" s="145"/>
      <c r="N14" s="145"/>
    </row>
    <row r="15" customFormat="false" ht="18" hidden="false" customHeight="true" outlineLevel="0" collapsed="false">
      <c r="A15" s="144" t="s">
        <v>1040</v>
      </c>
      <c r="B15" s="144"/>
      <c r="C15" s="144"/>
      <c r="D15" s="144"/>
      <c r="E15" s="144"/>
      <c r="F15" s="144"/>
      <c r="G15" s="144"/>
      <c r="H15" s="144"/>
      <c r="I15" s="144"/>
      <c r="J15" s="144"/>
      <c r="K15" s="147" t="n">
        <f aca="false">SUM(K16:N18)</f>
        <v>0.0615</v>
      </c>
      <c r="L15" s="147"/>
      <c r="M15" s="147"/>
      <c r="N15" s="147"/>
    </row>
    <row r="16" customFormat="false" ht="18" hidden="false" customHeight="true" outlineLevel="0" collapsed="false">
      <c r="A16" s="144" t="s">
        <v>1041</v>
      </c>
      <c r="B16" s="144"/>
      <c r="C16" s="144"/>
      <c r="D16" s="144"/>
      <c r="E16" s="144"/>
      <c r="F16" s="144"/>
      <c r="G16" s="144"/>
      <c r="H16" s="144"/>
      <c r="I16" s="144"/>
      <c r="J16" s="144"/>
      <c r="K16" s="147" t="n">
        <f aca="false">K33</f>
        <v>0.0365</v>
      </c>
      <c r="L16" s="147"/>
      <c r="M16" s="147"/>
      <c r="N16" s="147"/>
    </row>
    <row r="17" customFormat="false" ht="18" hidden="false" customHeight="true" outlineLevel="0" collapsed="false">
      <c r="A17" s="144" t="s">
        <v>1042</v>
      </c>
      <c r="B17" s="144"/>
      <c r="C17" s="144"/>
      <c r="D17" s="144"/>
      <c r="E17" s="144"/>
      <c r="F17" s="144"/>
      <c r="G17" s="144"/>
      <c r="H17" s="144"/>
      <c r="I17" s="144"/>
      <c r="J17" s="144"/>
      <c r="K17" s="147" t="n">
        <v>0</v>
      </c>
      <c r="L17" s="147"/>
      <c r="M17" s="147"/>
      <c r="N17" s="147"/>
    </row>
    <row r="18" customFormat="false" ht="18" hidden="false" customHeight="true" outlineLevel="0" collapsed="false">
      <c r="A18" s="144" t="s">
        <v>1043</v>
      </c>
      <c r="B18" s="144"/>
      <c r="C18" s="144"/>
      <c r="D18" s="144"/>
      <c r="E18" s="144"/>
      <c r="F18" s="144"/>
      <c r="G18" s="144"/>
      <c r="H18" s="144"/>
      <c r="I18" s="144"/>
      <c r="J18" s="144"/>
      <c r="K18" s="147" t="n">
        <v>0.025</v>
      </c>
      <c r="L18" s="147"/>
      <c r="M18" s="147"/>
      <c r="N18" s="147"/>
      <c r="Q18" s="148" t="n">
        <f aca="false">ROUND((((1+K10+K11)*(1+K12)*(1+K19))/(1-(K15))-1)*100,2)</f>
        <v>22.68</v>
      </c>
    </row>
    <row r="19" customFormat="false" ht="18" hidden="false" customHeight="true" outlineLevel="0" collapsed="false">
      <c r="A19" s="144" t="s">
        <v>1044</v>
      </c>
      <c r="B19" s="144"/>
      <c r="C19" s="144"/>
      <c r="D19" s="144"/>
      <c r="E19" s="144"/>
      <c r="F19" s="144"/>
      <c r="G19" s="144"/>
      <c r="H19" s="144"/>
      <c r="I19" s="144"/>
      <c r="J19" s="144"/>
      <c r="K19" s="147" t="n">
        <v>0.0694</v>
      </c>
      <c r="L19" s="147"/>
      <c r="M19" s="147"/>
      <c r="N19" s="147"/>
      <c r="P19" s="136" t="s">
        <v>1045</v>
      </c>
      <c r="Q19" s="136" t="s">
        <v>1046</v>
      </c>
    </row>
    <row r="20" customFormat="false" ht="18" hidden="false" customHeight="true" outlineLevel="0" collapsed="false">
      <c r="A20" s="149" t="s">
        <v>1047</v>
      </c>
      <c r="B20" s="149"/>
      <c r="C20" s="149"/>
      <c r="D20" s="149"/>
      <c r="E20" s="149"/>
      <c r="F20" s="149"/>
      <c r="G20" s="149"/>
      <c r="H20" s="149"/>
      <c r="I20" s="149"/>
      <c r="J20" s="149"/>
      <c r="K20" s="144" t="s">
        <v>1048</v>
      </c>
      <c r="L20" s="144"/>
      <c r="M20" s="144"/>
      <c r="N20" s="144"/>
    </row>
    <row r="21" customFormat="false" ht="18" hidden="false" customHeight="true" outlineLevel="0" collapsed="false">
      <c r="A21" s="150" t="s">
        <v>1049</v>
      </c>
      <c r="B21" s="150"/>
      <c r="C21" s="150"/>
      <c r="D21" s="150"/>
      <c r="E21" s="150"/>
      <c r="F21" s="150"/>
      <c r="G21" s="150"/>
      <c r="H21" s="150"/>
      <c r="I21" s="150"/>
      <c r="J21" s="150"/>
      <c r="K21" s="144" t="s">
        <v>1050</v>
      </c>
      <c r="L21" s="144"/>
      <c r="M21" s="144"/>
      <c r="N21" s="144"/>
      <c r="Q21" s="151" t="s">
        <v>1051</v>
      </c>
      <c r="R21" s="151"/>
      <c r="S21" s="151"/>
    </row>
    <row r="22" customFormat="false" ht="16.5" hidden="false" customHeight="true" outlineLevel="0" collapsed="false">
      <c r="A22" s="150"/>
      <c r="B22" s="150"/>
      <c r="C22" s="150"/>
      <c r="D22" s="150"/>
      <c r="E22" s="150"/>
      <c r="F22" s="150"/>
      <c r="G22" s="150"/>
      <c r="H22" s="150"/>
      <c r="I22" s="150"/>
      <c r="J22" s="150"/>
      <c r="K22" s="144" t="s">
        <v>1052</v>
      </c>
      <c r="L22" s="144"/>
      <c r="M22" s="144"/>
      <c r="N22" s="144"/>
      <c r="Q22" s="152" t="s">
        <v>1053</v>
      </c>
      <c r="R22" s="152" t="s">
        <v>1054</v>
      </c>
      <c r="S22" s="152" t="s">
        <v>1055</v>
      </c>
    </row>
    <row r="23" customFormat="false" ht="25.5" hidden="false" customHeight="true" outlineLevel="0" collapsed="false">
      <c r="A23" s="150"/>
      <c r="B23" s="150"/>
      <c r="C23" s="150"/>
      <c r="D23" s="150"/>
      <c r="E23" s="150"/>
      <c r="F23" s="150"/>
      <c r="G23" s="150"/>
      <c r="H23" s="150"/>
      <c r="I23" s="150"/>
      <c r="J23" s="150"/>
      <c r="K23" s="153" t="s">
        <v>1056</v>
      </c>
      <c r="L23" s="153"/>
      <c r="M23" s="153"/>
      <c r="N23" s="153"/>
      <c r="Q23" s="154" t="n">
        <v>0.196</v>
      </c>
      <c r="R23" s="155" t="n">
        <v>0.2097</v>
      </c>
      <c r="S23" s="155" t="n">
        <v>0.2423</v>
      </c>
    </row>
    <row r="24" customFormat="false" ht="26.25" hidden="false" customHeight="true" outlineLevel="0" collapsed="false">
      <c r="A24" s="150"/>
      <c r="B24" s="150"/>
      <c r="C24" s="150"/>
      <c r="D24" s="150"/>
      <c r="E24" s="150"/>
      <c r="F24" s="150"/>
      <c r="G24" s="150"/>
      <c r="H24" s="150"/>
      <c r="I24" s="150"/>
      <c r="J24" s="150"/>
      <c r="K24" s="156" t="s">
        <v>1057</v>
      </c>
      <c r="L24" s="156"/>
      <c r="M24" s="156"/>
      <c r="N24" s="156"/>
    </row>
    <row r="25" customFormat="false" ht="30" hidden="false" customHeight="true" outlineLevel="0" collapsed="false">
      <c r="A25" s="150"/>
      <c r="B25" s="150"/>
      <c r="C25" s="150"/>
      <c r="D25" s="150"/>
      <c r="E25" s="150"/>
      <c r="F25" s="150"/>
      <c r="G25" s="150"/>
      <c r="H25" s="150"/>
      <c r="I25" s="150"/>
      <c r="J25" s="150"/>
      <c r="K25" s="157" t="s">
        <v>1058</v>
      </c>
      <c r="L25" s="157"/>
      <c r="M25" s="157"/>
      <c r="N25" s="157"/>
    </row>
    <row r="26" customFormat="false" ht="30" hidden="false" customHeight="true" outlineLevel="0" collapsed="false">
      <c r="A26" s="150"/>
      <c r="B26" s="150"/>
      <c r="C26" s="150"/>
      <c r="D26" s="150"/>
      <c r="E26" s="150"/>
      <c r="F26" s="150"/>
      <c r="G26" s="150"/>
      <c r="H26" s="150"/>
      <c r="I26" s="150"/>
      <c r="J26" s="150"/>
      <c r="K26" s="158" t="s">
        <v>1059</v>
      </c>
      <c r="L26" s="158"/>
      <c r="M26" s="158"/>
      <c r="N26" s="158"/>
    </row>
    <row r="27" customFormat="false" ht="18" hidden="false" customHeight="true" outlineLevel="0" collapsed="false">
      <c r="A27" s="159" t="s">
        <v>1060</v>
      </c>
      <c r="B27" s="159"/>
      <c r="C27" s="159"/>
      <c r="D27" s="159"/>
      <c r="E27" s="159"/>
      <c r="F27" s="159"/>
      <c r="G27" s="159"/>
      <c r="H27" s="159"/>
      <c r="I27" s="159"/>
      <c r="J27" s="159"/>
      <c r="K27" s="160" t="n">
        <f aca="false">Q18/100</f>
        <v>0.2268</v>
      </c>
      <c r="L27" s="160"/>
      <c r="M27" s="160"/>
      <c r="N27" s="160"/>
    </row>
    <row r="28" customFormat="false" ht="18" hidden="false" customHeight="true" outlineLevel="0" collapsed="false">
      <c r="A28" s="161" t="s">
        <v>1061</v>
      </c>
      <c r="B28" s="161"/>
      <c r="C28" s="161"/>
      <c r="D28" s="161"/>
      <c r="E28" s="161"/>
      <c r="F28" s="161"/>
      <c r="G28" s="161"/>
      <c r="H28" s="161"/>
      <c r="I28" s="161"/>
      <c r="J28" s="161"/>
      <c r="K28" s="161"/>
      <c r="L28" s="161"/>
      <c r="M28" s="161"/>
      <c r="N28" s="161"/>
    </row>
    <row r="29" customFormat="false" ht="18" hidden="false" customHeight="true" outlineLevel="0" collapsed="false">
      <c r="A29" s="162" t="s">
        <v>1062</v>
      </c>
      <c r="B29" s="162"/>
      <c r="C29" s="162"/>
      <c r="D29" s="162"/>
      <c r="E29" s="162"/>
      <c r="F29" s="162"/>
      <c r="G29" s="162"/>
      <c r="H29" s="162"/>
      <c r="I29" s="162"/>
      <c r="J29" s="162"/>
      <c r="K29" s="162" t="s">
        <v>1063</v>
      </c>
      <c r="L29" s="162"/>
      <c r="M29" s="162"/>
      <c r="N29" s="162"/>
    </row>
    <row r="30" customFormat="false" ht="18" hidden="false" customHeight="true" outlineLevel="0" collapsed="false">
      <c r="A30" s="163" t="s">
        <v>1064</v>
      </c>
      <c r="B30" s="163"/>
      <c r="C30" s="163"/>
      <c r="D30" s="163"/>
      <c r="E30" s="163"/>
      <c r="F30" s="163"/>
      <c r="G30" s="163"/>
      <c r="H30" s="163"/>
      <c r="I30" s="163"/>
      <c r="J30" s="163"/>
      <c r="K30" s="147" t="n">
        <v>0.0065</v>
      </c>
      <c r="L30" s="147"/>
      <c r="M30" s="147"/>
      <c r="N30" s="147"/>
    </row>
    <row r="31" customFormat="false" ht="18" hidden="false" customHeight="true" outlineLevel="0" collapsed="false">
      <c r="A31" s="163" t="s">
        <v>1065</v>
      </c>
      <c r="B31" s="163"/>
      <c r="C31" s="163"/>
      <c r="D31" s="163"/>
      <c r="E31" s="163"/>
      <c r="F31" s="163"/>
      <c r="G31" s="163"/>
      <c r="H31" s="163"/>
      <c r="I31" s="163"/>
      <c r="J31" s="163"/>
      <c r="K31" s="147" t="n">
        <v>0.03</v>
      </c>
      <c r="L31" s="147"/>
      <c r="M31" s="147"/>
      <c r="N31" s="147"/>
    </row>
    <row r="32" customFormat="false" ht="18" hidden="false" customHeight="true" outlineLevel="0" collapsed="false">
      <c r="A32" s="144" t="s">
        <v>1066</v>
      </c>
      <c r="B32" s="144"/>
      <c r="C32" s="144"/>
      <c r="D32" s="144"/>
      <c r="E32" s="144"/>
      <c r="F32" s="144"/>
      <c r="G32" s="144"/>
      <c r="H32" s="144"/>
      <c r="I32" s="144"/>
      <c r="J32" s="144"/>
      <c r="K32" s="147" t="n">
        <v>0</v>
      </c>
      <c r="L32" s="147"/>
      <c r="M32" s="147"/>
      <c r="N32" s="147"/>
    </row>
    <row r="33" s="166" customFormat="true" ht="18" hidden="false" customHeight="true" outlineLevel="0" collapsed="false">
      <c r="A33" s="164" t="s">
        <v>1067</v>
      </c>
      <c r="B33" s="164"/>
      <c r="C33" s="164"/>
      <c r="D33" s="164"/>
      <c r="E33" s="164"/>
      <c r="F33" s="164"/>
      <c r="G33" s="164"/>
      <c r="H33" s="164"/>
      <c r="I33" s="164"/>
      <c r="J33" s="164"/>
      <c r="K33" s="165" t="n">
        <f aca="false">SUM(K30:N32)</f>
        <v>0.0365</v>
      </c>
      <c r="L33" s="165"/>
      <c r="M33" s="165"/>
      <c r="N33" s="165"/>
    </row>
    <row r="34" customFormat="false" ht="18" hidden="false" customHeight="true" outlineLevel="0" collapsed="false">
      <c r="A34" s="144" t="s">
        <v>1068</v>
      </c>
      <c r="B34" s="144"/>
      <c r="C34" s="144"/>
      <c r="D34" s="144"/>
      <c r="E34" s="144"/>
      <c r="F34" s="144"/>
      <c r="G34" s="144"/>
      <c r="H34" s="144"/>
      <c r="I34" s="144"/>
      <c r="J34" s="144"/>
      <c r="K34" s="147" t="n">
        <v>0.025</v>
      </c>
      <c r="L34" s="147"/>
      <c r="M34" s="147"/>
      <c r="N34" s="147"/>
    </row>
    <row r="35" s="166" customFormat="true" ht="18" hidden="false" customHeight="true" outlineLevel="0" collapsed="false">
      <c r="A35" s="164" t="s">
        <v>1069</v>
      </c>
      <c r="B35" s="164"/>
      <c r="C35" s="164"/>
      <c r="D35" s="164"/>
      <c r="E35" s="164"/>
      <c r="F35" s="164"/>
      <c r="G35" s="164"/>
      <c r="H35" s="164"/>
      <c r="I35" s="164"/>
      <c r="J35" s="164"/>
      <c r="K35" s="165" t="n">
        <f aca="false">K33+K34</f>
        <v>0.0615</v>
      </c>
      <c r="L35" s="165"/>
      <c r="M35" s="165"/>
      <c r="N35" s="165"/>
    </row>
    <row r="36" customFormat="false" ht="18" hidden="false" customHeight="true" outlineLevel="0" collapsed="false">
      <c r="A36" s="167"/>
      <c r="B36" s="168"/>
      <c r="C36" s="168"/>
      <c r="D36" s="168"/>
      <c r="E36" s="168"/>
      <c r="F36" s="168"/>
      <c r="G36" s="168"/>
      <c r="H36" s="168"/>
      <c r="I36" s="168"/>
      <c r="J36" s="168"/>
      <c r="K36" s="169"/>
      <c r="L36" s="169"/>
      <c r="M36" s="169"/>
      <c r="N36" s="170"/>
    </row>
    <row r="37" customFormat="false" ht="18" hidden="false" customHeight="true" outlineLevel="0" collapsed="false">
      <c r="A37" s="161" t="s">
        <v>1070</v>
      </c>
      <c r="B37" s="161"/>
      <c r="C37" s="161"/>
      <c r="D37" s="161"/>
      <c r="E37" s="161"/>
      <c r="F37" s="161"/>
      <c r="G37" s="161"/>
      <c r="H37" s="161"/>
      <c r="I37" s="161"/>
      <c r="J37" s="161"/>
      <c r="K37" s="161"/>
      <c r="L37" s="161"/>
      <c r="M37" s="161"/>
      <c r="N37" s="161"/>
    </row>
    <row r="38" customFormat="false" ht="18" hidden="false" customHeight="true" outlineLevel="0" collapsed="false">
      <c r="A38" s="164" t="s">
        <v>1071</v>
      </c>
      <c r="B38" s="164"/>
      <c r="C38" s="164"/>
      <c r="D38" s="164"/>
      <c r="E38" s="164"/>
      <c r="F38" s="164"/>
      <c r="G38" s="164"/>
      <c r="H38" s="164"/>
      <c r="I38" s="164"/>
      <c r="J38" s="164"/>
      <c r="K38" s="165" t="n">
        <f aca="false">K35</f>
        <v>0.0615</v>
      </c>
      <c r="L38" s="165"/>
      <c r="M38" s="165"/>
      <c r="N38" s="165"/>
    </row>
    <row r="39" customFormat="false" ht="28.5" hidden="false" customHeight="true" outlineLevel="0" collapsed="false">
      <c r="A39" s="171" t="s">
        <v>1072</v>
      </c>
      <c r="B39" s="171"/>
      <c r="C39" s="171"/>
      <c r="D39" s="171"/>
      <c r="E39" s="171"/>
      <c r="F39" s="171"/>
      <c r="G39" s="171"/>
      <c r="H39" s="171"/>
      <c r="I39" s="171"/>
      <c r="J39" s="171"/>
      <c r="K39" s="171"/>
      <c r="L39" s="171"/>
      <c r="M39" s="171"/>
      <c r="N39" s="171"/>
    </row>
    <row r="40" s="175" customFormat="true" ht="18" hidden="false" customHeight="true" outlineLevel="0" collapsed="false">
      <c r="A40" s="172"/>
      <c r="B40" s="173"/>
      <c r="C40" s="173"/>
      <c r="D40" s="173"/>
      <c r="E40" s="173"/>
      <c r="F40" s="173"/>
      <c r="G40" s="173"/>
      <c r="H40" s="173"/>
      <c r="I40" s="173"/>
      <c r="J40" s="173"/>
      <c r="K40" s="173"/>
      <c r="L40" s="173"/>
      <c r="M40" s="173"/>
      <c r="N40" s="174"/>
    </row>
    <row r="41" s="175" customFormat="true" ht="12.75" hidden="false" customHeight="true" outlineLevel="0" collapsed="false">
      <c r="A41" s="176" t="s">
        <v>1073</v>
      </c>
      <c r="B41" s="176"/>
      <c r="C41" s="176"/>
      <c r="D41" s="176"/>
      <c r="E41" s="176"/>
      <c r="F41" s="176"/>
      <c r="G41" s="176"/>
      <c r="H41" s="176"/>
      <c r="I41" s="176"/>
      <c r="J41" s="176"/>
      <c r="K41" s="176"/>
      <c r="L41" s="176"/>
      <c r="M41" s="176"/>
      <c r="N41" s="176"/>
    </row>
    <row r="42" s="175" customFormat="true" ht="12.75" hidden="false" customHeight="true" outlineLevel="0" collapsed="false">
      <c r="A42" s="176"/>
      <c r="B42" s="176"/>
      <c r="C42" s="176"/>
      <c r="D42" s="176"/>
      <c r="E42" s="176"/>
      <c r="F42" s="176"/>
      <c r="G42" s="176"/>
      <c r="H42" s="176"/>
      <c r="I42" s="176"/>
      <c r="J42" s="176"/>
      <c r="K42" s="176"/>
      <c r="L42" s="176"/>
      <c r="M42" s="176"/>
      <c r="N42" s="176"/>
    </row>
    <row r="43" customFormat="false" ht="18" hidden="false" customHeight="true" outlineLevel="0" collapsed="false">
      <c r="A43" s="177" t="s">
        <v>1074</v>
      </c>
      <c r="B43" s="178"/>
      <c r="C43" s="178"/>
      <c r="D43" s="178"/>
      <c r="N43" s="179"/>
    </row>
    <row r="44" customFormat="false" ht="7.5" hidden="false" customHeight="true" outlineLevel="0" collapsed="false">
      <c r="A44" s="177"/>
      <c r="B44" s="178"/>
      <c r="C44" s="178"/>
      <c r="D44" s="178"/>
      <c r="N44" s="179"/>
    </row>
    <row r="45" customFormat="false" ht="18" hidden="false" customHeight="true" outlineLevel="0" collapsed="false">
      <c r="A45" s="180" t="s">
        <v>1075</v>
      </c>
      <c r="B45" s="180"/>
      <c r="C45" s="180"/>
      <c r="D45" s="180"/>
      <c r="E45" s="180"/>
      <c r="F45" s="181" t="s">
        <v>1076</v>
      </c>
      <c r="G45" s="181" t="s">
        <v>1077</v>
      </c>
      <c r="H45" s="181" t="s">
        <v>1078</v>
      </c>
      <c r="N45" s="179"/>
    </row>
    <row r="46" customFormat="false" ht="18" hidden="false" customHeight="true" outlineLevel="0" collapsed="false">
      <c r="A46" s="182" t="s">
        <v>1079</v>
      </c>
      <c r="B46" s="182"/>
      <c r="C46" s="182"/>
      <c r="D46" s="182"/>
      <c r="E46" s="182"/>
      <c r="F46" s="183" t="n">
        <v>0.038</v>
      </c>
      <c r="G46" s="183" t="n">
        <v>0.0401</v>
      </c>
      <c r="H46" s="183" t="n">
        <v>0.0467</v>
      </c>
      <c r="N46" s="179"/>
    </row>
    <row r="47" customFormat="false" ht="18" hidden="false" customHeight="true" outlineLevel="0" collapsed="false">
      <c r="A47" s="182" t="s">
        <v>1080</v>
      </c>
      <c r="B47" s="182"/>
      <c r="C47" s="182"/>
      <c r="D47" s="182"/>
      <c r="E47" s="182"/>
      <c r="F47" s="183" t="n">
        <v>0.0032</v>
      </c>
      <c r="G47" s="183" t="n">
        <v>0.004</v>
      </c>
      <c r="H47" s="183" t="n">
        <v>0.0074</v>
      </c>
      <c r="N47" s="179"/>
    </row>
    <row r="48" customFormat="false" ht="18" hidden="false" customHeight="true" outlineLevel="0" collapsed="false">
      <c r="A48" s="182" t="s">
        <v>1081</v>
      </c>
      <c r="B48" s="182"/>
      <c r="C48" s="182"/>
      <c r="D48" s="182"/>
      <c r="E48" s="182"/>
      <c r="F48" s="183" t="n">
        <v>0.005</v>
      </c>
      <c r="G48" s="183" t="n">
        <v>0.0056</v>
      </c>
      <c r="H48" s="183" t="n">
        <v>0.0097</v>
      </c>
      <c r="N48" s="179"/>
    </row>
    <row r="49" customFormat="false" ht="18" hidden="false" customHeight="true" outlineLevel="0" collapsed="false">
      <c r="A49" s="182" t="s">
        <v>1082</v>
      </c>
      <c r="B49" s="182"/>
      <c r="C49" s="182"/>
      <c r="D49" s="182"/>
      <c r="E49" s="182"/>
      <c r="F49" s="183" t="n">
        <v>0.0102</v>
      </c>
      <c r="G49" s="183" t="n">
        <v>0.0111</v>
      </c>
      <c r="H49" s="183" t="n">
        <v>0.0121</v>
      </c>
      <c r="N49" s="179"/>
    </row>
    <row r="50" customFormat="false" ht="18" hidden="false" customHeight="true" outlineLevel="0" collapsed="false">
      <c r="A50" s="182" t="s">
        <v>1083</v>
      </c>
      <c r="B50" s="182"/>
      <c r="C50" s="182"/>
      <c r="D50" s="182"/>
      <c r="E50" s="182"/>
      <c r="F50" s="183" t="n">
        <v>0.0664</v>
      </c>
      <c r="G50" s="183" t="n">
        <v>0.073</v>
      </c>
      <c r="H50" s="183" t="n">
        <v>0.0869</v>
      </c>
      <c r="N50" s="179"/>
    </row>
    <row r="51" customFormat="false" ht="28.5" hidden="false" customHeight="true" outlineLevel="0" collapsed="false">
      <c r="A51" s="182" t="s">
        <v>1084</v>
      </c>
      <c r="B51" s="182"/>
      <c r="C51" s="182"/>
      <c r="D51" s="182"/>
      <c r="E51" s="182"/>
      <c r="F51" s="181" t="s">
        <v>1085</v>
      </c>
      <c r="G51" s="181"/>
      <c r="H51" s="181"/>
      <c r="I51" s="184"/>
      <c r="J51" s="184"/>
      <c r="K51" s="184"/>
      <c r="L51" s="184"/>
      <c r="M51" s="184"/>
      <c r="N51" s="185"/>
    </row>
  </sheetData>
  <mergeCells count="68">
    <mergeCell ref="A1:J1"/>
    <mergeCell ref="K1:N4"/>
    <mergeCell ref="A2:J2"/>
    <mergeCell ref="A3:J3"/>
    <mergeCell ref="A4:J4"/>
    <mergeCell ref="A5:N5"/>
    <mergeCell ref="A6:N7"/>
    <mergeCell ref="A8:N8"/>
    <mergeCell ref="A9:J9"/>
    <mergeCell ref="K9:N9"/>
    <mergeCell ref="A10:J10"/>
    <mergeCell ref="K10:N10"/>
    <mergeCell ref="A11:J11"/>
    <mergeCell ref="K11:N11"/>
    <mergeCell ref="A12:J12"/>
    <mergeCell ref="K12:N12"/>
    <mergeCell ref="A13:N13"/>
    <mergeCell ref="A14:J14"/>
    <mergeCell ref="K14:N14"/>
    <mergeCell ref="A15:J15"/>
    <mergeCell ref="K15:N15"/>
    <mergeCell ref="A16:J16"/>
    <mergeCell ref="K16:N16"/>
    <mergeCell ref="A17:J17"/>
    <mergeCell ref="K17:N17"/>
    <mergeCell ref="A18:J18"/>
    <mergeCell ref="K18:N18"/>
    <mergeCell ref="A19:J19"/>
    <mergeCell ref="K19:N19"/>
    <mergeCell ref="A20:J20"/>
    <mergeCell ref="K20:N20"/>
    <mergeCell ref="A21:J26"/>
    <mergeCell ref="K21:N21"/>
    <mergeCell ref="K22:N22"/>
    <mergeCell ref="K23:N23"/>
    <mergeCell ref="K24:N24"/>
    <mergeCell ref="K25:N25"/>
    <mergeCell ref="K26:N26"/>
    <mergeCell ref="A27:J27"/>
    <mergeCell ref="K27:N27"/>
    <mergeCell ref="A28:N28"/>
    <mergeCell ref="A29:J29"/>
    <mergeCell ref="K29:N29"/>
    <mergeCell ref="A30:J30"/>
    <mergeCell ref="K30:N30"/>
    <mergeCell ref="A31:J31"/>
    <mergeCell ref="K31:N31"/>
    <mergeCell ref="A32:J32"/>
    <mergeCell ref="K32:N32"/>
    <mergeCell ref="A33:J33"/>
    <mergeCell ref="K33:N33"/>
    <mergeCell ref="A34:J34"/>
    <mergeCell ref="K34:N34"/>
    <mergeCell ref="A35:J35"/>
    <mergeCell ref="K35:N35"/>
    <mergeCell ref="A37:N37"/>
    <mergeCell ref="A38:J38"/>
    <mergeCell ref="K38:N38"/>
    <mergeCell ref="A39:N39"/>
    <mergeCell ref="A41:N42"/>
    <mergeCell ref="A45:E45"/>
    <mergeCell ref="A46:E46"/>
    <mergeCell ref="A47:E47"/>
    <mergeCell ref="A48:E48"/>
    <mergeCell ref="A49:E49"/>
    <mergeCell ref="A50:E50"/>
    <mergeCell ref="A51:E51"/>
    <mergeCell ref="F51:H51"/>
  </mergeCells>
  <printOptions headings="false" gridLines="false" gridLinesSet="true" horizontalCentered="true" verticalCentered="false"/>
  <pageMargins left="0.511805555555556" right="0.511805555555556" top="0.7875" bottom="0.786111111111111" header="0.511811023622047" footer="0.315277777777778"/>
  <pageSetup paperSize="9" scale="78" fitToWidth="1" fitToHeight="1" pageOrder="downThenOver" orientation="portrait" blackAndWhite="false" draft="false" cellComments="none" horizontalDpi="300" verticalDpi="300" copies="1"/>
  <headerFooter differentFirst="false" differentOddEven="false">
    <oddHeader/>
    <oddFooter>&amp;CBDI Pav.
Pavimentação - 01 rua_HERMANO FERREIRA SOARES_SemDeson.Adotado</oddFooter>
  </headerFooter>
  <colBreaks count="1" manualBreakCount="1">
    <brk id="14" man="true" max="65535" min="0"/>
  </colBreaks>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S75"/>
  <sheetViews>
    <sheetView showFormulas="false" showGridLines="false" showRowColHeaders="true" showZeros="true" rightToLeft="false" tabSelected="false" showOutlineSymbols="false" defaultGridColor="true" view="pageBreakPreview" topLeftCell="A26" colorId="64" zoomScale="100" zoomScaleNormal="100" zoomScalePageLayoutView="100" workbookViewId="0">
      <selection pane="topLeft" activeCell="A4" activeCellId="0" sqref="A4"/>
    </sheetView>
  </sheetViews>
  <sheetFormatPr defaultColWidth="8.875" defaultRowHeight="12.75" zeroHeight="false" outlineLevelRow="0" outlineLevelCol="0"/>
  <cols>
    <col collapsed="false" customWidth="false" hidden="false" outlineLevel="0" max="9" min="1" style="136" width="8.86"/>
    <col collapsed="false" customWidth="true" hidden="false" outlineLevel="0" max="10" min="10" style="136" width="2.16"/>
    <col collapsed="false" customWidth="false" hidden="false" outlineLevel="0" max="13" min="11" style="136" width="8.86"/>
    <col collapsed="false" customWidth="true" hidden="false" outlineLevel="0" max="14" min="14" style="136" width="5.43"/>
    <col collapsed="false" customWidth="true" hidden="false" outlineLevel="0" max="15" min="15" style="136" width="2.71"/>
    <col collapsed="false" customWidth="false" hidden="false" outlineLevel="0" max="265" min="16" style="136" width="8.86"/>
    <col collapsed="false" customWidth="true" hidden="false" outlineLevel="0" max="266" min="266" style="136" width="2.16"/>
    <col collapsed="false" customWidth="false" hidden="false" outlineLevel="0" max="269" min="267" style="136" width="8.86"/>
    <col collapsed="false" customWidth="true" hidden="false" outlineLevel="0" max="270" min="270" style="136" width="5.43"/>
    <col collapsed="false" customWidth="true" hidden="false" outlineLevel="0" max="271" min="271" style="136" width="2.71"/>
    <col collapsed="false" customWidth="false" hidden="false" outlineLevel="0" max="521" min="272" style="136" width="8.86"/>
    <col collapsed="false" customWidth="true" hidden="false" outlineLevel="0" max="522" min="522" style="136" width="2.16"/>
    <col collapsed="false" customWidth="false" hidden="false" outlineLevel="0" max="525" min="523" style="136" width="8.86"/>
    <col collapsed="false" customWidth="true" hidden="false" outlineLevel="0" max="526" min="526" style="136" width="5.43"/>
    <col collapsed="false" customWidth="true" hidden="false" outlineLevel="0" max="527" min="527" style="136" width="2.71"/>
    <col collapsed="false" customWidth="false" hidden="false" outlineLevel="0" max="777" min="528" style="136" width="8.86"/>
    <col collapsed="false" customWidth="true" hidden="false" outlineLevel="0" max="778" min="778" style="136" width="2.16"/>
    <col collapsed="false" customWidth="false" hidden="false" outlineLevel="0" max="781" min="779" style="136" width="8.86"/>
    <col collapsed="false" customWidth="true" hidden="false" outlineLevel="0" max="782" min="782" style="136" width="5.43"/>
    <col collapsed="false" customWidth="true" hidden="false" outlineLevel="0" max="783" min="783" style="136" width="2.71"/>
    <col collapsed="false" customWidth="false" hidden="false" outlineLevel="0" max="1024" min="784" style="136" width="8.86"/>
  </cols>
  <sheetData>
    <row r="1" s="139" customFormat="true" ht="18" hidden="false" customHeight="true" outlineLevel="0" collapsed="false">
      <c r="A1" s="186" t="s">
        <v>0</v>
      </c>
      <c r="B1" s="186"/>
      <c r="C1" s="186"/>
      <c r="D1" s="186"/>
      <c r="E1" s="186"/>
      <c r="F1" s="186"/>
      <c r="G1" s="186"/>
      <c r="H1" s="186"/>
      <c r="I1" s="186"/>
      <c r="J1" s="186"/>
      <c r="K1" s="187"/>
      <c r="L1" s="187"/>
      <c r="M1" s="187"/>
      <c r="N1" s="187"/>
    </row>
    <row r="2" s="139" customFormat="true" ht="18" hidden="false" customHeight="true" outlineLevel="0" collapsed="false">
      <c r="A2" s="188" t="s">
        <v>1</v>
      </c>
      <c r="B2" s="188"/>
      <c r="C2" s="188"/>
      <c r="D2" s="188"/>
      <c r="E2" s="188"/>
      <c r="F2" s="188"/>
      <c r="G2" s="188"/>
      <c r="H2" s="188"/>
      <c r="I2" s="188"/>
      <c r="J2" s="188"/>
      <c r="K2" s="187"/>
      <c r="L2" s="187"/>
      <c r="M2" s="187"/>
      <c r="N2" s="187"/>
    </row>
    <row r="3" s="139" customFormat="true" ht="18" hidden="false" customHeight="true" outlineLevel="0" collapsed="false">
      <c r="A3" s="188" t="s">
        <v>2</v>
      </c>
      <c r="B3" s="188"/>
      <c r="C3" s="188"/>
      <c r="D3" s="188"/>
      <c r="E3" s="188"/>
      <c r="F3" s="188"/>
      <c r="G3" s="188"/>
      <c r="H3" s="188"/>
      <c r="I3" s="188"/>
      <c r="J3" s="188"/>
      <c r="K3" s="187"/>
      <c r="L3" s="187"/>
      <c r="M3" s="187"/>
      <c r="N3" s="187"/>
    </row>
    <row r="4" s="139" customFormat="true" ht="18" hidden="false" customHeight="true" outlineLevel="0" collapsed="false">
      <c r="A4" s="35" t="s">
        <v>19</v>
      </c>
      <c r="B4" s="35"/>
      <c r="C4" s="35"/>
      <c r="D4" s="35"/>
      <c r="E4" s="35"/>
      <c r="F4" s="35"/>
      <c r="G4" s="35"/>
      <c r="H4" s="35"/>
      <c r="I4" s="35"/>
      <c r="J4" s="35"/>
      <c r="K4" s="187"/>
      <c r="L4" s="187"/>
      <c r="M4" s="187"/>
      <c r="N4" s="187"/>
    </row>
    <row r="5" s="139" customFormat="true" ht="3.75" hidden="false" customHeight="true" outlineLevel="0" collapsed="false">
      <c r="A5" s="189"/>
      <c r="B5" s="189"/>
      <c r="C5" s="189"/>
      <c r="D5" s="189"/>
      <c r="E5" s="189"/>
      <c r="F5" s="189"/>
      <c r="G5" s="189"/>
      <c r="H5" s="189"/>
      <c r="I5" s="189"/>
      <c r="J5" s="189"/>
      <c r="K5" s="189"/>
      <c r="L5" s="189"/>
      <c r="M5" s="189"/>
      <c r="N5" s="189"/>
    </row>
    <row r="6" customFormat="false" ht="27" hidden="false" customHeight="true" outlineLevel="0" collapsed="false">
      <c r="A6" s="190" t="s">
        <v>1086</v>
      </c>
      <c r="B6" s="190"/>
      <c r="C6" s="190"/>
      <c r="D6" s="190"/>
      <c r="E6" s="190"/>
      <c r="F6" s="190"/>
      <c r="G6" s="190"/>
      <c r="H6" s="190"/>
      <c r="I6" s="190"/>
      <c r="J6" s="190"/>
      <c r="K6" s="190"/>
      <c r="L6" s="190"/>
      <c r="M6" s="190"/>
      <c r="N6" s="190"/>
    </row>
    <row r="7" customFormat="false" ht="17.35" hidden="false" customHeight="false" outlineLevel="0" collapsed="false">
      <c r="A7" s="190" t="s">
        <v>1031</v>
      </c>
      <c r="B7" s="190"/>
      <c r="C7" s="190"/>
      <c r="D7" s="190"/>
      <c r="E7" s="190"/>
      <c r="F7" s="190"/>
      <c r="G7" s="190"/>
      <c r="H7" s="190"/>
      <c r="I7" s="190"/>
      <c r="J7" s="190"/>
      <c r="K7" s="190"/>
      <c r="L7" s="190"/>
      <c r="M7" s="190"/>
      <c r="N7" s="190"/>
    </row>
    <row r="8" customFormat="false" ht="12.8" hidden="false" customHeight="false" outlineLevel="0" collapsed="false">
      <c r="A8" s="191" t="s">
        <v>1087</v>
      </c>
      <c r="B8" s="191"/>
      <c r="C8" s="191"/>
      <c r="D8" s="191"/>
      <c r="E8" s="191"/>
      <c r="F8" s="191"/>
      <c r="G8" s="191"/>
      <c r="H8" s="191"/>
      <c r="I8" s="191"/>
      <c r="J8" s="191"/>
      <c r="K8" s="191"/>
      <c r="L8" s="191"/>
      <c r="M8" s="191"/>
      <c r="N8" s="191"/>
    </row>
    <row r="9" customFormat="false" ht="12.8" hidden="false" customHeight="false" outlineLevel="0" collapsed="false">
      <c r="A9" s="192" t="s">
        <v>1033</v>
      </c>
      <c r="B9" s="192"/>
      <c r="C9" s="192"/>
      <c r="D9" s="192"/>
      <c r="E9" s="192"/>
      <c r="F9" s="192"/>
      <c r="G9" s="192"/>
      <c r="H9" s="192"/>
      <c r="I9" s="192"/>
      <c r="J9" s="192"/>
      <c r="K9" s="193" t="s">
        <v>1034</v>
      </c>
      <c r="L9" s="193"/>
      <c r="M9" s="193"/>
      <c r="N9" s="193"/>
    </row>
    <row r="10" customFormat="false" ht="12.8" hidden="false" customHeight="false" outlineLevel="0" collapsed="false">
      <c r="A10" s="192" t="s">
        <v>1035</v>
      </c>
      <c r="B10" s="192"/>
      <c r="C10" s="192"/>
      <c r="D10" s="192"/>
      <c r="E10" s="192"/>
      <c r="F10" s="192"/>
      <c r="G10" s="192"/>
      <c r="H10" s="192"/>
      <c r="I10" s="192"/>
      <c r="J10" s="192"/>
      <c r="K10" s="194" t="n">
        <v>0.0345</v>
      </c>
      <c r="L10" s="194"/>
      <c r="M10" s="194"/>
      <c r="N10" s="194"/>
      <c r="P10" s="136" t="n">
        <f aca="false">0.48+0.85</f>
        <v>1.33</v>
      </c>
    </row>
    <row r="11" customFormat="false" ht="12.8" hidden="false" customHeight="false" outlineLevel="0" collapsed="false">
      <c r="A11" s="192" t="s">
        <v>1036</v>
      </c>
      <c r="B11" s="192"/>
      <c r="C11" s="192"/>
      <c r="D11" s="192"/>
      <c r="E11" s="192"/>
      <c r="F11" s="192"/>
      <c r="G11" s="192"/>
      <c r="H11" s="192"/>
      <c r="I11" s="192"/>
      <c r="J11" s="192"/>
      <c r="K11" s="194" t="n">
        <v>0.0171</v>
      </c>
      <c r="L11" s="194"/>
      <c r="M11" s="194"/>
      <c r="N11" s="194"/>
    </row>
    <row r="12" customFormat="false" ht="12.8" hidden="false" customHeight="false" outlineLevel="0" collapsed="false">
      <c r="A12" s="192" t="s">
        <v>1037</v>
      </c>
      <c r="B12" s="192"/>
      <c r="C12" s="192"/>
      <c r="D12" s="192"/>
      <c r="E12" s="192"/>
      <c r="F12" s="192"/>
      <c r="G12" s="192"/>
      <c r="H12" s="192"/>
      <c r="I12" s="192"/>
      <c r="J12" s="192"/>
      <c r="K12" s="194" t="n">
        <v>0.0111</v>
      </c>
      <c r="L12" s="194"/>
      <c r="M12" s="194"/>
      <c r="N12" s="194"/>
    </row>
    <row r="13" customFormat="false" ht="12.8" hidden="false" customHeight="false" outlineLevel="0" collapsed="false">
      <c r="A13" s="191" t="s">
        <v>1038</v>
      </c>
      <c r="B13" s="191"/>
      <c r="C13" s="191"/>
      <c r="D13" s="191"/>
      <c r="E13" s="191"/>
      <c r="F13" s="191"/>
      <c r="G13" s="191"/>
      <c r="H13" s="191"/>
      <c r="I13" s="191"/>
      <c r="J13" s="191"/>
      <c r="K13" s="191"/>
      <c r="L13" s="191"/>
      <c r="M13" s="191"/>
      <c r="N13" s="191"/>
    </row>
    <row r="14" customFormat="false" ht="12.8" hidden="false" customHeight="false" outlineLevel="0" collapsed="false">
      <c r="A14" s="192" t="s">
        <v>1039</v>
      </c>
      <c r="B14" s="192"/>
      <c r="C14" s="192"/>
      <c r="D14" s="192"/>
      <c r="E14" s="192"/>
      <c r="F14" s="192"/>
      <c r="G14" s="192"/>
      <c r="H14" s="192"/>
      <c r="I14" s="192"/>
      <c r="J14" s="192"/>
      <c r="K14" s="193" t="s">
        <v>1034</v>
      </c>
      <c r="L14" s="193"/>
      <c r="M14" s="193"/>
      <c r="N14" s="193"/>
    </row>
    <row r="15" customFormat="false" ht="12.8" hidden="false" customHeight="false" outlineLevel="0" collapsed="false">
      <c r="A15" s="192" t="s">
        <v>1040</v>
      </c>
      <c r="B15" s="192"/>
      <c r="C15" s="192"/>
      <c r="D15" s="192"/>
      <c r="E15" s="192"/>
      <c r="F15" s="192"/>
      <c r="G15" s="192"/>
      <c r="H15" s="192"/>
      <c r="I15" s="192"/>
      <c r="J15" s="192"/>
      <c r="K15" s="195" t="n">
        <f aca="false">SUM(K16:N18)</f>
        <v>0.0365</v>
      </c>
      <c r="L15" s="195"/>
      <c r="M15" s="195"/>
      <c r="N15" s="195"/>
    </row>
    <row r="16" customFormat="false" ht="12.8" hidden="false" customHeight="false" outlineLevel="0" collapsed="false">
      <c r="A16" s="192" t="s">
        <v>1041</v>
      </c>
      <c r="B16" s="192"/>
      <c r="C16" s="192"/>
      <c r="D16" s="192"/>
      <c r="E16" s="192"/>
      <c r="F16" s="192"/>
      <c r="G16" s="192"/>
      <c r="H16" s="192"/>
      <c r="I16" s="192"/>
      <c r="J16" s="192"/>
      <c r="K16" s="194" t="n">
        <f aca="false">K34</f>
        <v>0.0365</v>
      </c>
      <c r="L16" s="194"/>
      <c r="M16" s="194"/>
      <c r="N16" s="194"/>
    </row>
    <row r="17" customFormat="false" ht="12.8" hidden="false" customHeight="false" outlineLevel="0" collapsed="false">
      <c r="A17" s="192" t="s">
        <v>1042</v>
      </c>
      <c r="B17" s="192"/>
      <c r="C17" s="192"/>
      <c r="D17" s="192"/>
      <c r="E17" s="192"/>
      <c r="F17" s="192"/>
      <c r="G17" s="192"/>
      <c r="H17" s="192"/>
      <c r="I17" s="192"/>
      <c r="J17" s="192"/>
      <c r="K17" s="194" t="n">
        <v>0</v>
      </c>
      <c r="L17" s="194"/>
      <c r="M17" s="194"/>
      <c r="N17" s="194"/>
      <c r="Q17" s="148" t="n">
        <f aca="false">ROUND((((1+K10+K11)*(1+K12)*(1+K19))/(1-(K15))-1)*100,2)</f>
        <v>15.69</v>
      </c>
    </row>
    <row r="18" customFormat="false" ht="12.8" hidden="false" customHeight="false" outlineLevel="0" collapsed="false">
      <c r="A18" s="192" t="s">
        <v>1043</v>
      </c>
      <c r="B18" s="192"/>
      <c r="C18" s="192"/>
      <c r="D18" s="192"/>
      <c r="E18" s="192"/>
      <c r="F18" s="192"/>
      <c r="G18" s="192"/>
      <c r="H18" s="192"/>
      <c r="I18" s="192"/>
      <c r="J18" s="192"/>
      <c r="K18" s="194" t="n">
        <v>0</v>
      </c>
      <c r="L18" s="194"/>
      <c r="M18" s="194"/>
      <c r="N18" s="194"/>
      <c r="P18" s="136" t="s">
        <v>1045</v>
      </c>
      <c r="Q18" s="136" t="s">
        <v>1046</v>
      </c>
    </row>
    <row r="19" customFormat="false" ht="18" hidden="false" customHeight="true" outlineLevel="0" collapsed="false">
      <c r="A19" s="192" t="s">
        <v>1044</v>
      </c>
      <c r="B19" s="192"/>
      <c r="C19" s="192"/>
      <c r="D19" s="192"/>
      <c r="E19" s="192"/>
      <c r="F19" s="192"/>
      <c r="G19" s="192"/>
      <c r="H19" s="192"/>
      <c r="I19" s="192"/>
      <c r="J19" s="192"/>
      <c r="K19" s="194" t="n">
        <v>0.0483</v>
      </c>
      <c r="L19" s="194"/>
      <c r="M19" s="194"/>
      <c r="N19" s="194"/>
    </row>
    <row r="20" customFormat="false" ht="18" hidden="false" customHeight="true" outlineLevel="0" collapsed="false">
      <c r="A20" s="196" t="s">
        <v>1047</v>
      </c>
      <c r="B20" s="196"/>
      <c r="C20" s="196"/>
      <c r="D20" s="196"/>
      <c r="E20" s="196"/>
      <c r="F20" s="196"/>
      <c r="G20" s="196"/>
      <c r="H20" s="196"/>
      <c r="I20" s="196"/>
      <c r="J20" s="196"/>
      <c r="K20" s="192" t="s">
        <v>1048</v>
      </c>
      <c r="L20" s="192"/>
      <c r="M20" s="192"/>
      <c r="N20" s="192"/>
      <c r="Q20" s="151" t="s">
        <v>1088</v>
      </c>
      <c r="R20" s="151"/>
      <c r="S20" s="151"/>
    </row>
    <row r="21" customFormat="false" ht="12.8" hidden="false" customHeight="false" outlineLevel="0" collapsed="false">
      <c r="A21" s="197" t="s">
        <v>1089</v>
      </c>
      <c r="B21" s="197"/>
      <c r="C21" s="197"/>
      <c r="D21" s="197"/>
      <c r="E21" s="197"/>
      <c r="F21" s="197"/>
      <c r="G21" s="197"/>
      <c r="H21" s="197"/>
      <c r="I21" s="197"/>
      <c r="J21" s="197"/>
      <c r="K21" s="192" t="s">
        <v>1050</v>
      </c>
      <c r="L21" s="192"/>
      <c r="M21" s="192"/>
      <c r="N21" s="192"/>
      <c r="Q21" s="152" t="s">
        <v>1053</v>
      </c>
      <c r="R21" s="152" t="s">
        <v>1054</v>
      </c>
      <c r="S21" s="152" t="s">
        <v>1055</v>
      </c>
    </row>
    <row r="22" customFormat="false" ht="23.65" hidden="false" customHeight="true" outlineLevel="0" collapsed="false">
      <c r="A22" s="197"/>
      <c r="B22" s="197"/>
      <c r="C22" s="197"/>
      <c r="D22" s="197"/>
      <c r="E22" s="197"/>
      <c r="F22" s="197"/>
      <c r="G22" s="197"/>
      <c r="H22" s="197"/>
      <c r="I22" s="197"/>
      <c r="J22" s="197"/>
      <c r="K22" s="198" t="s">
        <v>1052</v>
      </c>
      <c r="L22" s="198"/>
      <c r="M22" s="198"/>
      <c r="N22" s="198"/>
      <c r="Q22" s="154" t="n">
        <v>0.111</v>
      </c>
      <c r="R22" s="155" t="n">
        <v>0.1402</v>
      </c>
      <c r="S22" s="155" t="n">
        <v>0.168</v>
      </c>
    </row>
    <row r="23" customFormat="false" ht="23.25" hidden="false" customHeight="true" outlineLevel="0" collapsed="false">
      <c r="A23" s="197"/>
      <c r="B23" s="197"/>
      <c r="C23" s="197"/>
      <c r="D23" s="197"/>
      <c r="E23" s="197"/>
      <c r="F23" s="197"/>
      <c r="G23" s="197"/>
      <c r="H23" s="197"/>
      <c r="I23" s="197"/>
      <c r="J23" s="197"/>
      <c r="K23" s="198" t="s">
        <v>1056</v>
      </c>
      <c r="L23" s="198"/>
      <c r="M23" s="198"/>
      <c r="N23" s="198"/>
    </row>
    <row r="24" customFormat="false" ht="30" hidden="false" customHeight="true" outlineLevel="0" collapsed="false">
      <c r="A24" s="197"/>
      <c r="B24" s="197"/>
      <c r="C24" s="197"/>
      <c r="D24" s="197"/>
      <c r="E24" s="197"/>
      <c r="F24" s="197"/>
      <c r="G24" s="197"/>
      <c r="H24" s="197"/>
      <c r="I24" s="197"/>
      <c r="J24" s="197"/>
      <c r="K24" s="199" t="s">
        <v>1057</v>
      </c>
      <c r="L24" s="199"/>
      <c r="M24" s="199"/>
      <c r="N24" s="199"/>
    </row>
    <row r="25" customFormat="false" ht="30" hidden="false" customHeight="true" outlineLevel="0" collapsed="false">
      <c r="A25" s="197"/>
      <c r="B25" s="197"/>
      <c r="C25" s="197"/>
      <c r="D25" s="197"/>
      <c r="E25" s="197"/>
      <c r="F25" s="197"/>
      <c r="G25" s="197"/>
      <c r="H25" s="197"/>
      <c r="I25" s="197"/>
      <c r="J25" s="197"/>
      <c r="K25" s="200" t="s">
        <v>1058</v>
      </c>
      <c r="L25" s="200"/>
      <c r="M25" s="200"/>
      <c r="N25" s="200"/>
    </row>
    <row r="26" customFormat="false" ht="23.85" hidden="false" customHeight="true" outlineLevel="0" collapsed="false">
      <c r="A26" s="197"/>
      <c r="B26" s="197"/>
      <c r="C26" s="197"/>
      <c r="D26" s="197"/>
      <c r="E26" s="197"/>
      <c r="F26" s="197"/>
      <c r="G26" s="197"/>
      <c r="H26" s="197"/>
      <c r="I26" s="197"/>
      <c r="J26" s="197"/>
      <c r="K26" s="201" t="s">
        <v>1059</v>
      </c>
      <c r="L26" s="201"/>
      <c r="M26" s="201"/>
      <c r="N26" s="201"/>
    </row>
    <row r="27" customFormat="false" ht="12.8" hidden="false" customHeight="false" outlineLevel="0" collapsed="false">
      <c r="A27" s="202" t="s">
        <v>1060</v>
      </c>
      <c r="B27" s="202"/>
      <c r="C27" s="202"/>
      <c r="D27" s="202"/>
      <c r="E27" s="202"/>
      <c r="F27" s="202"/>
      <c r="G27" s="202"/>
      <c r="H27" s="202"/>
      <c r="I27" s="202"/>
      <c r="J27" s="202"/>
      <c r="K27" s="203" t="n">
        <f aca="false">Q17/100</f>
        <v>0.1569</v>
      </c>
      <c r="L27" s="203"/>
      <c r="M27" s="203"/>
      <c r="N27" s="203"/>
    </row>
    <row r="28" customFormat="false" ht="12.8" hidden="false" customHeight="false" outlineLevel="0" collapsed="false">
      <c r="A28" s="204"/>
      <c r="B28" s="205"/>
      <c r="C28" s="205"/>
      <c r="D28" s="205"/>
      <c r="E28" s="205"/>
      <c r="F28" s="205"/>
      <c r="G28" s="205"/>
      <c r="H28" s="205"/>
      <c r="I28" s="205"/>
      <c r="J28" s="205"/>
      <c r="K28" s="205"/>
      <c r="L28" s="205"/>
      <c r="M28" s="205"/>
      <c r="N28" s="206"/>
    </row>
    <row r="29" customFormat="false" ht="12.8" hidden="false" customHeight="false" outlineLevel="0" collapsed="false">
      <c r="A29" s="207" t="s">
        <v>1061</v>
      </c>
      <c r="B29" s="207"/>
      <c r="C29" s="207"/>
      <c r="D29" s="207"/>
      <c r="E29" s="207"/>
      <c r="F29" s="207"/>
      <c r="G29" s="207"/>
      <c r="H29" s="207"/>
      <c r="I29" s="207"/>
      <c r="J29" s="207"/>
      <c r="K29" s="207"/>
      <c r="L29" s="207"/>
      <c r="M29" s="207"/>
      <c r="N29" s="207"/>
    </row>
    <row r="30" customFormat="false" ht="12.8" hidden="false" customHeight="false" outlineLevel="0" collapsed="false">
      <c r="A30" s="208" t="s">
        <v>1062</v>
      </c>
      <c r="B30" s="208"/>
      <c r="C30" s="208"/>
      <c r="D30" s="208"/>
      <c r="E30" s="208"/>
      <c r="F30" s="208"/>
      <c r="G30" s="208"/>
      <c r="H30" s="208"/>
      <c r="I30" s="208"/>
      <c r="J30" s="208"/>
      <c r="K30" s="208" t="s">
        <v>1063</v>
      </c>
      <c r="L30" s="208"/>
      <c r="M30" s="208"/>
      <c r="N30" s="208"/>
    </row>
    <row r="31" customFormat="false" ht="12.8" hidden="false" customHeight="false" outlineLevel="0" collapsed="false">
      <c r="A31" s="192" t="s">
        <v>1064</v>
      </c>
      <c r="B31" s="192"/>
      <c r="C31" s="192"/>
      <c r="D31" s="192"/>
      <c r="E31" s="192"/>
      <c r="F31" s="192"/>
      <c r="G31" s="192"/>
      <c r="H31" s="192"/>
      <c r="I31" s="192"/>
      <c r="J31" s="192"/>
      <c r="K31" s="194" t="n">
        <v>0.0065</v>
      </c>
      <c r="L31" s="194"/>
      <c r="M31" s="194"/>
      <c r="N31" s="194"/>
    </row>
    <row r="32" customFormat="false" ht="12.8" hidden="false" customHeight="false" outlineLevel="0" collapsed="false">
      <c r="A32" s="192" t="s">
        <v>1065</v>
      </c>
      <c r="B32" s="192"/>
      <c r="C32" s="192"/>
      <c r="D32" s="192"/>
      <c r="E32" s="192"/>
      <c r="F32" s="192"/>
      <c r="G32" s="192"/>
      <c r="H32" s="192"/>
      <c r="I32" s="192"/>
      <c r="J32" s="192"/>
      <c r="K32" s="194" t="n">
        <v>0.03</v>
      </c>
      <c r="L32" s="194"/>
      <c r="M32" s="194"/>
      <c r="N32" s="194"/>
    </row>
    <row r="33" s="166" customFormat="true" ht="12.8" hidden="false" customHeight="false" outlineLevel="0" collapsed="false">
      <c r="A33" s="209" t="s">
        <v>1066</v>
      </c>
      <c r="B33" s="209"/>
      <c r="C33" s="209"/>
      <c r="D33" s="209"/>
      <c r="E33" s="209"/>
      <c r="F33" s="209"/>
      <c r="G33" s="209"/>
      <c r="H33" s="209"/>
      <c r="I33" s="209"/>
      <c r="J33" s="209"/>
      <c r="K33" s="194" t="n">
        <v>0</v>
      </c>
      <c r="L33" s="194"/>
      <c r="M33" s="194"/>
      <c r="N33" s="194"/>
    </row>
    <row r="34" customFormat="false" ht="12.8" hidden="false" customHeight="false" outlineLevel="0" collapsed="false">
      <c r="A34" s="210" t="s">
        <v>1067</v>
      </c>
      <c r="B34" s="210"/>
      <c r="C34" s="210"/>
      <c r="D34" s="210"/>
      <c r="E34" s="210"/>
      <c r="F34" s="210"/>
      <c r="G34" s="210"/>
      <c r="H34" s="210"/>
      <c r="I34" s="210"/>
      <c r="J34" s="210"/>
      <c r="K34" s="211" t="n">
        <f aca="false">SUM(K31:N33)</f>
        <v>0.0365</v>
      </c>
      <c r="L34" s="211"/>
      <c r="M34" s="211"/>
      <c r="N34" s="211"/>
    </row>
    <row r="35" s="166" customFormat="true" ht="14.1" hidden="false" customHeight="false" outlineLevel="0" collapsed="false">
      <c r="A35" s="212" t="s">
        <v>1090</v>
      </c>
      <c r="B35" s="212"/>
      <c r="C35" s="212"/>
      <c r="D35" s="212"/>
      <c r="E35" s="212"/>
      <c r="F35" s="212"/>
      <c r="G35" s="212"/>
      <c r="H35" s="212"/>
      <c r="I35" s="212"/>
      <c r="J35" s="212"/>
      <c r="K35" s="194" t="n">
        <v>0</v>
      </c>
      <c r="L35" s="194"/>
      <c r="M35" s="194"/>
      <c r="N35" s="194"/>
    </row>
    <row r="36" customFormat="false" ht="12.8" hidden="false" customHeight="false" outlineLevel="0" collapsed="false">
      <c r="A36" s="210" t="s">
        <v>1069</v>
      </c>
      <c r="B36" s="210"/>
      <c r="C36" s="210"/>
      <c r="D36" s="210"/>
      <c r="E36" s="210"/>
      <c r="F36" s="210"/>
      <c r="G36" s="210"/>
      <c r="H36" s="210"/>
      <c r="I36" s="210"/>
      <c r="J36" s="210"/>
      <c r="K36" s="211" t="n">
        <f aca="false">K34+K35</f>
        <v>0.0365</v>
      </c>
      <c r="L36" s="211"/>
      <c r="M36" s="211"/>
      <c r="N36" s="211"/>
    </row>
    <row r="37" customFormat="false" ht="12.8" hidden="false" customHeight="false" outlineLevel="0" collapsed="false">
      <c r="A37" s="213"/>
      <c r="B37" s="214"/>
      <c r="C37" s="214"/>
      <c r="D37" s="214"/>
      <c r="E37" s="214"/>
      <c r="F37" s="214"/>
      <c r="G37" s="214"/>
      <c r="H37" s="214"/>
      <c r="I37" s="214"/>
      <c r="J37" s="214"/>
      <c r="K37" s="215"/>
      <c r="L37" s="215"/>
      <c r="M37" s="215"/>
      <c r="N37" s="216"/>
    </row>
    <row r="38" customFormat="false" ht="18" hidden="false" customHeight="true" outlineLevel="0" collapsed="false">
      <c r="A38" s="207" t="s">
        <v>1070</v>
      </c>
      <c r="B38" s="207"/>
      <c r="C38" s="207"/>
      <c r="D38" s="207"/>
      <c r="E38" s="207"/>
      <c r="F38" s="207"/>
      <c r="G38" s="207"/>
      <c r="H38" s="207"/>
      <c r="I38" s="207"/>
      <c r="J38" s="207"/>
      <c r="K38" s="207"/>
      <c r="L38" s="207"/>
      <c r="M38" s="207"/>
      <c r="N38" s="207"/>
    </row>
    <row r="39" customFormat="false" ht="36" hidden="false" customHeight="true" outlineLevel="0" collapsed="false">
      <c r="A39" s="210" t="s">
        <v>1071</v>
      </c>
      <c r="B39" s="210"/>
      <c r="C39" s="210"/>
      <c r="D39" s="210"/>
      <c r="E39" s="210"/>
      <c r="F39" s="210"/>
      <c r="G39" s="210"/>
      <c r="H39" s="210"/>
      <c r="I39" s="210"/>
      <c r="J39" s="210"/>
      <c r="K39" s="211" t="n">
        <f aca="false">K36</f>
        <v>0.0365</v>
      </c>
      <c r="L39" s="211"/>
      <c r="M39" s="211"/>
      <c r="N39" s="211"/>
    </row>
    <row r="40" s="175" customFormat="true" ht="12.8" hidden="false" customHeight="false" outlineLevel="0" collapsed="false">
      <c r="A40" s="217"/>
      <c r="B40" s="217"/>
      <c r="C40" s="217"/>
      <c r="D40" s="217"/>
      <c r="E40" s="217"/>
      <c r="F40" s="217"/>
      <c r="G40" s="217"/>
      <c r="H40" s="217"/>
      <c r="I40" s="217"/>
      <c r="J40" s="217"/>
      <c r="K40" s="217"/>
      <c r="L40" s="217"/>
      <c r="M40" s="217"/>
      <c r="N40" s="217"/>
    </row>
    <row r="41" customFormat="false" ht="17.35" hidden="false" customHeight="false" outlineLevel="0" collapsed="false">
      <c r="A41" s="218" t="s">
        <v>1073</v>
      </c>
      <c r="B41" s="218"/>
      <c r="C41" s="218"/>
      <c r="D41" s="218"/>
      <c r="E41" s="218"/>
      <c r="F41" s="218"/>
      <c r="G41" s="218"/>
      <c r="H41" s="218"/>
      <c r="I41" s="218"/>
      <c r="J41" s="218"/>
      <c r="K41" s="218"/>
      <c r="L41" s="218"/>
      <c r="M41" s="218"/>
      <c r="N41" s="218"/>
    </row>
    <row r="42" customFormat="false" ht="12.8" hidden="false" customHeight="false" outlineLevel="0" collapsed="false">
      <c r="A42" s="204"/>
      <c r="B42" s="205"/>
      <c r="C42" s="205"/>
      <c r="D42" s="205"/>
      <c r="E42" s="205"/>
      <c r="F42" s="205"/>
      <c r="G42" s="205"/>
      <c r="H42" s="205"/>
      <c r="I42" s="205"/>
      <c r="J42" s="205"/>
      <c r="K42" s="205"/>
      <c r="L42" s="205"/>
      <c r="M42" s="205"/>
      <c r="N42" s="206"/>
    </row>
    <row r="43" customFormat="false" ht="13.8" hidden="false" customHeight="false" outlineLevel="0" collapsed="false">
      <c r="A43" s="219" t="s">
        <v>1091</v>
      </c>
      <c r="B43" s="220"/>
      <c r="C43" s="220"/>
      <c r="D43" s="220"/>
      <c r="E43" s="205"/>
      <c r="F43" s="205"/>
      <c r="G43" s="205"/>
      <c r="H43" s="205"/>
      <c r="I43" s="205"/>
      <c r="J43" s="205"/>
      <c r="K43" s="205"/>
      <c r="L43" s="205"/>
      <c r="M43" s="205"/>
      <c r="N43" s="206"/>
    </row>
    <row r="44" customFormat="false" ht="15" hidden="false" customHeight="true" outlineLevel="0" collapsed="false">
      <c r="A44" s="219"/>
      <c r="B44" s="220"/>
      <c r="C44" s="220"/>
      <c r="D44" s="220"/>
      <c r="E44" s="205"/>
      <c r="F44" s="205"/>
      <c r="G44" s="205"/>
      <c r="H44" s="205"/>
      <c r="I44" s="205"/>
      <c r="J44" s="205"/>
      <c r="K44" s="205"/>
      <c r="L44" s="205"/>
      <c r="M44" s="205"/>
      <c r="N44" s="206"/>
    </row>
    <row r="45" customFormat="false" ht="14.25" hidden="false" customHeight="true" outlineLevel="0" collapsed="false">
      <c r="A45" s="221" t="s">
        <v>1075</v>
      </c>
      <c r="B45" s="221"/>
      <c r="C45" s="221"/>
      <c r="D45" s="221"/>
      <c r="E45" s="221"/>
      <c r="F45" s="222" t="s">
        <v>1076</v>
      </c>
      <c r="G45" s="222" t="s">
        <v>1077</v>
      </c>
      <c r="H45" s="222" t="s">
        <v>1078</v>
      </c>
      <c r="I45" s="205"/>
      <c r="J45" s="205"/>
      <c r="K45" s="205"/>
      <c r="L45" s="205"/>
      <c r="M45" s="205"/>
      <c r="N45" s="206"/>
    </row>
    <row r="46" customFormat="false" ht="14.25" hidden="false" customHeight="true" outlineLevel="0" collapsed="false">
      <c r="A46" s="223" t="s">
        <v>1079</v>
      </c>
      <c r="B46" s="223"/>
      <c r="C46" s="223"/>
      <c r="D46" s="223"/>
      <c r="E46" s="223"/>
      <c r="F46" s="224" t="n">
        <v>0.015</v>
      </c>
      <c r="G46" s="224" t="n">
        <v>0.0345</v>
      </c>
      <c r="H46" s="224" t="n">
        <v>0.0449</v>
      </c>
      <c r="I46" s="205"/>
      <c r="J46" s="205"/>
      <c r="K46" s="205"/>
      <c r="L46" s="205"/>
      <c r="M46" s="205"/>
      <c r="N46" s="206"/>
    </row>
    <row r="47" customFormat="false" ht="14.25" hidden="false" customHeight="true" outlineLevel="0" collapsed="false">
      <c r="A47" s="223" t="s">
        <v>1080</v>
      </c>
      <c r="B47" s="223"/>
      <c r="C47" s="223"/>
      <c r="D47" s="223"/>
      <c r="E47" s="223"/>
      <c r="F47" s="224" t="n">
        <v>0.003</v>
      </c>
      <c r="G47" s="224" t="n">
        <v>0.0048</v>
      </c>
      <c r="H47" s="224" t="n">
        <v>0.0082</v>
      </c>
      <c r="I47" s="205"/>
      <c r="J47" s="205"/>
      <c r="K47" s="205"/>
      <c r="L47" s="205"/>
      <c r="M47" s="205"/>
      <c r="N47" s="206"/>
    </row>
    <row r="48" customFormat="false" ht="14.25" hidden="false" customHeight="true" outlineLevel="0" collapsed="false">
      <c r="A48" s="223" t="s">
        <v>1081</v>
      </c>
      <c r="B48" s="223"/>
      <c r="C48" s="223"/>
      <c r="D48" s="223"/>
      <c r="E48" s="223"/>
      <c r="F48" s="224" t="n">
        <v>0.0056</v>
      </c>
      <c r="G48" s="224" t="n">
        <v>0.0085</v>
      </c>
      <c r="H48" s="224" t="n">
        <v>0.0089</v>
      </c>
      <c r="I48" s="205"/>
      <c r="J48" s="205"/>
      <c r="K48" s="205"/>
      <c r="L48" s="205"/>
      <c r="M48" s="205"/>
      <c r="N48" s="206"/>
    </row>
    <row r="49" customFormat="false" ht="14.25" hidden="false" customHeight="true" outlineLevel="0" collapsed="false">
      <c r="A49" s="223" t="s">
        <v>1082</v>
      </c>
      <c r="B49" s="223"/>
      <c r="C49" s="223"/>
      <c r="D49" s="223"/>
      <c r="E49" s="223"/>
      <c r="F49" s="224" t="n">
        <v>0.0085</v>
      </c>
      <c r="G49" s="224" t="n">
        <v>0.0085</v>
      </c>
      <c r="H49" s="224" t="n">
        <v>0.0111</v>
      </c>
      <c r="I49" s="205"/>
      <c r="J49" s="205"/>
      <c r="K49" s="205"/>
      <c r="L49" s="205"/>
      <c r="M49" s="205"/>
      <c r="N49" s="206"/>
    </row>
    <row r="50" customFormat="false" ht="25.5" hidden="false" customHeight="true" outlineLevel="0" collapsed="false">
      <c r="A50" s="223" t="s">
        <v>1083</v>
      </c>
      <c r="B50" s="223"/>
      <c r="C50" s="223"/>
      <c r="D50" s="223"/>
      <c r="E50" s="223"/>
      <c r="F50" s="224" t="n">
        <v>0.035</v>
      </c>
      <c r="G50" s="224" t="n">
        <v>0.0511</v>
      </c>
      <c r="H50" s="224" t="n">
        <v>0.0622</v>
      </c>
      <c r="I50" s="205"/>
      <c r="J50" s="205"/>
      <c r="K50" s="205"/>
      <c r="L50" s="205"/>
      <c r="M50" s="205"/>
      <c r="N50" s="206"/>
    </row>
    <row r="51" customFormat="false" ht="26.85" hidden="false" customHeight="true" outlineLevel="0" collapsed="false">
      <c r="A51" s="223" t="s">
        <v>1084</v>
      </c>
      <c r="B51" s="223"/>
      <c r="C51" s="223"/>
      <c r="D51" s="223"/>
      <c r="E51" s="223"/>
      <c r="F51" s="222" t="s">
        <v>1085</v>
      </c>
      <c r="G51" s="222"/>
      <c r="H51" s="222"/>
      <c r="I51" s="225"/>
      <c r="J51" s="225"/>
      <c r="K51" s="225"/>
      <c r="L51" s="225"/>
      <c r="M51" s="225"/>
      <c r="N51" s="226"/>
    </row>
    <row r="52" customFormat="false" ht="12.8" hidden="false" customHeight="false" outlineLevel="0" collapsed="false"/>
    <row r="53" customFormat="false" ht="12.8" hidden="false" customHeight="false" outlineLevel="0" collapsed="false"/>
    <row r="54" customFormat="false" ht="12.8" hidden="false" customHeight="false" outlineLevel="0" collapsed="false"/>
    <row r="55" customFormat="false" ht="12.8" hidden="false" customHeight="false" outlineLevel="0" collapsed="false"/>
    <row r="56" customFormat="false" ht="12.8" hidden="false" customHeight="false" outlineLevel="0" collapsed="false"/>
    <row r="57" customFormat="false" ht="12.8" hidden="false" customHeight="false" outlineLevel="0" collapsed="false"/>
    <row r="58" customFormat="false" ht="12.8" hidden="false" customHeight="false" outlineLevel="0" collapsed="false"/>
    <row r="59" customFormat="false" ht="12.8" hidden="false" customHeight="false" outlineLevel="0" collapsed="false"/>
    <row r="60" customFormat="false" ht="12.8" hidden="false" customHeight="false" outlineLevel="0" collapsed="false"/>
    <row r="61" customFormat="false" ht="12.8" hidden="false" customHeight="false" outlineLevel="0" collapsed="false"/>
    <row r="62" customFormat="false" ht="12.8" hidden="false" customHeight="false" outlineLevel="0" collapsed="false"/>
    <row r="63" customFormat="false" ht="12.8" hidden="false" customHeight="false" outlineLevel="0" collapsed="false"/>
    <row r="64" customFormat="false" ht="12.8" hidden="false" customHeight="false" outlineLevel="0" collapsed="false"/>
    <row r="65" customFormat="false" ht="12.8" hidden="false" customHeight="false" outlineLevel="0" collapsed="false"/>
    <row r="66" customFormat="false" ht="12.8" hidden="false" customHeight="false" outlineLevel="0" collapsed="false"/>
    <row r="67" customFormat="false" ht="12.8" hidden="false" customHeight="false" outlineLevel="0" collapsed="false"/>
    <row r="68" customFormat="false" ht="12.8" hidden="false" customHeight="false" outlineLevel="0" collapsed="false"/>
    <row r="69" customFormat="false" ht="12.8" hidden="false" customHeight="false" outlineLevel="0" collapsed="false"/>
    <row r="70" customFormat="false" ht="12.8" hidden="false" customHeight="false" outlineLevel="0" collapsed="false"/>
    <row r="71" customFormat="false" ht="12.8" hidden="false" customHeight="false" outlineLevel="0" collapsed="false"/>
    <row r="72" customFormat="false" ht="12.8" hidden="false" customHeight="false" outlineLevel="0" collapsed="false"/>
    <row r="73" customFormat="false" ht="12.8" hidden="false" customHeight="false" outlineLevel="0" collapsed="false"/>
    <row r="74" customFormat="false" ht="12.8" hidden="false" customHeight="false" outlineLevel="0" collapsed="false"/>
    <row r="75" customFormat="false" ht="12.8" hidden="false" customHeight="false" outlineLevel="0" collapsed="false"/>
  </sheetData>
  <mergeCells count="69">
    <mergeCell ref="A1:J1"/>
    <mergeCell ref="K1:N4"/>
    <mergeCell ref="A2:J2"/>
    <mergeCell ref="A3:J3"/>
    <mergeCell ref="A4:J4"/>
    <mergeCell ref="A5:N5"/>
    <mergeCell ref="A6:N6"/>
    <mergeCell ref="A7:N7"/>
    <mergeCell ref="A8:N8"/>
    <mergeCell ref="A9:J9"/>
    <mergeCell ref="K9:N9"/>
    <mergeCell ref="A10:J10"/>
    <mergeCell ref="K10:N10"/>
    <mergeCell ref="A11:J11"/>
    <mergeCell ref="K11:N11"/>
    <mergeCell ref="A12:J12"/>
    <mergeCell ref="K12:N12"/>
    <mergeCell ref="A13:N13"/>
    <mergeCell ref="A14:J14"/>
    <mergeCell ref="K14:N14"/>
    <mergeCell ref="A15:J15"/>
    <mergeCell ref="K15:N15"/>
    <mergeCell ref="A16:J16"/>
    <mergeCell ref="K16:N16"/>
    <mergeCell ref="A17:J17"/>
    <mergeCell ref="K17:N17"/>
    <mergeCell ref="A18:J18"/>
    <mergeCell ref="K18:N18"/>
    <mergeCell ref="A19:J19"/>
    <mergeCell ref="K19:N19"/>
    <mergeCell ref="A20:J20"/>
    <mergeCell ref="K20:N20"/>
    <mergeCell ref="A21:J26"/>
    <mergeCell ref="K21:N21"/>
    <mergeCell ref="K22:N22"/>
    <mergeCell ref="K23:N23"/>
    <mergeCell ref="K24:N24"/>
    <mergeCell ref="K25:N25"/>
    <mergeCell ref="K26:N26"/>
    <mergeCell ref="A27:J27"/>
    <mergeCell ref="K27:N27"/>
    <mergeCell ref="A29:N29"/>
    <mergeCell ref="A30:J30"/>
    <mergeCell ref="K30:N30"/>
    <mergeCell ref="A31:J31"/>
    <mergeCell ref="K31:N31"/>
    <mergeCell ref="A32:J32"/>
    <mergeCell ref="K32:N32"/>
    <mergeCell ref="A33:J33"/>
    <mergeCell ref="K33:N33"/>
    <mergeCell ref="A34:J34"/>
    <mergeCell ref="K34:N34"/>
    <mergeCell ref="A35:J35"/>
    <mergeCell ref="K35:N35"/>
    <mergeCell ref="A36:J36"/>
    <mergeCell ref="K36:N36"/>
    <mergeCell ref="A38:N38"/>
    <mergeCell ref="A39:J39"/>
    <mergeCell ref="K39:N39"/>
    <mergeCell ref="A40:N40"/>
    <mergeCell ref="A41:N41"/>
    <mergeCell ref="A45:E45"/>
    <mergeCell ref="A46:E46"/>
    <mergeCell ref="A47:E47"/>
    <mergeCell ref="A48:E48"/>
    <mergeCell ref="A49:E49"/>
    <mergeCell ref="A50:E50"/>
    <mergeCell ref="A51:E51"/>
    <mergeCell ref="F51:H51"/>
  </mergeCells>
  <printOptions headings="false" gridLines="false" gridLinesSet="true" horizontalCentered="true" verticalCentered="false"/>
  <pageMargins left="0.511805555555556" right="0.511805555555556" top="0.7875" bottom="0.786111111111111" header="0.511811023622047" footer="0.315277777777778"/>
  <pageSetup paperSize="9" scale="82" fitToWidth="1" fitToHeight="1" pageOrder="downThenOver" orientation="portrait" blackAndWhite="false" draft="false" cellComments="none" horizontalDpi="300" verticalDpi="300" copies="1"/>
  <headerFooter differentFirst="false" differentOddEven="false">
    <oddHeader/>
    <oddFooter>&amp;CBDI Dif.
Pavimentação - 01 rua_HERMANO FERREIRA SOARES_SemDeson.Adotado</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N1048576"/>
  <sheetViews>
    <sheetView showFormulas="false" showGridLines="true" showRowColHeaders="true" showZeros="true" rightToLeft="false" tabSelected="false" showOutlineSymbols="false" defaultGridColor="true" view="pageBreakPreview" topLeftCell="A26" colorId="64" zoomScale="100" zoomScaleNormal="48" zoomScalePageLayoutView="100" workbookViewId="0">
      <selection pane="topLeft" activeCell="D43" activeCellId="0" sqref="D43"/>
    </sheetView>
  </sheetViews>
  <sheetFormatPr defaultColWidth="9.13671875" defaultRowHeight="15" zeroHeight="false" outlineLevelRow="0" outlineLevelCol="0"/>
  <cols>
    <col collapsed="false" customWidth="true" hidden="false" outlineLevel="0" max="1" min="1" style="227" width="10.58"/>
    <col collapsed="false" customWidth="true" hidden="false" outlineLevel="0" max="2" min="2" style="227" width="13.86"/>
    <col collapsed="false" customWidth="true" hidden="false" outlineLevel="0" max="3" min="3" style="227" width="33.41"/>
    <col collapsed="false" customWidth="true" hidden="false" outlineLevel="0" max="4" min="4" style="227" width="9.71"/>
    <col collapsed="false" customWidth="true" hidden="false" outlineLevel="0" max="5" min="5" style="227" width="11.14"/>
    <col collapsed="false" customWidth="true" hidden="false" outlineLevel="0" max="6" min="6" style="227" width="14.28"/>
    <col collapsed="false" customWidth="true" hidden="false" outlineLevel="0" max="7" min="7" style="227" width="13.02"/>
    <col collapsed="false" customWidth="false" hidden="false" outlineLevel="0" max="8" min="8" style="227" width="9.13"/>
    <col collapsed="false" customWidth="true" hidden="false" outlineLevel="0" max="9" min="9" style="227" width="13.43"/>
    <col collapsed="false" customWidth="true" hidden="false" outlineLevel="0" max="10" min="10" style="227" width="16.57"/>
    <col collapsed="false" customWidth="false" hidden="false" outlineLevel="0" max="1024" min="11" style="227" width="9.13"/>
  </cols>
  <sheetData>
    <row r="1" s="232" customFormat="true" ht="18" hidden="false" customHeight="true" outlineLevel="0" collapsed="false">
      <c r="A1" s="228" t="s">
        <v>0</v>
      </c>
      <c r="B1" s="228"/>
      <c r="C1" s="228"/>
      <c r="D1" s="228"/>
      <c r="E1" s="228"/>
      <c r="F1" s="229"/>
      <c r="G1" s="229"/>
      <c r="H1" s="230"/>
      <c r="I1" s="231"/>
      <c r="J1" s="231"/>
      <c r="K1" s="231"/>
      <c r="L1" s="231"/>
      <c r="M1" s="231"/>
      <c r="N1" s="231"/>
    </row>
    <row r="2" s="232" customFormat="true" ht="18" hidden="false" customHeight="true" outlineLevel="0" collapsed="false">
      <c r="A2" s="233" t="s">
        <v>1</v>
      </c>
      <c r="B2" s="233"/>
      <c r="C2" s="233"/>
      <c r="D2" s="233"/>
      <c r="E2" s="233"/>
      <c r="F2" s="229"/>
      <c r="G2" s="229"/>
      <c r="H2" s="230"/>
      <c r="I2" s="231"/>
      <c r="J2" s="231"/>
      <c r="K2" s="231"/>
      <c r="L2" s="231"/>
      <c r="M2" s="231"/>
      <c r="N2" s="231"/>
    </row>
    <row r="3" s="232" customFormat="true" ht="18" hidden="false" customHeight="true" outlineLevel="0" collapsed="false">
      <c r="A3" s="233" t="s">
        <v>1092</v>
      </c>
      <c r="B3" s="233"/>
      <c r="C3" s="233"/>
      <c r="D3" s="233"/>
      <c r="E3" s="233"/>
      <c r="F3" s="229"/>
      <c r="G3" s="229"/>
      <c r="H3" s="230"/>
      <c r="I3" s="231"/>
      <c r="J3" s="231"/>
      <c r="K3" s="231"/>
      <c r="L3" s="231"/>
      <c r="M3" s="231"/>
      <c r="N3" s="231"/>
    </row>
    <row r="4" s="232" customFormat="true" ht="18" hidden="false" customHeight="true" outlineLevel="0" collapsed="false">
      <c r="A4" s="234" t="s">
        <v>3</v>
      </c>
      <c r="B4" s="234"/>
      <c r="C4" s="234"/>
      <c r="D4" s="234"/>
      <c r="E4" s="234"/>
      <c r="F4" s="229"/>
      <c r="G4" s="229"/>
      <c r="H4" s="230"/>
      <c r="I4" s="231"/>
      <c r="J4" s="231"/>
      <c r="K4" s="231"/>
      <c r="L4" s="231"/>
      <c r="M4" s="231"/>
      <c r="N4" s="231"/>
    </row>
    <row r="5" customFormat="false" ht="3.75" hidden="false" customHeight="true" outlineLevel="0" collapsed="false">
      <c r="A5" s="235"/>
      <c r="B5" s="235"/>
      <c r="C5" s="235"/>
      <c r="D5" s="235"/>
      <c r="E5" s="235"/>
      <c r="F5" s="235"/>
      <c r="G5" s="235"/>
      <c r="H5" s="236"/>
      <c r="I5" s="237"/>
      <c r="J5" s="237"/>
      <c r="K5" s="237"/>
      <c r="L5" s="237"/>
      <c r="M5" s="237"/>
      <c r="N5" s="237"/>
    </row>
    <row r="6" customFormat="false" ht="55.95" hidden="false" customHeight="true" outlineLevel="0" collapsed="false">
      <c r="A6" s="238" t="s">
        <v>48</v>
      </c>
      <c r="B6" s="238"/>
      <c r="C6" s="238"/>
      <c r="D6" s="238"/>
      <c r="E6" s="238"/>
      <c r="F6" s="238"/>
      <c r="G6" s="238"/>
      <c r="H6" s="239"/>
      <c r="I6" s="239"/>
      <c r="J6" s="237"/>
      <c r="K6" s="237"/>
      <c r="L6" s="237"/>
      <c r="M6" s="237"/>
      <c r="N6" s="237"/>
    </row>
    <row r="7" customFormat="false" ht="3.75" hidden="false" customHeight="true" outlineLevel="0" collapsed="false">
      <c r="A7" s="240"/>
      <c r="B7" s="240"/>
      <c r="C7" s="240"/>
      <c r="D7" s="240"/>
      <c r="E7" s="240"/>
      <c r="F7" s="240"/>
      <c r="G7" s="240"/>
      <c r="H7" s="59"/>
      <c r="I7" s="59"/>
      <c r="J7" s="59"/>
      <c r="K7" s="59"/>
      <c r="L7" s="59"/>
      <c r="M7" s="59"/>
      <c r="N7" s="59"/>
    </row>
    <row r="8" customFormat="false" ht="32.25" hidden="false" customHeight="true" outlineLevel="0" collapsed="false">
      <c r="A8" s="241" t="s">
        <v>1093</v>
      </c>
      <c r="B8" s="241"/>
      <c r="C8" s="241"/>
      <c r="D8" s="241"/>
      <c r="E8" s="241"/>
      <c r="F8" s="241"/>
      <c r="G8" s="241"/>
      <c r="H8" s="59"/>
      <c r="I8" s="59"/>
      <c r="J8" s="59"/>
      <c r="K8" s="59"/>
      <c r="L8" s="59"/>
      <c r="M8" s="59"/>
      <c r="N8" s="59"/>
    </row>
    <row r="9" customFormat="false" ht="3.75" hidden="false" customHeight="true" outlineLevel="0" collapsed="false">
      <c r="A9" s="242"/>
      <c r="B9" s="243"/>
      <c r="C9" s="244"/>
      <c r="D9" s="245"/>
      <c r="E9" s="245"/>
      <c r="F9" s="245"/>
      <c r="G9" s="245"/>
      <c r="H9" s="59"/>
      <c r="I9" s="59"/>
      <c r="J9" s="59"/>
      <c r="K9" s="59"/>
      <c r="L9" s="59"/>
      <c r="M9" s="59"/>
      <c r="N9" s="59"/>
    </row>
    <row r="10" customFormat="false" ht="36.75" hidden="false" customHeight="true" outlineLevel="0" collapsed="false">
      <c r="A10" s="246" t="s">
        <v>1094</v>
      </c>
      <c r="B10" s="246" t="s">
        <v>1095</v>
      </c>
      <c r="C10" s="247" t="s">
        <v>1096</v>
      </c>
      <c r="D10" s="246" t="s">
        <v>1097</v>
      </c>
      <c r="E10" s="246" t="s">
        <v>1098</v>
      </c>
      <c r="F10" s="246" t="s">
        <v>1099</v>
      </c>
      <c r="G10" s="246" t="s">
        <v>1100</v>
      </c>
      <c r="H10" s="248"/>
      <c r="I10" s="249" t="s">
        <v>288</v>
      </c>
      <c r="J10" s="249" t="s">
        <v>311</v>
      </c>
      <c r="K10" s="250"/>
      <c r="L10" s="250"/>
      <c r="M10" s="250"/>
      <c r="N10" s="250"/>
    </row>
    <row r="11" customFormat="false" ht="24" hidden="false" customHeight="true" outlineLevel="0" collapsed="false">
      <c r="A11" s="251" t="n">
        <v>2</v>
      </c>
      <c r="B11" s="251"/>
      <c r="C11" s="252" t="s">
        <v>30</v>
      </c>
      <c r="D11" s="253"/>
      <c r="E11" s="253"/>
      <c r="F11" s="253"/>
      <c r="G11" s="254"/>
      <c r="H11" s="250"/>
      <c r="I11" s="255"/>
      <c r="J11" s="250"/>
      <c r="K11" s="250"/>
      <c r="L11" s="250"/>
      <c r="M11" s="250"/>
      <c r="N11" s="250"/>
    </row>
    <row r="12" customFormat="false" ht="13.8" hidden="false" customHeight="false" outlineLevel="0" collapsed="false">
      <c r="A12" s="256" t="s">
        <v>1101</v>
      </c>
      <c r="B12" s="256" t="s">
        <v>1102</v>
      </c>
      <c r="C12" s="257" t="s">
        <v>1103</v>
      </c>
      <c r="D12" s="258" t="s">
        <v>111</v>
      </c>
      <c r="E12" s="259" t="n">
        <v>51.87</v>
      </c>
      <c r="F12" s="260" t="n">
        <f aca="false">I12+J12</f>
        <v>0.45</v>
      </c>
      <c r="G12" s="261" t="n">
        <f aca="false">ROUND(E12*F12,2)</f>
        <v>23.34</v>
      </c>
      <c r="H12" s="243"/>
      <c r="I12" s="262" t="n">
        <v>0.45</v>
      </c>
      <c r="J12" s="262" t="n">
        <v>0</v>
      </c>
    </row>
    <row r="13" customFormat="false" ht="22.35" hidden="false" customHeight="false" outlineLevel="0" collapsed="false">
      <c r="A13" s="256" t="s">
        <v>1104</v>
      </c>
      <c r="B13" s="256" t="s">
        <v>1102</v>
      </c>
      <c r="C13" s="257" t="s">
        <v>1105</v>
      </c>
      <c r="D13" s="258" t="s">
        <v>111</v>
      </c>
      <c r="E13" s="259" t="n">
        <v>96.33</v>
      </c>
      <c r="F13" s="260" t="n">
        <f aca="false">I13+J13</f>
        <v>0.0188</v>
      </c>
      <c r="G13" s="261" t="n">
        <f aca="false">ROUND(E13*F13,2)</f>
        <v>1.81</v>
      </c>
      <c r="H13" s="243"/>
      <c r="I13" s="262" t="n">
        <v>0.0083</v>
      </c>
      <c r="J13" s="262" t="n">
        <v>0.0105</v>
      </c>
    </row>
    <row r="14" customFormat="false" ht="29.25" hidden="false" customHeight="true" outlineLevel="0" collapsed="false">
      <c r="A14" s="256" t="s">
        <v>1104</v>
      </c>
      <c r="B14" s="256" t="s">
        <v>1102</v>
      </c>
      <c r="C14" s="257" t="s">
        <v>1106</v>
      </c>
      <c r="D14" s="258" t="s">
        <v>111</v>
      </c>
      <c r="E14" s="259" t="n">
        <v>96.33</v>
      </c>
      <c r="F14" s="260" t="n">
        <f aca="false">I14+J14</f>
        <v>0.0336</v>
      </c>
      <c r="G14" s="261" t="n">
        <f aca="false">ROUND(E14*F14,2)</f>
        <v>3.24</v>
      </c>
      <c r="H14" s="243"/>
      <c r="I14" s="262" t="n">
        <v>0.0198</v>
      </c>
      <c r="J14" s="262" t="n">
        <v>0.0138</v>
      </c>
    </row>
    <row r="15" customFormat="false" ht="13.8" hidden="false" customHeight="false" outlineLevel="0" collapsed="false">
      <c r="A15" s="256" t="s">
        <v>1107</v>
      </c>
      <c r="B15" s="256" t="n">
        <v>95875</v>
      </c>
      <c r="C15" s="263" t="s">
        <v>1108</v>
      </c>
      <c r="D15" s="258" t="s">
        <v>1109</v>
      </c>
      <c r="E15" s="259" t="n">
        <v>683.96</v>
      </c>
      <c r="F15" s="260" t="n">
        <f aca="false">I15+J15</f>
        <v>0.0119</v>
      </c>
      <c r="G15" s="261" t="n">
        <f aca="false">ROUND(E15*F15,2)</f>
        <v>8.14</v>
      </c>
      <c r="H15" s="243"/>
      <c r="I15" s="262" t="n">
        <v>0.0083</v>
      </c>
      <c r="J15" s="262" t="n">
        <v>0.0036</v>
      </c>
    </row>
    <row r="16" customFormat="false" ht="24" hidden="false" customHeight="true" outlineLevel="0" collapsed="false">
      <c r="A16" s="251" t="n">
        <v>3</v>
      </c>
      <c r="B16" s="251"/>
      <c r="C16" s="252" t="s">
        <v>32</v>
      </c>
      <c r="D16" s="253"/>
      <c r="E16" s="253"/>
      <c r="F16" s="253"/>
      <c r="G16" s="254"/>
      <c r="H16" s="250"/>
      <c r="I16" s="255"/>
      <c r="J16" s="250"/>
      <c r="K16" s="250"/>
      <c r="L16" s="250"/>
      <c r="M16" s="250"/>
      <c r="N16" s="250"/>
    </row>
    <row r="17" customFormat="false" ht="13.8" hidden="false" customHeight="false" outlineLevel="0" collapsed="false">
      <c r="A17" s="256" t="s">
        <v>1110</v>
      </c>
      <c r="B17" s="256" t="s">
        <v>1102</v>
      </c>
      <c r="C17" s="263" t="s">
        <v>1111</v>
      </c>
      <c r="D17" s="258" t="s">
        <v>111</v>
      </c>
      <c r="E17" s="259" t="n">
        <v>2311.5</v>
      </c>
      <c r="F17" s="260" t="n">
        <f aca="false">I17+J17</f>
        <v>0.024</v>
      </c>
      <c r="G17" s="261" t="n">
        <f aca="false">ROUND(E17*F17,2)</f>
        <v>55.48</v>
      </c>
      <c r="H17" s="243"/>
      <c r="I17" s="262" t="n">
        <v>0.024</v>
      </c>
      <c r="J17" s="262" t="n">
        <v>0</v>
      </c>
      <c r="K17" s="264"/>
      <c r="L17" s="59"/>
      <c r="M17" s="59"/>
      <c r="N17" s="59"/>
    </row>
    <row r="18" customFormat="false" ht="13.8" hidden="false" customHeight="false" outlineLevel="0" collapsed="false">
      <c r="A18" s="256" t="s">
        <v>1112</v>
      </c>
      <c r="B18" s="256" t="n">
        <v>96385</v>
      </c>
      <c r="C18" s="263" t="s">
        <v>1113</v>
      </c>
      <c r="D18" s="258" t="s">
        <v>111</v>
      </c>
      <c r="E18" s="259" t="n">
        <v>882.38</v>
      </c>
      <c r="F18" s="260" t="n">
        <f aca="false">I18+J18</f>
        <v>0.0356689</v>
      </c>
      <c r="G18" s="261" t="n">
        <f aca="false">ROUND(E18*F18,2)</f>
        <v>31.47</v>
      </c>
      <c r="H18" s="243"/>
      <c r="I18" s="262" t="n">
        <v>0.004257</v>
      </c>
      <c r="J18" s="262" t="n">
        <v>0.0314119</v>
      </c>
      <c r="K18" s="243"/>
      <c r="L18" s="243"/>
      <c r="M18" s="243"/>
      <c r="N18" s="243"/>
    </row>
    <row r="19" customFormat="false" ht="13.8" hidden="false" customHeight="false" outlineLevel="0" collapsed="false">
      <c r="A19" s="256" t="s">
        <v>1112</v>
      </c>
      <c r="B19" s="256" t="n">
        <v>96385</v>
      </c>
      <c r="C19" s="263" t="s">
        <v>1114</v>
      </c>
      <c r="D19" s="258" t="s">
        <v>111</v>
      </c>
      <c r="E19" s="259" t="n">
        <v>882.38</v>
      </c>
      <c r="F19" s="260" t="n">
        <f aca="false">I19+J19</f>
        <v>0.0356689</v>
      </c>
      <c r="G19" s="261" t="n">
        <f aca="false">ROUND(E19*F19,2)</f>
        <v>31.47</v>
      </c>
      <c r="H19" s="243"/>
      <c r="I19" s="262" t="n">
        <v>0.0045112</v>
      </c>
      <c r="J19" s="262" t="n">
        <v>0.0311577</v>
      </c>
      <c r="K19" s="243"/>
      <c r="L19" s="243"/>
      <c r="M19" s="243"/>
      <c r="N19" s="243"/>
    </row>
    <row r="20" customFormat="false" ht="25.5" hidden="false" customHeight="true" outlineLevel="0" collapsed="false">
      <c r="A20" s="256" t="s">
        <v>1112</v>
      </c>
      <c r="B20" s="256" t="n">
        <v>96385</v>
      </c>
      <c r="C20" s="257" t="s">
        <v>1115</v>
      </c>
      <c r="D20" s="258" t="s">
        <v>111</v>
      </c>
      <c r="E20" s="259" t="n">
        <v>882.38</v>
      </c>
      <c r="F20" s="260" t="n">
        <f aca="false">I20+J20</f>
        <v>0.035669</v>
      </c>
      <c r="G20" s="261" t="n">
        <f aca="false">ROUND(E20*F20,2)</f>
        <v>31.47</v>
      </c>
      <c r="H20" s="243"/>
      <c r="I20" s="262" t="n">
        <v>0.0104312</v>
      </c>
      <c r="J20" s="262" t="n">
        <v>0.0252378</v>
      </c>
    </row>
    <row r="21" customFormat="false" ht="24" hidden="false" customHeight="true" outlineLevel="0" collapsed="false">
      <c r="A21" s="251" t="n">
        <v>4</v>
      </c>
      <c r="B21" s="251"/>
      <c r="C21" s="252" t="s">
        <v>34</v>
      </c>
      <c r="D21" s="253"/>
      <c r="E21" s="253"/>
      <c r="F21" s="253"/>
      <c r="G21" s="254"/>
      <c r="H21" s="243"/>
      <c r="I21" s="255"/>
      <c r="J21" s="250"/>
    </row>
    <row r="22" customFormat="false" ht="13.8" hidden="false" customHeight="false" outlineLevel="0" collapsed="false">
      <c r="A22" s="256" t="s">
        <v>1116</v>
      </c>
      <c r="B22" s="256" t="n">
        <v>100576</v>
      </c>
      <c r="C22" s="263" t="s">
        <v>1117</v>
      </c>
      <c r="D22" s="258" t="s">
        <v>69</v>
      </c>
      <c r="E22" s="259" t="n">
        <v>6647.53</v>
      </c>
      <c r="F22" s="260" t="n">
        <f aca="false">I22+J22</f>
        <v>0.0086152</v>
      </c>
      <c r="G22" s="261" t="n">
        <f aca="false">ROUND(E22*F22,2)</f>
        <v>57.27</v>
      </c>
      <c r="H22" s="243"/>
      <c r="I22" s="262" t="n">
        <v>0.0010702</v>
      </c>
      <c r="J22" s="262" t="n">
        <v>0.007545</v>
      </c>
    </row>
    <row r="23" customFormat="false" ht="13.8" hidden="false" customHeight="false" outlineLevel="0" collapsed="false">
      <c r="A23" s="256" t="s">
        <v>1116</v>
      </c>
      <c r="B23" s="256" t="n">
        <v>100576</v>
      </c>
      <c r="C23" s="263" t="s">
        <v>1118</v>
      </c>
      <c r="D23" s="258" t="s">
        <v>69</v>
      </c>
      <c r="E23" s="259" t="n">
        <v>6647.53</v>
      </c>
      <c r="F23" s="260" t="n">
        <f aca="false">I23+J23</f>
        <v>0.0086152</v>
      </c>
      <c r="G23" s="261" t="n">
        <f aca="false">ROUND(E23*F23,2)</f>
        <v>57.27</v>
      </c>
      <c r="H23" s="243"/>
      <c r="I23" s="262" t="n">
        <v>0.0003025</v>
      </c>
      <c r="J23" s="262" t="n">
        <v>0.0083127</v>
      </c>
    </row>
    <row r="24" customFormat="false" ht="22.35" hidden="false" customHeight="false" outlineLevel="0" collapsed="false">
      <c r="A24" s="256" t="s">
        <v>1116</v>
      </c>
      <c r="B24" s="256" t="n">
        <v>100576</v>
      </c>
      <c r="C24" s="257" t="s">
        <v>1119</v>
      </c>
      <c r="D24" s="258" t="s">
        <v>69</v>
      </c>
      <c r="E24" s="259" t="n">
        <v>6647.53</v>
      </c>
      <c r="F24" s="260" t="n">
        <f aca="false">I24+J24</f>
        <v>0.0086152</v>
      </c>
      <c r="G24" s="261" t="n">
        <f aca="false">ROUND(E24*F24,2)</f>
        <v>57.27</v>
      </c>
      <c r="H24" s="243"/>
      <c r="I24" s="262" t="n">
        <v>0.0025195</v>
      </c>
      <c r="J24" s="262" t="n">
        <v>0.0060957</v>
      </c>
    </row>
    <row r="25" customFormat="false" ht="15.75" hidden="false" customHeight="true" outlineLevel="0" collapsed="false">
      <c r="A25" s="256" t="s">
        <v>1120</v>
      </c>
      <c r="B25" s="265" t="s">
        <v>1102</v>
      </c>
      <c r="C25" s="263" t="s">
        <v>1121</v>
      </c>
      <c r="D25" s="258" t="s">
        <v>69</v>
      </c>
      <c r="E25" s="259" t="n">
        <v>6647.53</v>
      </c>
      <c r="F25" s="260" t="n">
        <f aca="false">I25+J25</f>
        <v>0.134</v>
      </c>
      <c r="G25" s="261" t="n">
        <f aca="false">ROUND(E25*F25,2)</f>
        <v>890.77</v>
      </c>
      <c r="H25" s="243"/>
      <c r="I25" s="262" t="n">
        <v>0.0031</v>
      </c>
      <c r="J25" s="262" t="n">
        <v>0.1309</v>
      </c>
    </row>
    <row r="26" customFormat="false" ht="24" hidden="false" customHeight="true" outlineLevel="0" collapsed="false">
      <c r="A26" s="251" t="n">
        <v>9</v>
      </c>
      <c r="B26" s="251"/>
      <c r="C26" s="252" t="s">
        <v>42</v>
      </c>
      <c r="D26" s="253"/>
      <c r="E26" s="253"/>
      <c r="F26" s="253"/>
      <c r="G26" s="254"/>
      <c r="H26" s="243"/>
      <c r="I26" s="255"/>
      <c r="J26" s="250"/>
    </row>
    <row r="27" customFormat="false" ht="15.75" hidden="false" customHeight="true" outlineLevel="0" collapsed="false">
      <c r="A27" s="256" t="s">
        <v>1122</v>
      </c>
      <c r="B27" s="265" t="s">
        <v>1102</v>
      </c>
      <c r="C27" s="263" t="s">
        <v>1123</v>
      </c>
      <c r="D27" s="258" t="s">
        <v>69</v>
      </c>
      <c r="E27" s="259" t="n">
        <v>6647.53</v>
      </c>
      <c r="F27" s="260" t="n">
        <f aca="false">I27+J27</f>
        <v>0.0177</v>
      </c>
      <c r="G27" s="261" t="n">
        <f aca="false">ROUND(E27*F27,2)</f>
        <v>117.66</v>
      </c>
      <c r="H27" s="243"/>
      <c r="I27" s="262" t="n">
        <v>0.0005</v>
      </c>
      <c r="J27" s="262" t="n">
        <v>0.0172</v>
      </c>
    </row>
    <row r="28" customFormat="false" ht="15.75" hidden="false" customHeight="true" outlineLevel="0" collapsed="false">
      <c r="A28" s="266" t="s">
        <v>1124</v>
      </c>
      <c r="B28" s="267" t="s">
        <v>1102</v>
      </c>
      <c r="C28" s="268" t="s">
        <v>1125</v>
      </c>
      <c r="D28" s="269" t="s">
        <v>378</v>
      </c>
      <c r="E28" s="270" t="n">
        <v>9</v>
      </c>
      <c r="F28" s="271" t="n">
        <f aca="false">I28+J28</f>
        <v>0.0133</v>
      </c>
      <c r="G28" s="272" t="n">
        <f aca="false">ROUND(E28*F28,2)</f>
        <v>0.12</v>
      </c>
      <c r="H28" s="243"/>
      <c r="I28" s="262" t="n">
        <v>0.0133</v>
      </c>
      <c r="J28" s="262"/>
    </row>
    <row r="29" customFormat="false" ht="15.75" hidden="false" customHeight="true" outlineLevel="0" collapsed="false">
      <c r="A29" s="266" t="s">
        <v>1126</v>
      </c>
      <c r="B29" s="267" t="s">
        <v>1102</v>
      </c>
      <c r="C29" s="268" t="s">
        <v>1125</v>
      </c>
      <c r="D29" s="269" t="s">
        <v>1127</v>
      </c>
      <c r="E29" s="270" t="n">
        <v>17.15</v>
      </c>
      <c r="F29" s="271" t="n">
        <f aca="false">I29+J29</f>
        <v>0.0485</v>
      </c>
      <c r="G29" s="272" t="n">
        <f aca="false">ROUND(E29*F29,2)</f>
        <v>0.83</v>
      </c>
      <c r="H29" s="243"/>
      <c r="I29" s="262" t="n">
        <v>0.0485</v>
      </c>
      <c r="J29" s="262"/>
    </row>
    <row r="30" customFormat="false" ht="15.75" hidden="false" customHeight="true" outlineLevel="0" collapsed="false">
      <c r="A30" s="256" t="s">
        <v>1128</v>
      </c>
      <c r="B30" s="265" t="s">
        <v>1129</v>
      </c>
      <c r="C30" s="263" t="s">
        <v>1130</v>
      </c>
      <c r="D30" s="258" t="s">
        <v>1131</v>
      </c>
      <c r="E30" s="259" t="n">
        <v>15.82</v>
      </c>
      <c r="F30" s="260" t="n">
        <f aca="false">I30+J30</f>
        <v>0.0133</v>
      </c>
      <c r="G30" s="261" t="n">
        <f aca="false">ROUND(E30*F30,2)</f>
        <v>0.21</v>
      </c>
      <c r="H30" s="243"/>
      <c r="I30" s="262" t="n">
        <v>0.0093</v>
      </c>
      <c r="J30" s="262" t="n">
        <v>0.004</v>
      </c>
    </row>
    <row r="31" customFormat="false" ht="13.8" hidden="false" customHeight="false" outlineLevel="0" collapsed="false">
      <c r="A31" s="242"/>
      <c r="B31" s="243"/>
      <c r="C31" s="243"/>
      <c r="D31" s="243"/>
      <c r="E31" s="273"/>
      <c r="F31" s="243"/>
      <c r="G31" s="274"/>
      <c r="H31" s="59"/>
      <c r="I31" s="59"/>
      <c r="J31" s="59"/>
    </row>
    <row r="32" customFormat="false" ht="4.35" hidden="false" customHeight="true" outlineLevel="0" collapsed="false">
      <c r="A32" s="275"/>
      <c r="B32" s="276"/>
      <c r="C32" s="276"/>
      <c r="D32" s="276"/>
      <c r="E32" s="277"/>
      <c r="F32" s="276"/>
      <c r="G32" s="278"/>
      <c r="H32" s="59"/>
      <c r="I32" s="59"/>
      <c r="J32" s="59"/>
    </row>
    <row r="33" customFormat="false" ht="32.25" hidden="false" customHeight="true" outlineLevel="0" collapsed="false">
      <c r="A33" s="279" t="s">
        <v>1132</v>
      </c>
      <c r="B33" s="279"/>
      <c r="C33" s="279"/>
      <c r="D33" s="279"/>
      <c r="E33" s="279"/>
      <c r="F33" s="279"/>
      <c r="G33" s="279"/>
      <c r="H33" s="59"/>
      <c r="I33" s="59"/>
      <c r="J33" s="59"/>
    </row>
    <row r="34" customFormat="false" ht="3.75" hidden="false" customHeight="true" outlineLevel="0" collapsed="false">
      <c r="A34" s="242"/>
      <c r="B34" s="243"/>
      <c r="C34" s="243"/>
      <c r="D34" s="243"/>
      <c r="E34" s="243"/>
      <c r="F34" s="243"/>
      <c r="G34" s="280"/>
      <c r="H34" s="59"/>
      <c r="I34" s="59"/>
      <c r="J34" s="59"/>
      <c r="K34" s="59"/>
      <c r="L34" s="59"/>
      <c r="M34" s="59"/>
    </row>
    <row r="35" customFormat="false" ht="68.45" hidden="false" customHeight="true" outlineLevel="0" collapsed="false">
      <c r="A35" s="246" t="s">
        <v>7</v>
      </c>
      <c r="B35" s="246"/>
      <c r="C35" s="281" t="s">
        <v>1096</v>
      </c>
      <c r="D35" s="282" t="s">
        <v>1133</v>
      </c>
      <c r="E35" s="283" t="s">
        <v>1134</v>
      </c>
      <c r="F35" s="283" t="s">
        <v>1135</v>
      </c>
      <c r="G35" s="284" t="s">
        <v>1136</v>
      </c>
      <c r="H35" s="248"/>
      <c r="I35" s="248"/>
      <c r="J35" s="59"/>
      <c r="K35" s="285"/>
      <c r="L35" s="59"/>
      <c r="M35" s="285"/>
    </row>
    <row r="36" customFormat="false" ht="13.8" hidden="false" customHeight="false" outlineLevel="0" collapsed="false">
      <c r="A36" s="240" t="n">
        <v>1</v>
      </c>
      <c r="B36" s="240"/>
      <c r="C36" s="286" t="s">
        <v>1137</v>
      </c>
      <c r="D36" s="287" t="n">
        <f aca="false">G14+G15</f>
        <v>11.38</v>
      </c>
      <c r="E36" s="261" t="n">
        <f aca="false">D36/220</f>
        <v>0.0517272727272727</v>
      </c>
      <c r="F36" s="288" t="n">
        <f aca="false">E36/2</f>
        <v>0.0258636363636364</v>
      </c>
      <c r="G36" s="261" t="n">
        <f aca="false">ROUNDUP(F36,0)</f>
        <v>1</v>
      </c>
      <c r="H36" s="59"/>
      <c r="I36" s="59"/>
      <c r="J36" s="59"/>
      <c r="K36" s="59"/>
      <c r="L36" s="59"/>
      <c r="M36" s="59"/>
    </row>
    <row r="37" customFormat="false" ht="13.8" hidden="false" customHeight="false" outlineLevel="0" collapsed="false">
      <c r="A37" s="240" t="n">
        <v>2</v>
      </c>
      <c r="B37" s="240"/>
      <c r="C37" s="286" t="s">
        <v>1103</v>
      </c>
      <c r="D37" s="287" t="n">
        <f aca="false">G12+G13+G17</f>
        <v>80.63</v>
      </c>
      <c r="E37" s="261" t="n">
        <f aca="false">D37/220</f>
        <v>0.3665</v>
      </c>
      <c r="F37" s="288" t="n">
        <f aca="false">E37/3</f>
        <v>0.122166666666667</v>
      </c>
      <c r="G37" s="261" t="n">
        <f aca="false">ROUNDUP(F37,0)</f>
        <v>1</v>
      </c>
      <c r="H37" s="59"/>
      <c r="I37" s="59"/>
      <c r="J37" s="59"/>
      <c r="K37" s="59"/>
      <c r="L37" s="59"/>
      <c r="M37" s="59"/>
    </row>
    <row r="38" customFormat="false" ht="13.8" hidden="false" customHeight="false" outlineLevel="0" collapsed="false">
      <c r="A38" s="240" t="n">
        <v>3</v>
      </c>
      <c r="B38" s="240"/>
      <c r="C38" s="286" t="s">
        <v>1138</v>
      </c>
      <c r="D38" s="287" t="n">
        <f aca="false">G18+G22+G27</f>
        <v>206.4</v>
      </c>
      <c r="E38" s="261" t="n">
        <f aca="false">D38/220</f>
        <v>0.938181818181818</v>
      </c>
      <c r="F38" s="288" t="n">
        <f aca="false">E38/3</f>
        <v>0.312727272727273</v>
      </c>
      <c r="G38" s="261" t="n">
        <f aca="false">ROUNDUP(F38,0)</f>
        <v>1</v>
      </c>
      <c r="H38" s="59"/>
      <c r="I38" s="59"/>
      <c r="J38" s="59"/>
      <c r="K38" s="59"/>
      <c r="L38" s="59"/>
      <c r="M38" s="59"/>
    </row>
    <row r="39" customFormat="false" ht="13.8" hidden="false" customHeight="false" outlineLevel="0" collapsed="false">
      <c r="A39" s="240" t="n">
        <v>4</v>
      </c>
      <c r="B39" s="240"/>
      <c r="C39" s="286" t="s">
        <v>1139</v>
      </c>
      <c r="D39" s="287" t="n">
        <f aca="false">G19+G23</f>
        <v>88.74</v>
      </c>
      <c r="E39" s="261" t="n">
        <f aca="false">D39/220</f>
        <v>0.403363636363636</v>
      </c>
      <c r="F39" s="288" t="n">
        <f aca="false">E39/3</f>
        <v>0.134454545454545</v>
      </c>
      <c r="G39" s="261" t="n">
        <f aca="false">ROUNDUP(F39,0)</f>
        <v>1</v>
      </c>
      <c r="H39" s="59"/>
      <c r="I39" s="59"/>
      <c r="J39" s="59"/>
      <c r="K39" s="59"/>
      <c r="L39" s="59"/>
      <c r="M39" s="59"/>
    </row>
    <row r="40" customFormat="false" ht="13.8" hidden="false" customHeight="false" outlineLevel="0" collapsed="false">
      <c r="A40" s="240" t="n">
        <v>5</v>
      </c>
      <c r="B40" s="240"/>
      <c r="C40" s="286" t="s">
        <v>1140</v>
      </c>
      <c r="D40" s="287" t="n">
        <f aca="false">G20+G24</f>
        <v>88.74</v>
      </c>
      <c r="E40" s="261" t="n">
        <f aca="false">D40/220</f>
        <v>0.403363636363636</v>
      </c>
      <c r="F40" s="288" t="n">
        <f aca="false">E40/3</f>
        <v>0.134454545454545</v>
      </c>
      <c r="G40" s="261" t="n">
        <f aca="false">ROUNDUP(F40,0)</f>
        <v>1</v>
      </c>
      <c r="H40" s="248"/>
      <c r="I40" s="289"/>
      <c r="J40" s="59"/>
      <c r="K40" s="285"/>
      <c r="L40" s="59"/>
      <c r="M40" s="285"/>
    </row>
    <row r="41" customFormat="false" ht="13.8" hidden="false" customHeight="false" outlineLevel="0" collapsed="false">
      <c r="A41" s="240" t="n">
        <v>6</v>
      </c>
      <c r="B41" s="240"/>
      <c r="C41" s="286" t="s">
        <v>1141</v>
      </c>
      <c r="D41" s="287" t="n">
        <f aca="false">G25</f>
        <v>890.77</v>
      </c>
      <c r="E41" s="261" t="n">
        <f aca="false">D41/220</f>
        <v>4.04895454545455</v>
      </c>
      <c r="F41" s="288" t="n">
        <f aca="false">E41/3</f>
        <v>1.34965151515152</v>
      </c>
      <c r="G41" s="261" t="n">
        <f aca="false">ROUNDUP(F41,0)</f>
        <v>2</v>
      </c>
      <c r="H41" s="59"/>
      <c r="I41" s="59"/>
      <c r="J41" s="59"/>
      <c r="K41" s="59"/>
      <c r="L41" s="59"/>
      <c r="M41" s="59"/>
    </row>
    <row r="42" customFormat="false" ht="13.8" hidden="false" customHeight="false" outlineLevel="0" collapsed="false">
      <c r="A42" s="240" t="n">
        <v>7</v>
      </c>
      <c r="B42" s="240"/>
      <c r="C42" s="268" t="s">
        <v>1125</v>
      </c>
      <c r="D42" s="287" t="n">
        <f aca="false">G28+G29</f>
        <v>0.95</v>
      </c>
      <c r="E42" s="261" t="n">
        <f aca="false">D42/220</f>
        <v>0.00431818181818182</v>
      </c>
      <c r="F42" s="288" t="n">
        <f aca="false">E42/3</f>
        <v>0.00143939393939394</v>
      </c>
      <c r="G42" s="261" t="n">
        <f aca="false">ROUNDUP(F42,0)</f>
        <v>1</v>
      </c>
      <c r="H42" s="59"/>
      <c r="I42" s="59"/>
      <c r="J42" s="59"/>
      <c r="K42" s="59"/>
      <c r="L42" s="59"/>
      <c r="M42" s="59"/>
    </row>
    <row r="43" customFormat="false" ht="13.8" hidden="false" customHeight="false" outlineLevel="0" collapsed="false">
      <c r="A43" s="240" t="n">
        <v>8</v>
      </c>
      <c r="B43" s="240"/>
      <c r="C43" s="286" t="s">
        <v>1130</v>
      </c>
      <c r="D43" s="287" t="n">
        <f aca="false">G30</f>
        <v>0.21</v>
      </c>
      <c r="E43" s="261" t="n">
        <f aca="false">D43/220</f>
        <v>0.000954545454545455</v>
      </c>
      <c r="F43" s="288" t="n">
        <f aca="false">E43/3</f>
        <v>0.000318181818181818</v>
      </c>
      <c r="G43" s="261" t="n">
        <f aca="false">ROUNDUP(F43,0)</f>
        <v>1</v>
      </c>
      <c r="H43" s="59"/>
      <c r="I43" s="59"/>
      <c r="J43" s="59"/>
      <c r="K43" s="59"/>
      <c r="L43" s="59"/>
      <c r="M43" s="59"/>
    </row>
    <row r="44" customFormat="false" ht="15" hidden="false" customHeight="false" outlineLevel="0" collapsed="false">
      <c r="D44" s="290"/>
      <c r="E44" s="290"/>
    </row>
    <row r="45" customFormat="false" ht="13.8" hidden="false" customHeight="false" outlineLevel="0" collapsed="false">
      <c r="D45" s="290"/>
      <c r="E45" s="290"/>
    </row>
    <row r="46" customFormat="false" ht="13.8" hidden="false" customHeight="false" outlineLevel="0" collapsed="false"/>
    <row r="47" customFormat="false" ht="13.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0">
    <mergeCell ref="A1:E1"/>
    <mergeCell ref="F1:G4"/>
    <mergeCell ref="A2:E2"/>
    <mergeCell ref="A3:E3"/>
    <mergeCell ref="A4:E4"/>
    <mergeCell ref="A5:G5"/>
    <mergeCell ref="A6:G6"/>
    <mergeCell ref="A7:G7"/>
    <mergeCell ref="A8:G8"/>
    <mergeCell ref="D9:G9"/>
    <mergeCell ref="A33:G33"/>
    <mergeCell ref="A35:B35"/>
    <mergeCell ref="A36:B36"/>
    <mergeCell ref="A37:B37"/>
    <mergeCell ref="A38:B38"/>
    <mergeCell ref="A39:B39"/>
    <mergeCell ref="A40:B40"/>
    <mergeCell ref="A41:B41"/>
    <mergeCell ref="A42:B42"/>
    <mergeCell ref="A43:B43"/>
  </mergeCells>
  <printOptions headings="false" gridLines="false" gridLinesSet="true" horizontalCentered="false" verticalCentered="false"/>
  <pageMargins left="0.7875" right="0.7875" top="0.886111111111111" bottom="1.05277777777778" header="0.511811023622047" footer="0.7875"/>
  <pageSetup paperSize="9" scale="74" fitToWidth="1" fitToHeight="1" pageOrder="downThenOver" orientation="portrait" blackAndWhite="false" draft="false" cellComments="none" horizontalDpi="300" verticalDpi="300" copies="1"/>
  <headerFooter differentFirst="false" differentOddEven="false">
    <oddHeader/>
    <oddFooter>&amp;C&amp;"Times New Roman,Normal"&amp;12Resumo_01 Rua_HERMANO FERREIRA SOARES</oddFooter>
  </headerFooter>
  <colBreaks count="1" manualBreakCount="1">
    <brk id="7" man="true" max="65535" min="0"/>
  </colBreaks>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AMJ62"/>
  <sheetViews>
    <sheetView showFormulas="false" showGridLines="false" showRowColHeaders="true" showZeros="true" rightToLeft="false" tabSelected="false" showOutlineSymbols="false" defaultGridColor="true" view="pageBreakPreview" topLeftCell="A50" colorId="64" zoomScale="100" zoomScaleNormal="90" zoomScalePageLayoutView="100" workbookViewId="0">
      <selection pane="topLeft" activeCell="J66" activeCellId="0" sqref="J66"/>
    </sheetView>
  </sheetViews>
  <sheetFormatPr defaultColWidth="10.18359375" defaultRowHeight="12.8" zeroHeight="false" outlineLevelRow="0" outlineLevelCol="0"/>
  <cols>
    <col collapsed="false" customWidth="true" hidden="true" outlineLevel="0" max="1" min="1" style="56" width="7.49"/>
    <col collapsed="false" customWidth="true" hidden="false" outlineLevel="0" max="2" min="2" style="56" width="10.97"/>
    <col collapsed="false" customWidth="true" hidden="false" outlineLevel="0" max="3" min="3" style="56" width="11.52"/>
    <col collapsed="false" customWidth="true" hidden="false" outlineLevel="0" max="4" min="4" style="56" width="66.42"/>
    <col collapsed="false" customWidth="true" hidden="false" outlineLevel="0" max="5" min="5" style="56" width="7.92"/>
    <col collapsed="false" customWidth="true" hidden="false" outlineLevel="0" max="6" min="6" style="56" width="11.81"/>
    <col collapsed="false" customWidth="true" hidden="false" outlineLevel="0" max="7" min="7" style="56" width="13.36"/>
    <col collapsed="false" customWidth="true" hidden="false" outlineLevel="0" max="8" min="8" style="56" width="15.66"/>
    <col collapsed="false" customWidth="true" hidden="false" outlineLevel="0" max="9" min="9" style="56" width="14.28"/>
    <col collapsed="false" customWidth="true" hidden="false" outlineLevel="0" max="10" min="10" style="56" width="16.07"/>
    <col collapsed="false" customWidth="true" hidden="false" outlineLevel="0" max="1024" min="1024" style="56" width="11.52"/>
  </cols>
  <sheetData>
    <row r="1" s="59" customFormat="true" ht="18" hidden="false" customHeight="true" outlineLevel="0" collapsed="false">
      <c r="A1" s="291" t="s">
        <v>0</v>
      </c>
      <c r="B1" s="291"/>
      <c r="C1" s="291"/>
      <c r="D1" s="291"/>
      <c r="E1" s="291"/>
      <c r="F1" s="291"/>
      <c r="G1" s="291"/>
      <c r="H1" s="291"/>
      <c r="I1" s="292"/>
      <c r="J1" s="292"/>
      <c r="AMJ1" s="56"/>
    </row>
    <row r="2" s="59" customFormat="true" ht="18" hidden="false" customHeight="true" outlineLevel="0" collapsed="false">
      <c r="A2" s="293" t="s">
        <v>1</v>
      </c>
      <c r="B2" s="293"/>
      <c r="C2" s="293"/>
      <c r="D2" s="293"/>
      <c r="E2" s="293"/>
      <c r="F2" s="293"/>
      <c r="G2" s="293"/>
      <c r="H2" s="293"/>
      <c r="I2" s="292"/>
      <c r="J2" s="292"/>
      <c r="AMJ2" s="56"/>
    </row>
    <row r="3" s="59" customFormat="true" ht="18" hidden="false" customHeight="true" outlineLevel="0" collapsed="false">
      <c r="A3" s="293" t="s">
        <v>2</v>
      </c>
      <c r="B3" s="293"/>
      <c r="C3" s="293"/>
      <c r="D3" s="293"/>
      <c r="E3" s="293"/>
      <c r="F3" s="293"/>
      <c r="G3" s="293"/>
      <c r="H3" s="293"/>
      <c r="I3" s="292"/>
      <c r="J3" s="292"/>
      <c r="AMJ3" s="56"/>
    </row>
    <row r="4" s="59" customFormat="true" ht="18" hidden="false" customHeight="true" outlineLevel="0" collapsed="false">
      <c r="A4" s="35" t="s">
        <v>19</v>
      </c>
      <c r="B4" s="35"/>
      <c r="C4" s="35"/>
      <c r="D4" s="35"/>
      <c r="E4" s="35"/>
      <c r="F4" s="35"/>
      <c r="G4" s="35"/>
      <c r="H4" s="35"/>
      <c r="I4" s="292"/>
      <c r="J4" s="292"/>
      <c r="AMJ4" s="56"/>
    </row>
    <row r="5" s="59" customFormat="true" ht="3.75" hidden="false" customHeight="true" outlineLevel="0" collapsed="false">
      <c r="A5" s="61"/>
      <c r="B5" s="61"/>
      <c r="C5" s="61"/>
      <c r="D5" s="61"/>
      <c r="E5" s="61"/>
      <c r="F5" s="61"/>
      <c r="G5" s="61"/>
      <c r="H5" s="61"/>
      <c r="I5" s="61"/>
      <c r="J5" s="61"/>
      <c r="AMJ5" s="56"/>
    </row>
    <row r="6" s="59" customFormat="true" ht="31.5" hidden="false" customHeight="true" outlineLevel="0" collapsed="false">
      <c r="A6" s="294" t="s">
        <v>1142</v>
      </c>
      <c r="B6" s="294"/>
      <c r="C6" s="294"/>
      <c r="D6" s="294"/>
      <c r="E6" s="294"/>
      <c r="F6" s="294"/>
      <c r="G6" s="294"/>
      <c r="H6" s="294"/>
      <c r="I6" s="294"/>
      <c r="J6" s="294"/>
      <c r="AMJ6" s="56"/>
    </row>
    <row r="7" s="59" customFormat="true" ht="18" hidden="false" customHeight="true" outlineLevel="0" collapsed="false">
      <c r="A7" s="63" t="s">
        <v>49</v>
      </c>
      <c r="B7" s="63"/>
      <c r="C7" s="63"/>
      <c r="D7" s="63"/>
      <c r="E7" s="63"/>
      <c r="F7" s="63"/>
      <c r="G7" s="63"/>
      <c r="H7" s="63"/>
      <c r="I7" s="63"/>
      <c r="J7" s="63"/>
      <c r="AMJ7" s="56"/>
    </row>
    <row r="8" s="59" customFormat="true" ht="18.85" hidden="false" customHeight="true" outlineLevel="0" collapsed="false">
      <c r="A8" s="64" t="s">
        <v>1143</v>
      </c>
      <c r="B8" s="64"/>
      <c r="C8" s="64"/>
      <c r="D8" s="64"/>
      <c r="E8" s="64"/>
      <c r="F8" s="64"/>
      <c r="G8" s="64"/>
      <c r="H8" s="64"/>
      <c r="I8" s="64"/>
      <c r="J8" s="64"/>
      <c r="AMJ8" s="56"/>
    </row>
    <row r="9" s="59" customFormat="true" ht="3.75" hidden="false" customHeight="true" outlineLevel="0" collapsed="false">
      <c r="A9" s="65"/>
      <c r="B9" s="65"/>
      <c r="C9" s="65"/>
      <c r="D9" s="65"/>
      <c r="E9" s="65"/>
      <c r="F9" s="65"/>
      <c r="G9" s="65"/>
      <c r="H9" s="65"/>
      <c r="I9" s="65"/>
      <c r="J9" s="65"/>
      <c r="AMJ9" s="56"/>
    </row>
    <row r="10" s="59" customFormat="true" ht="32.25" hidden="false" customHeight="true" outlineLevel="0" collapsed="false">
      <c r="A10" s="66" t="s">
        <v>1144</v>
      </c>
      <c r="B10" s="66"/>
      <c r="C10" s="66"/>
      <c r="D10" s="66"/>
      <c r="E10" s="66"/>
      <c r="F10" s="66"/>
      <c r="G10" s="66"/>
      <c r="H10" s="66"/>
      <c r="I10" s="66"/>
      <c r="J10" s="66"/>
      <c r="AMJ10" s="56"/>
    </row>
    <row r="11" s="59" customFormat="true" ht="3.75" hidden="false" customHeight="true" outlineLevel="0" collapsed="false">
      <c r="A11" s="65"/>
      <c r="B11" s="65"/>
      <c r="C11" s="65"/>
      <c r="D11" s="65"/>
      <c r="E11" s="65"/>
      <c r="F11" s="65"/>
      <c r="G11" s="65"/>
      <c r="H11" s="65"/>
      <c r="I11" s="65"/>
      <c r="J11" s="65"/>
      <c r="AMJ11" s="56"/>
    </row>
    <row r="12" s="59" customFormat="true" ht="40.5" hidden="false" customHeight="true" outlineLevel="0" collapsed="false">
      <c r="A12" s="67" t="s">
        <v>7</v>
      </c>
      <c r="B12" s="68" t="s">
        <v>52</v>
      </c>
      <c r="C12" s="69" t="s">
        <v>53</v>
      </c>
      <c r="D12" s="67" t="s">
        <v>25</v>
      </c>
      <c r="E12" s="68" t="s">
        <v>54</v>
      </c>
      <c r="F12" s="68" t="s">
        <v>55</v>
      </c>
      <c r="G12" s="68" t="s">
        <v>56</v>
      </c>
      <c r="H12" s="67" t="s">
        <v>26</v>
      </c>
      <c r="I12" s="69" t="s">
        <v>1145</v>
      </c>
      <c r="J12" s="69" t="s">
        <v>1146</v>
      </c>
      <c r="AMJ12" s="56"/>
    </row>
    <row r="13" s="77" customFormat="true" ht="35.05" hidden="false" customHeight="false" outlineLevel="0" collapsed="false">
      <c r="A13" s="295" t="s">
        <v>1147</v>
      </c>
      <c r="B13" s="114" t="s">
        <v>124</v>
      </c>
      <c r="C13" s="113" t="s">
        <v>62</v>
      </c>
      <c r="D13" s="113" t="s">
        <v>125</v>
      </c>
      <c r="E13" s="115" t="s">
        <v>69</v>
      </c>
      <c r="F13" s="114" t="s">
        <v>1148</v>
      </c>
      <c r="G13" s="114" t="s">
        <v>1149</v>
      </c>
      <c r="H13" s="114" t="s">
        <v>1150</v>
      </c>
      <c r="I13" s="114" t="s">
        <v>1151</v>
      </c>
      <c r="J13" s="114" t="s">
        <v>1151</v>
      </c>
      <c r="L13" s="83"/>
      <c r="M13" s="296"/>
      <c r="AMJ13" s="56"/>
    </row>
    <row r="14" s="77" customFormat="true" ht="57.45" hidden="false" customHeight="false" outlineLevel="0" collapsed="false">
      <c r="A14" s="295" t="s">
        <v>1152</v>
      </c>
      <c r="B14" s="114" t="s">
        <v>151</v>
      </c>
      <c r="C14" s="113" t="s">
        <v>62</v>
      </c>
      <c r="D14" s="113" t="s">
        <v>152</v>
      </c>
      <c r="E14" s="115" t="s">
        <v>145</v>
      </c>
      <c r="F14" s="114" t="s">
        <v>1153</v>
      </c>
      <c r="G14" s="114" t="s">
        <v>1154</v>
      </c>
      <c r="H14" s="114" t="s">
        <v>1155</v>
      </c>
      <c r="I14" s="114" t="s">
        <v>1156</v>
      </c>
      <c r="J14" s="114" t="s">
        <v>1157</v>
      </c>
      <c r="L14" s="83"/>
      <c r="AMJ14" s="56"/>
    </row>
    <row r="15" s="77" customFormat="true" ht="46.25" hidden="false" customHeight="false" outlineLevel="0" collapsed="false">
      <c r="A15" s="295"/>
      <c r="B15" s="114" t="s">
        <v>127</v>
      </c>
      <c r="C15" s="113" t="s">
        <v>67</v>
      </c>
      <c r="D15" s="113" t="s">
        <v>128</v>
      </c>
      <c r="E15" s="115" t="s">
        <v>89</v>
      </c>
      <c r="F15" s="114" t="s">
        <v>1158</v>
      </c>
      <c r="G15" s="114" t="s">
        <v>1159</v>
      </c>
      <c r="H15" s="114" t="s">
        <v>1160</v>
      </c>
      <c r="I15" s="114" t="s">
        <v>1161</v>
      </c>
      <c r="J15" s="114" t="s">
        <v>1162</v>
      </c>
      <c r="L15" s="83"/>
      <c r="AMJ15" s="56"/>
    </row>
    <row r="16" s="77" customFormat="true" ht="23.85" hidden="false" customHeight="false" outlineLevel="0" collapsed="false">
      <c r="A16" s="295" t="s">
        <v>147</v>
      </c>
      <c r="B16" s="114" t="s">
        <v>222</v>
      </c>
      <c r="C16" s="113" t="s">
        <v>62</v>
      </c>
      <c r="D16" s="113" t="s">
        <v>223</v>
      </c>
      <c r="E16" s="115" t="s">
        <v>224</v>
      </c>
      <c r="F16" s="114" t="s">
        <v>1163</v>
      </c>
      <c r="G16" s="114" t="s">
        <v>1164</v>
      </c>
      <c r="H16" s="114" t="s">
        <v>1165</v>
      </c>
      <c r="I16" s="114" t="s">
        <v>1166</v>
      </c>
      <c r="J16" s="114" t="s">
        <v>1167</v>
      </c>
      <c r="L16" s="83"/>
      <c r="AMJ16" s="56"/>
    </row>
    <row r="17" s="77" customFormat="true" ht="46.25" hidden="false" customHeight="false" outlineLevel="0" collapsed="false">
      <c r="A17" s="295" t="s">
        <v>1168</v>
      </c>
      <c r="B17" s="119" t="s">
        <v>143</v>
      </c>
      <c r="C17" s="118" t="s">
        <v>62</v>
      </c>
      <c r="D17" s="118" t="s">
        <v>144</v>
      </c>
      <c r="E17" s="120" t="s">
        <v>145</v>
      </c>
      <c r="F17" s="119" t="s">
        <v>1169</v>
      </c>
      <c r="G17" s="119" t="s">
        <v>1170</v>
      </c>
      <c r="H17" s="119" t="s">
        <v>1171</v>
      </c>
      <c r="I17" s="119" t="s">
        <v>1172</v>
      </c>
      <c r="J17" s="119" t="s">
        <v>1173</v>
      </c>
      <c r="L17" s="83"/>
      <c r="AMJ17" s="56"/>
    </row>
    <row r="18" s="77" customFormat="true" ht="23.85" hidden="false" customHeight="false" outlineLevel="0" collapsed="false">
      <c r="A18" s="295" t="s">
        <v>154</v>
      </c>
      <c r="B18" s="119" t="s">
        <v>113</v>
      </c>
      <c r="C18" s="118" t="s">
        <v>62</v>
      </c>
      <c r="D18" s="118" t="s">
        <v>114</v>
      </c>
      <c r="E18" s="120" t="s">
        <v>82</v>
      </c>
      <c r="F18" s="119" t="s">
        <v>1174</v>
      </c>
      <c r="G18" s="119" t="s">
        <v>1175</v>
      </c>
      <c r="H18" s="119" t="s">
        <v>1176</v>
      </c>
      <c r="I18" s="119" t="s">
        <v>1177</v>
      </c>
      <c r="J18" s="119" t="s">
        <v>1178</v>
      </c>
      <c r="L18" s="83"/>
      <c r="AMJ18" s="56"/>
    </row>
    <row r="19" s="77" customFormat="true" ht="12.8" hidden="false" customHeight="false" outlineLevel="0" collapsed="false">
      <c r="A19" s="295" t="s">
        <v>132</v>
      </c>
      <c r="B19" s="119" t="s">
        <v>116</v>
      </c>
      <c r="C19" s="118" t="s">
        <v>62</v>
      </c>
      <c r="D19" s="118" t="s">
        <v>117</v>
      </c>
      <c r="E19" s="120" t="s">
        <v>82</v>
      </c>
      <c r="F19" s="119" t="s">
        <v>1179</v>
      </c>
      <c r="G19" s="119" t="s">
        <v>1180</v>
      </c>
      <c r="H19" s="119" t="s">
        <v>1181</v>
      </c>
      <c r="I19" s="119" t="s">
        <v>1182</v>
      </c>
      <c r="J19" s="119" t="s">
        <v>1183</v>
      </c>
      <c r="L19" s="83"/>
      <c r="AMJ19" s="56"/>
    </row>
    <row r="20" s="77" customFormat="true" ht="35.05" hidden="false" customHeight="false" outlineLevel="0" collapsed="false">
      <c r="A20" s="295" t="s">
        <v>161</v>
      </c>
      <c r="B20" s="119" t="s">
        <v>148</v>
      </c>
      <c r="C20" s="118" t="s">
        <v>67</v>
      </c>
      <c r="D20" s="118" t="s">
        <v>149</v>
      </c>
      <c r="E20" s="120" t="s">
        <v>69</v>
      </c>
      <c r="F20" s="119" t="s">
        <v>1153</v>
      </c>
      <c r="G20" s="119" t="s">
        <v>1184</v>
      </c>
      <c r="H20" s="119" t="s">
        <v>1185</v>
      </c>
      <c r="I20" s="119" t="s">
        <v>1186</v>
      </c>
      <c r="J20" s="119" t="s">
        <v>1187</v>
      </c>
      <c r="L20" s="83"/>
      <c r="AMJ20" s="56"/>
    </row>
    <row r="21" s="77" customFormat="true" ht="35.05" hidden="false" customHeight="false" outlineLevel="0" collapsed="false">
      <c r="A21" s="295" t="s">
        <v>1188</v>
      </c>
      <c r="B21" s="119" t="s">
        <v>136</v>
      </c>
      <c r="C21" s="118" t="s">
        <v>67</v>
      </c>
      <c r="D21" s="118" t="s">
        <v>137</v>
      </c>
      <c r="E21" s="120" t="s">
        <v>111</v>
      </c>
      <c r="F21" s="119" t="s">
        <v>1189</v>
      </c>
      <c r="G21" s="119" t="s">
        <v>1190</v>
      </c>
      <c r="H21" s="119" t="s">
        <v>1191</v>
      </c>
      <c r="I21" s="119" t="s">
        <v>1192</v>
      </c>
      <c r="J21" s="119" t="s">
        <v>1193</v>
      </c>
      <c r="L21" s="83"/>
      <c r="AMJ21" s="56"/>
    </row>
    <row r="22" s="77" customFormat="true" ht="35.05" hidden="false" customHeight="false" outlineLevel="0" collapsed="false">
      <c r="A22" s="295" t="s">
        <v>1194</v>
      </c>
      <c r="B22" s="119" t="s">
        <v>188</v>
      </c>
      <c r="C22" s="118" t="s">
        <v>67</v>
      </c>
      <c r="D22" s="118" t="s">
        <v>189</v>
      </c>
      <c r="E22" s="120" t="s">
        <v>69</v>
      </c>
      <c r="F22" s="119" t="s">
        <v>1195</v>
      </c>
      <c r="G22" s="119" t="s">
        <v>1196</v>
      </c>
      <c r="H22" s="119" t="s">
        <v>1197</v>
      </c>
      <c r="I22" s="119" t="s">
        <v>1198</v>
      </c>
      <c r="J22" s="119" t="s">
        <v>1199</v>
      </c>
      <c r="L22" s="83"/>
      <c r="AMJ22" s="56"/>
    </row>
    <row r="23" s="77" customFormat="true" ht="35.05" hidden="false" customHeight="false" outlineLevel="0" collapsed="false">
      <c r="A23" s="295" t="s">
        <v>178</v>
      </c>
      <c r="B23" s="119" t="s">
        <v>121</v>
      </c>
      <c r="C23" s="118" t="s">
        <v>67</v>
      </c>
      <c r="D23" s="118" t="s">
        <v>122</v>
      </c>
      <c r="E23" s="120" t="s">
        <v>69</v>
      </c>
      <c r="F23" s="119" t="s">
        <v>1148</v>
      </c>
      <c r="G23" s="119" t="s">
        <v>1200</v>
      </c>
      <c r="H23" s="119" t="s">
        <v>1201</v>
      </c>
      <c r="I23" s="119" t="s">
        <v>1202</v>
      </c>
      <c r="J23" s="119" t="s">
        <v>1203</v>
      </c>
      <c r="L23" s="83"/>
      <c r="AMJ23" s="56"/>
    </row>
    <row r="24" s="77" customFormat="true" ht="68.65" hidden="false" customHeight="false" outlineLevel="0" collapsed="false">
      <c r="A24" s="295" t="s">
        <v>142</v>
      </c>
      <c r="B24" s="119" t="s">
        <v>158</v>
      </c>
      <c r="C24" s="118" t="s">
        <v>62</v>
      </c>
      <c r="D24" s="118" t="s">
        <v>159</v>
      </c>
      <c r="E24" s="120" t="s">
        <v>145</v>
      </c>
      <c r="F24" s="119" t="s">
        <v>1204</v>
      </c>
      <c r="G24" s="119" t="s">
        <v>1205</v>
      </c>
      <c r="H24" s="119" t="s">
        <v>1206</v>
      </c>
      <c r="I24" s="119" t="s">
        <v>1207</v>
      </c>
      <c r="J24" s="119" t="s">
        <v>1208</v>
      </c>
      <c r="L24" s="83"/>
      <c r="AMJ24" s="56"/>
    </row>
    <row r="25" s="77" customFormat="true" ht="23.85" hidden="false" customHeight="false" outlineLevel="0" collapsed="false">
      <c r="A25" s="295" t="s">
        <v>217</v>
      </c>
      <c r="B25" s="119" t="s">
        <v>176</v>
      </c>
      <c r="C25" s="118" t="s">
        <v>62</v>
      </c>
      <c r="D25" s="118" t="s">
        <v>177</v>
      </c>
      <c r="E25" s="120" t="s">
        <v>145</v>
      </c>
      <c r="F25" s="119" t="s">
        <v>1148</v>
      </c>
      <c r="G25" s="119" t="s">
        <v>1209</v>
      </c>
      <c r="H25" s="119" t="s">
        <v>1210</v>
      </c>
      <c r="I25" s="119" t="s">
        <v>1211</v>
      </c>
      <c r="J25" s="119" t="s">
        <v>1212</v>
      </c>
      <c r="L25" s="83"/>
      <c r="AMJ25" s="56"/>
    </row>
    <row r="26" s="77" customFormat="true" ht="23.85" hidden="false" customHeight="false" outlineLevel="0" collapsed="false">
      <c r="A26" s="295" t="s">
        <v>157</v>
      </c>
      <c r="B26" s="119" t="s">
        <v>139</v>
      </c>
      <c r="C26" s="118" t="s">
        <v>67</v>
      </c>
      <c r="D26" s="118" t="s">
        <v>140</v>
      </c>
      <c r="E26" s="120" t="s">
        <v>111</v>
      </c>
      <c r="F26" s="119" t="s">
        <v>1189</v>
      </c>
      <c r="G26" s="119" t="s">
        <v>1213</v>
      </c>
      <c r="H26" s="119" t="s">
        <v>1214</v>
      </c>
      <c r="I26" s="119" t="s">
        <v>1215</v>
      </c>
      <c r="J26" s="119" t="s">
        <v>1216</v>
      </c>
      <c r="L26" s="83"/>
      <c r="AMJ26" s="56"/>
    </row>
    <row r="27" s="77" customFormat="true" ht="46.25" hidden="false" customHeight="false" outlineLevel="0" collapsed="false">
      <c r="A27" s="295" t="s">
        <v>86</v>
      </c>
      <c r="B27" s="119" t="s">
        <v>109</v>
      </c>
      <c r="C27" s="118" t="s">
        <v>67</v>
      </c>
      <c r="D27" s="118" t="s">
        <v>110</v>
      </c>
      <c r="E27" s="120" t="s">
        <v>111</v>
      </c>
      <c r="F27" s="119" t="s">
        <v>1217</v>
      </c>
      <c r="G27" s="119" t="s">
        <v>1218</v>
      </c>
      <c r="H27" s="119" t="s">
        <v>1219</v>
      </c>
      <c r="I27" s="119" t="s">
        <v>1220</v>
      </c>
      <c r="J27" s="119" t="s">
        <v>1221</v>
      </c>
      <c r="L27" s="83"/>
      <c r="AMJ27" s="56"/>
    </row>
    <row r="28" s="77" customFormat="true" ht="23.85" hidden="false" customHeight="false" outlineLevel="0" collapsed="false">
      <c r="A28" s="295" t="s">
        <v>1222</v>
      </c>
      <c r="B28" s="119" t="s">
        <v>106</v>
      </c>
      <c r="C28" s="118" t="s">
        <v>62</v>
      </c>
      <c r="D28" s="118" t="s">
        <v>107</v>
      </c>
      <c r="E28" s="120" t="s">
        <v>82</v>
      </c>
      <c r="F28" s="119" t="s">
        <v>1223</v>
      </c>
      <c r="G28" s="119" t="s">
        <v>1224</v>
      </c>
      <c r="H28" s="119" t="s">
        <v>1225</v>
      </c>
      <c r="I28" s="119" t="s">
        <v>1226</v>
      </c>
      <c r="J28" s="119" t="s">
        <v>1227</v>
      </c>
      <c r="L28" s="83"/>
      <c r="AMJ28" s="56"/>
    </row>
    <row r="29" s="77" customFormat="true" ht="35.05" hidden="false" customHeight="false" outlineLevel="0" collapsed="false">
      <c r="A29" s="295" t="s">
        <v>105</v>
      </c>
      <c r="B29" s="119" t="s">
        <v>169</v>
      </c>
      <c r="C29" s="118" t="s">
        <v>62</v>
      </c>
      <c r="D29" s="118" t="s">
        <v>170</v>
      </c>
      <c r="E29" s="120" t="s">
        <v>54</v>
      </c>
      <c r="F29" s="119" t="s">
        <v>1228</v>
      </c>
      <c r="G29" s="119" t="s">
        <v>1229</v>
      </c>
      <c r="H29" s="119" t="s">
        <v>1230</v>
      </c>
      <c r="I29" s="119" t="s">
        <v>1231</v>
      </c>
      <c r="J29" s="119" t="s">
        <v>1232</v>
      </c>
      <c r="L29" s="83"/>
      <c r="AMJ29" s="56"/>
    </row>
    <row r="30" s="77" customFormat="true" ht="23.85" hidden="false" customHeight="false" outlineLevel="0" collapsed="false">
      <c r="A30" s="295" t="s">
        <v>172</v>
      </c>
      <c r="B30" s="81" t="s">
        <v>133</v>
      </c>
      <c r="C30" s="79" t="s">
        <v>62</v>
      </c>
      <c r="D30" s="79" t="s">
        <v>134</v>
      </c>
      <c r="E30" s="80" t="s">
        <v>89</v>
      </c>
      <c r="F30" s="81" t="s">
        <v>1233</v>
      </c>
      <c r="G30" s="81" t="s">
        <v>1234</v>
      </c>
      <c r="H30" s="81" t="s">
        <v>1235</v>
      </c>
      <c r="I30" s="81" t="s">
        <v>1236</v>
      </c>
      <c r="J30" s="81" t="s">
        <v>1237</v>
      </c>
      <c r="L30" s="83"/>
      <c r="AMJ30" s="56"/>
    </row>
    <row r="31" s="77" customFormat="true" ht="23.85" hidden="false" customHeight="false" outlineLevel="0" collapsed="false">
      <c r="A31" s="295" t="s">
        <v>150</v>
      </c>
      <c r="B31" s="81" t="s">
        <v>191</v>
      </c>
      <c r="C31" s="79" t="s">
        <v>62</v>
      </c>
      <c r="D31" s="79" t="s">
        <v>192</v>
      </c>
      <c r="E31" s="80" t="s">
        <v>54</v>
      </c>
      <c r="F31" s="81" t="s">
        <v>1238</v>
      </c>
      <c r="G31" s="81" t="s">
        <v>1239</v>
      </c>
      <c r="H31" s="81" t="s">
        <v>1240</v>
      </c>
      <c r="I31" s="81" t="s">
        <v>1241</v>
      </c>
      <c r="J31" s="81" t="s">
        <v>1242</v>
      </c>
      <c r="L31" s="83"/>
      <c r="AMJ31" s="56"/>
    </row>
    <row r="32" s="77" customFormat="true" ht="23.85" hidden="false" customHeight="false" outlineLevel="0" collapsed="false">
      <c r="A32" s="295" t="s">
        <v>1243</v>
      </c>
      <c r="B32" s="81" t="s">
        <v>74</v>
      </c>
      <c r="C32" s="79" t="s">
        <v>62</v>
      </c>
      <c r="D32" s="79" t="s">
        <v>75</v>
      </c>
      <c r="E32" s="80" t="s">
        <v>76</v>
      </c>
      <c r="F32" s="81" t="s">
        <v>1163</v>
      </c>
      <c r="G32" s="81" t="s">
        <v>1244</v>
      </c>
      <c r="H32" s="81" t="s">
        <v>1245</v>
      </c>
      <c r="I32" s="81" t="s">
        <v>1246</v>
      </c>
      <c r="J32" s="81" t="s">
        <v>1247</v>
      </c>
      <c r="L32" s="83"/>
      <c r="AMJ32" s="56"/>
    </row>
    <row r="33" s="77" customFormat="true" ht="35.05" hidden="false" customHeight="false" outlineLevel="0" collapsed="false">
      <c r="A33" s="295" t="s">
        <v>214</v>
      </c>
      <c r="B33" s="81" t="s">
        <v>211</v>
      </c>
      <c r="C33" s="79" t="s">
        <v>67</v>
      </c>
      <c r="D33" s="79" t="s">
        <v>212</v>
      </c>
      <c r="E33" s="80" t="s">
        <v>89</v>
      </c>
      <c r="F33" s="81" t="s">
        <v>1248</v>
      </c>
      <c r="G33" s="81" t="s">
        <v>1249</v>
      </c>
      <c r="H33" s="81" t="s">
        <v>1250</v>
      </c>
      <c r="I33" s="81" t="s">
        <v>1251</v>
      </c>
      <c r="J33" s="81" t="s">
        <v>1252</v>
      </c>
      <c r="L33" s="83"/>
      <c r="AMJ33" s="56"/>
    </row>
    <row r="34" s="77" customFormat="true" ht="35.05" hidden="false" customHeight="false" outlineLevel="0" collapsed="false">
      <c r="A34" s="295" t="s">
        <v>129</v>
      </c>
      <c r="B34" s="81" t="s">
        <v>197</v>
      </c>
      <c r="C34" s="79" t="s">
        <v>62</v>
      </c>
      <c r="D34" s="79" t="s">
        <v>198</v>
      </c>
      <c r="E34" s="80" t="s">
        <v>89</v>
      </c>
      <c r="F34" s="81" t="s">
        <v>1253</v>
      </c>
      <c r="G34" s="81" t="s">
        <v>1254</v>
      </c>
      <c r="H34" s="81" t="s">
        <v>1255</v>
      </c>
      <c r="I34" s="81" t="s">
        <v>1256</v>
      </c>
      <c r="J34" s="81" t="s">
        <v>1257</v>
      </c>
      <c r="L34" s="83"/>
      <c r="AMJ34" s="56"/>
    </row>
    <row r="35" s="77" customFormat="true" ht="23.85" hidden="false" customHeight="false" outlineLevel="0" collapsed="false">
      <c r="A35" s="295" t="s">
        <v>120</v>
      </c>
      <c r="B35" s="81" t="s">
        <v>66</v>
      </c>
      <c r="C35" s="79" t="s">
        <v>67</v>
      </c>
      <c r="D35" s="79" t="s">
        <v>68</v>
      </c>
      <c r="E35" s="80" t="s">
        <v>69</v>
      </c>
      <c r="F35" s="81" t="s">
        <v>1258</v>
      </c>
      <c r="G35" s="81" t="s">
        <v>1259</v>
      </c>
      <c r="H35" s="81" t="s">
        <v>1260</v>
      </c>
      <c r="I35" s="81" t="s">
        <v>1261</v>
      </c>
      <c r="J35" s="81" t="s">
        <v>1262</v>
      </c>
      <c r="L35" s="83"/>
      <c r="AMJ35" s="56"/>
    </row>
    <row r="36" s="77" customFormat="true" ht="23.85" hidden="false" customHeight="false" outlineLevel="0" collapsed="false">
      <c r="A36" s="295" t="s">
        <v>1263</v>
      </c>
      <c r="B36" s="81" t="s">
        <v>218</v>
      </c>
      <c r="C36" s="79" t="s">
        <v>62</v>
      </c>
      <c r="D36" s="79" t="s">
        <v>219</v>
      </c>
      <c r="E36" s="80" t="s">
        <v>64</v>
      </c>
      <c r="F36" s="81" t="s">
        <v>1264</v>
      </c>
      <c r="G36" s="81" t="s">
        <v>1265</v>
      </c>
      <c r="H36" s="81" t="s">
        <v>1265</v>
      </c>
      <c r="I36" s="81" t="s">
        <v>1266</v>
      </c>
      <c r="J36" s="81" t="s">
        <v>1267</v>
      </c>
      <c r="L36" s="83"/>
      <c r="AMJ36" s="56"/>
    </row>
    <row r="37" s="77" customFormat="true" ht="23.85" hidden="false" customHeight="false" outlineLevel="0" collapsed="false">
      <c r="A37" s="295" t="s">
        <v>83</v>
      </c>
      <c r="B37" s="81" t="s">
        <v>215</v>
      </c>
      <c r="C37" s="79" t="s">
        <v>62</v>
      </c>
      <c r="D37" s="79" t="s">
        <v>216</v>
      </c>
      <c r="E37" s="80" t="s">
        <v>64</v>
      </c>
      <c r="F37" s="81" t="s">
        <v>1264</v>
      </c>
      <c r="G37" s="81" t="s">
        <v>1265</v>
      </c>
      <c r="H37" s="81" t="s">
        <v>1265</v>
      </c>
      <c r="I37" s="81" t="s">
        <v>1266</v>
      </c>
      <c r="J37" s="81" t="s">
        <v>1268</v>
      </c>
      <c r="L37" s="83"/>
      <c r="AMJ37" s="56"/>
    </row>
    <row r="38" s="77" customFormat="true" ht="12.8" hidden="false" customHeight="false" outlineLevel="0" collapsed="false">
      <c r="A38" s="295" t="s">
        <v>175</v>
      </c>
      <c r="B38" s="81" t="s">
        <v>179</v>
      </c>
      <c r="C38" s="79" t="s">
        <v>62</v>
      </c>
      <c r="D38" s="79" t="s">
        <v>180</v>
      </c>
      <c r="E38" s="80" t="s">
        <v>69</v>
      </c>
      <c r="F38" s="81" t="s">
        <v>1153</v>
      </c>
      <c r="G38" s="81" t="s">
        <v>1269</v>
      </c>
      <c r="H38" s="81" t="s">
        <v>1270</v>
      </c>
      <c r="I38" s="81" t="s">
        <v>1266</v>
      </c>
      <c r="J38" s="81" t="s">
        <v>1271</v>
      </c>
      <c r="L38" s="83"/>
      <c r="AMJ38" s="56"/>
    </row>
    <row r="39" s="77" customFormat="true" ht="23.85" hidden="false" customHeight="false" outlineLevel="0" collapsed="false">
      <c r="A39" s="295" t="s">
        <v>1272</v>
      </c>
      <c r="B39" s="81" t="s">
        <v>162</v>
      </c>
      <c r="C39" s="79" t="s">
        <v>62</v>
      </c>
      <c r="D39" s="79" t="s">
        <v>163</v>
      </c>
      <c r="E39" s="80" t="s">
        <v>145</v>
      </c>
      <c r="F39" s="81" t="s">
        <v>1273</v>
      </c>
      <c r="G39" s="81" t="s">
        <v>1274</v>
      </c>
      <c r="H39" s="81" t="s">
        <v>1275</v>
      </c>
      <c r="I39" s="81" t="s">
        <v>1276</v>
      </c>
      <c r="J39" s="81" t="s">
        <v>1277</v>
      </c>
      <c r="L39" s="83"/>
      <c r="AMJ39" s="56"/>
    </row>
    <row r="40" s="77" customFormat="true" ht="68.65" hidden="false" customHeight="false" outlineLevel="0" collapsed="false">
      <c r="A40" s="295" t="s">
        <v>108</v>
      </c>
      <c r="B40" s="81" t="s">
        <v>155</v>
      </c>
      <c r="C40" s="79" t="s">
        <v>62</v>
      </c>
      <c r="D40" s="79" t="s">
        <v>156</v>
      </c>
      <c r="E40" s="80" t="s">
        <v>145</v>
      </c>
      <c r="F40" s="81" t="s">
        <v>1278</v>
      </c>
      <c r="G40" s="81" t="s">
        <v>1279</v>
      </c>
      <c r="H40" s="81" t="s">
        <v>1280</v>
      </c>
      <c r="I40" s="81" t="s">
        <v>1281</v>
      </c>
      <c r="J40" s="81" t="s">
        <v>1282</v>
      </c>
      <c r="L40" s="83"/>
      <c r="AMJ40" s="56"/>
    </row>
    <row r="41" s="77" customFormat="true" ht="12.8" hidden="false" customHeight="false" outlineLevel="0" collapsed="false">
      <c r="A41" s="295" t="s">
        <v>126</v>
      </c>
      <c r="B41" s="81" t="s">
        <v>173</v>
      </c>
      <c r="C41" s="79" t="s">
        <v>62</v>
      </c>
      <c r="D41" s="79" t="s">
        <v>174</v>
      </c>
      <c r="E41" s="80" t="s">
        <v>54</v>
      </c>
      <c r="F41" s="81" t="s">
        <v>1283</v>
      </c>
      <c r="G41" s="81" t="s">
        <v>1284</v>
      </c>
      <c r="H41" s="81" t="s">
        <v>1285</v>
      </c>
      <c r="I41" s="81" t="s">
        <v>1281</v>
      </c>
      <c r="J41" s="81" t="s">
        <v>1286</v>
      </c>
      <c r="L41" s="83"/>
      <c r="AMJ41" s="56"/>
    </row>
    <row r="42" s="77" customFormat="true" ht="35.05" hidden="false" customHeight="false" outlineLevel="0" collapsed="false">
      <c r="A42" s="295" t="s">
        <v>1287</v>
      </c>
      <c r="B42" s="81" t="s">
        <v>208</v>
      </c>
      <c r="C42" s="79" t="s">
        <v>67</v>
      </c>
      <c r="D42" s="79" t="s">
        <v>209</v>
      </c>
      <c r="E42" s="80" t="s">
        <v>89</v>
      </c>
      <c r="F42" s="81" t="s">
        <v>1248</v>
      </c>
      <c r="G42" s="81" t="s">
        <v>1288</v>
      </c>
      <c r="H42" s="81" t="s">
        <v>1289</v>
      </c>
      <c r="I42" s="81" t="s">
        <v>1290</v>
      </c>
      <c r="J42" s="81" t="s">
        <v>1291</v>
      </c>
      <c r="L42" s="83"/>
      <c r="AMJ42" s="56"/>
    </row>
    <row r="43" s="77" customFormat="true" ht="12.8" hidden="false" customHeight="false" outlineLevel="0" collapsed="false">
      <c r="A43" s="295" t="s">
        <v>79</v>
      </c>
      <c r="B43" s="81" t="s">
        <v>80</v>
      </c>
      <c r="C43" s="79" t="s">
        <v>62</v>
      </c>
      <c r="D43" s="79" t="s">
        <v>81</v>
      </c>
      <c r="E43" s="80" t="s">
        <v>82</v>
      </c>
      <c r="F43" s="81" t="s">
        <v>1292</v>
      </c>
      <c r="G43" s="81" t="s">
        <v>1293</v>
      </c>
      <c r="H43" s="81" t="s">
        <v>1294</v>
      </c>
      <c r="I43" s="81" t="s">
        <v>1290</v>
      </c>
      <c r="J43" s="81" t="s">
        <v>1295</v>
      </c>
      <c r="L43" s="83"/>
      <c r="AMJ43" s="56"/>
    </row>
    <row r="44" s="77" customFormat="true" ht="23.85" hidden="false" customHeight="false" outlineLevel="0" collapsed="false">
      <c r="A44" s="295" t="s">
        <v>1296</v>
      </c>
      <c r="B44" s="81" t="s">
        <v>130</v>
      </c>
      <c r="C44" s="79" t="s">
        <v>67</v>
      </c>
      <c r="D44" s="79" t="s">
        <v>131</v>
      </c>
      <c r="E44" s="80" t="s">
        <v>89</v>
      </c>
      <c r="F44" s="81" t="s">
        <v>1297</v>
      </c>
      <c r="G44" s="81" t="s">
        <v>1298</v>
      </c>
      <c r="H44" s="81" t="s">
        <v>1299</v>
      </c>
      <c r="I44" s="81" t="s">
        <v>1300</v>
      </c>
      <c r="J44" s="81" t="s">
        <v>1301</v>
      </c>
      <c r="L44" s="83"/>
      <c r="AMJ44" s="56"/>
    </row>
    <row r="45" s="77" customFormat="true" ht="35.05" hidden="false" customHeight="false" outlineLevel="0" collapsed="false">
      <c r="A45" s="295" t="s">
        <v>164</v>
      </c>
      <c r="B45" s="81" t="s">
        <v>185</v>
      </c>
      <c r="C45" s="79" t="s">
        <v>67</v>
      </c>
      <c r="D45" s="79" t="s">
        <v>186</v>
      </c>
      <c r="E45" s="80" t="s">
        <v>69</v>
      </c>
      <c r="F45" s="81" t="s">
        <v>1195</v>
      </c>
      <c r="G45" s="81" t="s">
        <v>1302</v>
      </c>
      <c r="H45" s="81" t="s">
        <v>1303</v>
      </c>
      <c r="I45" s="81" t="s">
        <v>1304</v>
      </c>
      <c r="J45" s="81" t="s">
        <v>1305</v>
      </c>
      <c r="L45" s="83"/>
      <c r="AMJ45" s="56"/>
    </row>
    <row r="46" s="77" customFormat="true" ht="23.85" hidden="false" customHeight="false" outlineLevel="0" collapsed="false">
      <c r="A46" s="295" t="s">
        <v>1306</v>
      </c>
      <c r="B46" s="81" t="s">
        <v>84</v>
      </c>
      <c r="C46" s="79" t="s">
        <v>62</v>
      </c>
      <c r="D46" s="79" t="s">
        <v>85</v>
      </c>
      <c r="E46" s="80" t="s">
        <v>82</v>
      </c>
      <c r="F46" s="81" t="s">
        <v>1307</v>
      </c>
      <c r="G46" s="81" t="s">
        <v>1308</v>
      </c>
      <c r="H46" s="81" t="s">
        <v>1309</v>
      </c>
      <c r="I46" s="81" t="s">
        <v>1310</v>
      </c>
      <c r="J46" s="81" t="s">
        <v>1311</v>
      </c>
      <c r="L46" s="83"/>
      <c r="AMJ46" s="56"/>
    </row>
    <row r="47" s="77" customFormat="true" ht="23.85" hidden="false" customHeight="false" outlineLevel="0" collapsed="false">
      <c r="A47" s="295" t="s">
        <v>1312</v>
      </c>
      <c r="B47" s="81" t="s">
        <v>101</v>
      </c>
      <c r="C47" s="79" t="s">
        <v>62</v>
      </c>
      <c r="D47" s="79" t="s">
        <v>102</v>
      </c>
      <c r="E47" s="80" t="s">
        <v>82</v>
      </c>
      <c r="F47" s="81" t="s">
        <v>1313</v>
      </c>
      <c r="G47" s="81" t="s">
        <v>1314</v>
      </c>
      <c r="H47" s="81" t="s">
        <v>1315</v>
      </c>
      <c r="I47" s="81" t="s">
        <v>1316</v>
      </c>
      <c r="J47" s="81" t="s">
        <v>1317</v>
      </c>
      <c r="L47" s="83"/>
      <c r="AMJ47" s="56"/>
    </row>
    <row r="48" s="77" customFormat="true" ht="12.8" hidden="false" customHeight="false" outlineLevel="0" collapsed="false">
      <c r="A48" s="295" t="s">
        <v>60</v>
      </c>
      <c r="B48" s="81" t="s">
        <v>165</v>
      </c>
      <c r="C48" s="79" t="s">
        <v>62</v>
      </c>
      <c r="D48" s="79" t="s">
        <v>166</v>
      </c>
      <c r="E48" s="80" t="s">
        <v>167</v>
      </c>
      <c r="F48" s="81" t="s">
        <v>1318</v>
      </c>
      <c r="G48" s="81" t="s">
        <v>1319</v>
      </c>
      <c r="H48" s="81" t="s">
        <v>1320</v>
      </c>
      <c r="I48" s="81" t="s">
        <v>1316</v>
      </c>
      <c r="J48" s="81" t="s">
        <v>1321</v>
      </c>
      <c r="L48" s="83"/>
      <c r="AMJ48" s="56"/>
    </row>
    <row r="49" s="77" customFormat="true" ht="35.05" hidden="false" customHeight="false" outlineLevel="0" collapsed="false">
      <c r="A49" s="295" t="s">
        <v>1322</v>
      </c>
      <c r="B49" s="81" t="s">
        <v>182</v>
      </c>
      <c r="C49" s="79" t="s">
        <v>67</v>
      </c>
      <c r="D49" s="79" t="s">
        <v>183</v>
      </c>
      <c r="E49" s="80" t="s">
        <v>69</v>
      </c>
      <c r="F49" s="81" t="s">
        <v>1323</v>
      </c>
      <c r="G49" s="81" t="s">
        <v>1324</v>
      </c>
      <c r="H49" s="81" t="s">
        <v>1325</v>
      </c>
      <c r="I49" s="81" t="s">
        <v>1326</v>
      </c>
      <c r="J49" s="81" t="s">
        <v>1327</v>
      </c>
      <c r="L49" s="83"/>
      <c r="AMJ49" s="56"/>
    </row>
    <row r="50" s="77" customFormat="true" ht="35.05" hidden="false" customHeight="false" outlineLevel="0" collapsed="false">
      <c r="A50" s="295" t="s">
        <v>1328</v>
      </c>
      <c r="B50" s="81" t="s">
        <v>97</v>
      </c>
      <c r="C50" s="79" t="s">
        <v>67</v>
      </c>
      <c r="D50" s="79" t="s">
        <v>98</v>
      </c>
      <c r="E50" s="80" t="s">
        <v>99</v>
      </c>
      <c r="F50" s="81" t="s">
        <v>1329</v>
      </c>
      <c r="G50" s="81" t="s">
        <v>1330</v>
      </c>
      <c r="H50" s="81" t="s">
        <v>1331</v>
      </c>
      <c r="I50" s="81" t="s">
        <v>1332</v>
      </c>
      <c r="J50" s="81" t="s">
        <v>1333</v>
      </c>
      <c r="L50" s="83"/>
      <c r="AMJ50" s="56"/>
    </row>
    <row r="51" s="77" customFormat="true" ht="12.8" hidden="false" customHeight="false" outlineLevel="0" collapsed="false">
      <c r="A51" s="295" t="s">
        <v>1334</v>
      </c>
      <c r="B51" s="81" t="s">
        <v>194</v>
      </c>
      <c r="C51" s="79" t="s">
        <v>62</v>
      </c>
      <c r="D51" s="79" t="s">
        <v>195</v>
      </c>
      <c r="E51" s="80" t="s">
        <v>82</v>
      </c>
      <c r="F51" s="81" t="s">
        <v>1335</v>
      </c>
      <c r="G51" s="81" t="s">
        <v>1336</v>
      </c>
      <c r="H51" s="81" t="s">
        <v>1337</v>
      </c>
      <c r="I51" s="81" t="s">
        <v>1338</v>
      </c>
      <c r="J51" s="81" t="s">
        <v>1339</v>
      </c>
      <c r="L51" s="83"/>
      <c r="AMJ51" s="56"/>
    </row>
    <row r="52" s="77" customFormat="true" ht="35.05" hidden="false" customHeight="false" outlineLevel="0" collapsed="false">
      <c r="A52" s="295" t="s">
        <v>1340</v>
      </c>
      <c r="B52" s="81" t="s">
        <v>94</v>
      </c>
      <c r="C52" s="79" t="s">
        <v>62</v>
      </c>
      <c r="D52" s="79" t="s">
        <v>95</v>
      </c>
      <c r="E52" s="80" t="s">
        <v>82</v>
      </c>
      <c r="F52" s="81" t="s">
        <v>1313</v>
      </c>
      <c r="G52" s="81" t="s">
        <v>1341</v>
      </c>
      <c r="H52" s="81" t="s">
        <v>1342</v>
      </c>
      <c r="I52" s="81" t="s">
        <v>1338</v>
      </c>
      <c r="J52" s="81" t="s">
        <v>1343</v>
      </c>
      <c r="L52" s="83"/>
      <c r="AMJ52" s="56"/>
    </row>
    <row r="53" s="77" customFormat="true" ht="35.05" hidden="false" customHeight="false" outlineLevel="0" collapsed="false">
      <c r="A53" s="295" t="s">
        <v>65</v>
      </c>
      <c r="B53" s="81" t="s">
        <v>61</v>
      </c>
      <c r="C53" s="79" t="s">
        <v>62</v>
      </c>
      <c r="D53" s="79" t="s">
        <v>63</v>
      </c>
      <c r="E53" s="80" t="s">
        <v>64</v>
      </c>
      <c r="F53" s="81" t="s">
        <v>1344</v>
      </c>
      <c r="G53" s="81" t="s">
        <v>1345</v>
      </c>
      <c r="H53" s="81" t="s">
        <v>1346</v>
      </c>
      <c r="I53" s="81" t="s">
        <v>1347</v>
      </c>
      <c r="J53" s="81" t="s">
        <v>1348</v>
      </c>
      <c r="L53" s="83"/>
      <c r="AMJ53" s="56"/>
    </row>
    <row r="54" s="77" customFormat="true" ht="35.05" hidden="false" customHeight="false" outlineLevel="0" collapsed="false">
      <c r="A54" s="295" t="s">
        <v>1349</v>
      </c>
      <c r="B54" s="81" t="s">
        <v>91</v>
      </c>
      <c r="C54" s="79" t="s">
        <v>62</v>
      </c>
      <c r="D54" s="79" t="s">
        <v>92</v>
      </c>
      <c r="E54" s="80" t="s">
        <v>69</v>
      </c>
      <c r="F54" s="81" t="s">
        <v>1350</v>
      </c>
      <c r="G54" s="81" t="s">
        <v>1351</v>
      </c>
      <c r="H54" s="81" t="s">
        <v>1352</v>
      </c>
      <c r="I54" s="81" t="s">
        <v>1353</v>
      </c>
      <c r="J54" s="81" t="s">
        <v>1354</v>
      </c>
      <c r="L54" s="83"/>
      <c r="AMJ54" s="56"/>
    </row>
    <row r="55" s="77" customFormat="true" ht="35.05" hidden="false" customHeight="false" outlineLevel="0" collapsed="false">
      <c r="A55" s="295" t="s">
        <v>278</v>
      </c>
      <c r="B55" s="81" t="s">
        <v>200</v>
      </c>
      <c r="C55" s="79" t="s">
        <v>62</v>
      </c>
      <c r="D55" s="79" t="s">
        <v>201</v>
      </c>
      <c r="E55" s="80" t="s">
        <v>202</v>
      </c>
      <c r="F55" s="81" t="s">
        <v>1355</v>
      </c>
      <c r="G55" s="81" t="s">
        <v>1356</v>
      </c>
      <c r="H55" s="81" t="s">
        <v>1357</v>
      </c>
      <c r="I55" s="81" t="s">
        <v>1358</v>
      </c>
      <c r="J55" s="81" t="s">
        <v>1359</v>
      </c>
      <c r="L55" s="83"/>
      <c r="AMJ55" s="56"/>
    </row>
    <row r="56" s="77" customFormat="true" ht="12.8" hidden="false" customHeight="false" outlineLevel="0" collapsed="false">
      <c r="A56" s="295" t="s">
        <v>112</v>
      </c>
      <c r="B56" s="81" t="s">
        <v>71</v>
      </c>
      <c r="C56" s="79" t="s">
        <v>62</v>
      </c>
      <c r="D56" s="79" t="s">
        <v>72</v>
      </c>
      <c r="E56" s="80" t="s">
        <v>54</v>
      </c>
      <c r="F56" s="81" t="s">
        <v>1264</v>
      </c>
      <c r="G56" s="81" t="s">
        <v>1360</v>
      </c>
      <c r="H56" s="81" t="s">
        <v>1360</v>
      </c>
      <c r="I56" s="81" t="s">
        <v>1361</v>
      </c>
      <c r="J56" s="81" t="s">
        <v>1362</v>
      </c>
      <c r="L56" s="83"/>
      <c r="AMJ56" s="56"/>
    </row>
    <row r="57" s="77" customFormat="true" ht="12.8" hidden="false" customHeight="false" outlineLevel="0" collapsed="false">
      <c r="A57" s="295" t="s">
        <v>221</v>
      </c>
      <c r="B57" s="81" t="s">
        <v>87</v>
      </c>
      <c r="C57" s="79" t="s">
        <v>62</v>
      </c>
      <c r="D57" s="79" t="s">
        <v>88</v>
      </c>
      <c r="E57" s="80" t="s">
        <v>89</v>
      </c>
      <c r="F57" s="81" t="s">
        <v>1355</v>
      </c>
      <c r="G57" s="81" t="s">
        <v>1363</v>
      </c>
      <c r="H57" s="81" t="s">
        <v>1364</v>
      </c>
      <c r="I57" s="81" t="s">
        <v>1361</v>
      </c>
      <c r="J57" s="81" t="s">
        <v>1365</v>
      </c>
      <c r="L57" s="83"/>
      <c r="AMJ57" s="56"/>
    </row>
    <row r="58" s="77" customFormat="true" ht="35.05" hidden="false" customHeight="false" outlineLevel="0" collapsed="false">
      <c r="A58" s="295" t="s">
        <v>1366</v>
      </c>
      <c r="B58" s="81" t="s">
        <v>204</v>
      </c>
      <c r="C58" s="79" t="s">
        <v>67</v>
      </c>
      <c r="D58" s="79" t="s">
        <v>205</v>
      </c>
      <c r="E58" s="80" t="s">
        <v>206</v>
      </c>
      <c r="F58" s="81" t="s">
        <v>1367</v>
      </c>
      <c r="G58" s="81" t="s">
        <v>1368</v>
      </c>
      <c r="H58" s="81" t="s">
        <v>1369</v>
      </c>
      <c r="I58" s="81" t="s">
        <v>1370</v>
      </c>
      <c r="J58" s="81" t="s">
        <v>1365</v>
      </c>
      <c r="L58" s="83"/>
      <c r="AMJ58" s="56"/>
    </row>
    <row r="59" s="87" customFormat="true" ht="13.35" hidden="false" customHeight="true" outlineLevel="0" collapsed="false">
      <c r="A59" s="85" t="s">
        <v>18</v>
      </c>
      <c r="B59" s="85"/>
      <c r="C59" s="85"/>
      <c r="D59" s="85"/>
      <c r="E59" s="85"/>
      <c r="F59" s="85"/>
      <c r="G59" s="85"/>
      <c r="H59" s="86" t="n">
        <f aca="false">RESUMO!C23</f>
        <v>2122400.67</v>
      </c>
      <c r="I59" s="297"/>
      <c r="J59" s="298"/>
      <c r="L59" s="83"/>
      <c r="AMJ59" s="56"/>
    </row>
    <row r="62" customFormat="false" ht="12.8" hidden="false" customHeight="false" outlineLevel="0" collapsed="false">
      <c r="G62" s="135" t="s">
        <v>47</v>
      </c>
      <c r="H62" s="135"/>
      <c r="I62" s="135"/>
      <c r="J62" s="135"/>
    </row>
  </sheetData>
  <mergeCells count="14">
    <mergeCell ref="A1:H1"/>
    <mergeCell ref="I1:J4"/>
    <mergeCell ref="A2:H2"/>
    <mergeCell ref="A3:H3"/>
    <mergeCell ref="A4:H4"/>
    <mergeCell ref="A5:J5"/>
    <mergeCell ref="A6:J6"/>
    <mergeCell ref="A7:J7"/>
    <mergeCell ref="A8:J8"/>
    <mergeCell ref="A9:J9"/>
    <mergeCell ref="A10:J10"/>
    <mergeCell ref="A11:J11"/>
    <mergeCell ref="A59:G59"/>
    <mergeCell ref="G62:J62"/>
  </mergeCells>
  <printOptions headings="false" gridLines="false" gridLinesSet="true" horizontalCentered="true" verticalCentered="false"/>
  <pageMargins left="0.511805555555556" right="0.511805555555556" top="0.649305555555556" bottom="1.00625" header="0.511811023622047" footer="0.629861111111111"/>
  <pageSetup paperSize="9" scale="47" fitToWidth="1" fitToHeight="1" pageOrder="downThenOver" orientation="portrait" blackAndWhite="false" draft="false" cellComments="none" horizontalDpi="300" verticalDpi="300" copies="1"/>
  <headerFooter differentFirst="false" differentOddEven="false">
    <oddHeader/>
    <oddFooter>&amp;CCurva ABC - Serviços
Pavimentação - 01 rua_HERMANO FERREIRA SOARES_SemDeson.Adotado</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D7"/>
    <pageSetUpPr fitToPage="false"/>
  </sheetPr>
  <dimension ref="A1:AMJ51"/>
  <sheetViews>
    <sheetView showFormulas="false" showGridLines="true" showRowColHeaders="true" showZeros="true" rightToLeft="false" tabSelected="false" showOutlineSymbols="false" defaultGridColor="true" view="pageBreakPreview" topLeftCell="A1" colorId="64" zoomScale="100" zoomScaleNormal="48" zoomScalePageLayoutView="100" workbookViewId="0">
      <selection pane="topLeft" activeCell="A10" activeCellId="0" sqref="A10"/>
    </sheetView>
  </sheetViews>
  <sheetFormatPr defaultColWidth="20.875" defaultRowHeight="12.8" zeroHeight="false" outlineLevelRow="0" outlineLevelCol="0"/>
  <cols>
    <col collapsed="false" customWidth="true" hidden="false" outlineLevel="0" max="1" min="1" style="299" width="6.01"/>
    <col collapsed="false" customWidth="true" hidden="false" outlineLevel="0" max="2" min="2" style="299" width="24.57"/>
    <col collapsed="false" customWidth="true" hidden="false" outlineLevel="0" max="3" min="3" style="299" width="12.29"/>
    <col collapsed="false" customWidth="true" hidden="false" outlineLevel="0" max="4" min="4" style="299" width="8.71"/>
    <col collapsed="false" customWidth="true" hidden="false" outlineLevel="0" max="13" min="5" style="299" width="4.14"/>
    <col collapsed="false" customWidth="false" hidden="false" outlineLevel="0" max="55" min="14" style="299" width="20.85"/>
    <col collapsed="false" customWidth="false" hidden="false" outlineLevel="0" max="997" min="56" style="300" width="20.85"/>
    <col collapsed="false" customWidth="true" hidden="false" outlineLevel="0" max="1024" min="1016" style="301" width="11.52"/>
  </cols>
  <sheetData>
    <row r="1" s="303" customFormat="true" ht="18.4" hidden="false" customHeight="true" outlineLevel="0" collapsed="false">
      <c r="A1" s="302" t="s">
        <v>0</v>
      </c>
      <c r="B1" s="302"/>
      <c r="C1" s="302"/>
      <c r="D1" s="302"/>
      <c r="E1" s="302"/>
      <c r="F1" s="302"/>
      <c r="G1" s="302"/>
      <c r="H1" s="302"/>
      <c r="I1" s="302"/>
      <c r="J1" s="302"/>
      <c r="K1" s="302"/>
      <c r="L1" s="302"/>
      <c r="M1" s="302"/>
      <c r="ALJ1" s="301"/>
      <c r="ALK1" s="301"/>
      <c r="ALL1" s="301"/>
      <c r="ALM1" s="301"/>
      <c r="ALN1" s="301"/>
      <c r="ALO1" s="301"/>
      <c r="ALP1" s="301"/>
      <c r="ALQ1" s="301"/>
      <c r="ALR1" s="301"/>
      <c r="ALS1" s="301"/>
      <c r="ALT1" s="301"/>
      <c r="ALU1" s="301"/>
      <c r="ALV1" s="301"/>
      <c r="ALW1" s="301"/>
      <c r="ALX1" s="301"/>
      <c r="ALY1" s="301"/>
      <c r="ALZ1" s="301"/>
      <c r="AMA1" s="301"/>
      <c r="AMB1" s="301"/>
      <c r="AMC1" s="301"/>
      <c r="AMD1" s="301"/>
      <c r="AME1" s="301"/>
      <c r="AMF1" s="301"/>
      <c r="AMG1" s="301"/>
      <c r="AMH1" s="301"/>
      <c r="AMI1" s="301"/>
      <c r="AMJ1" s="301"/>
    </row>
    <row r="2" s="303" customFormat="true" ht="18.4" hidden="false" customHeight="true" outlineLevel="0" collapsed="false">
      <c r="A2" s="304" t="s">
        <v>1</v>
      </c>
      <c r="B2" s="304"/>
      <c r="C2" s="304"/>
      <c r="D2" s="304"/>
      <c r="E2" s="304"/>
      <c r="F2" s="304"/>
      <c r="G2" s="304"/>
      <c r="H2" s="302"/>
      <c r="I2" s="302"/>
      <c r="J2" s="302"/>
      <c r="K2" s="302"/>
      <c r="L2" s="302"/>
      <c r="M2" s="302"/>
      <c r="ALJ2" s="301"/>
      <c r="ALK2" s="301"/>
      <c r="ALL2" s="301"/>
      <c r="ALM2" s="301"/>
      <c r="ALN2" s="301"/>
      <c r="ALO2" s="301"/>
      <c r="ALP2" s="301"/>
      <c r="ALQ2" s="301"/>
      <c r="ALR2" s="301"/>
      <c r="ALS2" s="301"/>
      <c r="ALT2" s="301"/>
      <c r="ALU2" s="301"/>
      <c r="ALV2" s="301"/>
      <c r="ALW2" s="301"/>
      <c r="ALX2" s="301"/>
      <c r="ALY2" s="301"/>
      <c r="ALZ2" s="301"/>
      <c r="AMA2" s="301"/>
      <c r="AMB2" s="301"/>
      <c r="AMC2" s="301"/>
      <c r="AMD2" s="301"/>
      <c r="AME2" s="301"/>
      <c r="AMF2" s="301"/>
      <c r="AMG2" s="301"/>
      <c r="AMH2" s="301"/>
      <c r="AMI2" s="301"/>
      <c r="AMJ2" s="301"/>
    </row>
    <row r="3" s="303" customFormat="true" ht="18.4" hidden="false" customHeight="true" outlineLevel="0" collapsed="false">
      <c r="A3" s="304" t="s">
        <v>2</v>
      </c>
      <c r="B3" s="304"/>
      <c r="C3" s="304"/>
      <c r="D3" s="304"/>
      <c r="E3" s="304"/>
      <c r="F3" s="304"/>
      <c r="G3" s="304"/>
      <c r="H3" s="302"/>
      <c r="I3" s="302"/>
      <c r="J3" s="302"/>
      <c r="K3" s="302"/>
      <c r="L3" s="302"/>
      <c r="M3" s="302"/>
      <c r="ALJ3" s="301"/>
      <c r="ALK3" s="301"/>
      <c r="ALL3" s="301"/>
      <c r="ALM3" s="301"/>
      <c r="ALN3" s="301"/>
      <c r="ALO3" s="301"/>
      <c r="ALP3" s="301"/>
      <c r="ALQ3" s="301"/>
      <c r="ALR3" s="301"/>
      <c r="ALS3" s="301"/>
      <c r="ALT3" s="301"/>
      <c r="ALU3" s="301"/>
      <c r="ALV3" s="301"/>
      <c r="ALW3" s="301"/>
      <c r="ALX3" s="301"/>
      <c r="ALY3" s="301"/>
      <c r="ALZ3" s="301"/>
      <c r="AMA3" s="301"/>
      <c r="AMB3" s="301"/>
      <c r="AMC3" s="301"/>
      <c r="AMD3" s="301"/>
      <c r="AME3" s="301"/>
      <c r="AMF3" s="301"/>
      <c r="AMG3" s="301"/>
      <c r="AMH3" s="301"/>
      <c r="AMI3" s="301"/>
      <c r="AMJ3" s="301"/>
    </row>
    <row r="4" s="303" customFormat="true" ht="26.85" hidden="false" customHeight="true" outlineLevel="0" collapsed="false">
      <c r="A4" s="305" t="s">
        <v>3</v>
      </c>
      <c r="B4" s="305"/>
      <c r="C4" s="305"/>
      <c r="D4" s="305"/>
      <c r="E4" s="305"/>
      <c r="F4" s="305"/>
      <c r="G4" s="305"/>
      <c r="H4" s="302"/>
      <c r="I4" s="302"/>
      <c r="J4" s="302"/>
      <c r="K4" s="302"/>
      <c r="L4" s="302"/>
      <c r="M4" s="302"/>
      <c r="ALJ4" s="301"/>
      <c r="ALK4" s="301"/>
      <c r="ALL4" s="301"/>
      <c r="ALM4" s="301"/>
      <c r="ALN4" s="301"/>
      <c r="ALO4" s="301"/>
      <c r="ALP4" s="301"/>
      <c r="ALQ4" s="301"/>
      <c r="ALR4" s="301"/>
      <c r="ALS4" s="301"/>
      <c r="ALT4" s="301"/>
      <c r="ALU4" s="301"/>
      <c r="ALV4" s="301"/>
      <c r="ALW4" s="301"/>
      <c r="ALX4" s="301"/>
      <c r="ALY4" s="301"/>
      <c r="ALZ4" s="301"/>
      <c r="AMA4" s="301"/>
      <c r="AMB4" s="301"/>
      <c r="AMC4" s="301"/>
      <c r="AMD4" s="301"/>
      <c r="AME4" s="301"/>
      <c r="AMF4" s="301"/>
      <c r="AMG4" s="301"/>
      <c r="AMH4" s="301"/>
      <c r="AMI4" s="301"/>
      <c r="AMJ4" s="301"/>
    </row>
    <row r="5" s="303" customFormat="true" ht="3.75" hidden="false" customHeight="true" outlineLevel="0" collapsed="false">
      <c r="A5" s="306"/>
      <c r="B5" s="306"/>
      <c r="C5" s="306"/>
      <c r="D5" s="306"/>
      <c r="E5" s="306"/>
      <c r="F5" s="306"/>
      <c r="G5" s="306"/>
      <c r="H5" s="306"/>
      <c r="I5" s="306"/>
      <c r="J5" s="306"/>
      <c r="K5" s="306"/>
      <c r="L5" s="306"/>
      <c r="M5" s="306"/>
      <c r="ALJ5" s="301"/>
      <c r="ALK5" s="301"/>
      <c r="ALL5" s="301"/>
      <c r="ALM5" s="301"/>
      <c r="ALN5" s="301"/>
      <c r="ALO5" s="301"/>
      <c r="ALP5" s="301"/>
      <c r="ALQ5" s="301"/>
      <c r="ALR5" s="301"/>
      <c r="ALS5" s="301"/>
      <c r="ALT5" s="301"/>
      <c r="ALU5" s="301"/>
      <c r="ALV5" s="301"/>
      <c r="ALW5" s="301"/>
      <c r="ALX5" s="301"/>
      <c r="ALY5" s="301"/>
      <c r="ALZ5" s="301"/>
      <c r="AMA5" s="301"/>
      <c r="AMB5" s="301"/>
      <c r="AMC5" s="301"/>
      <c r="AMD5" s="301"/>
      <c r="AME5" s="301"/>
      <c r="AMF5" s="301"/>
      <c r="AMG5" s="301"/>
      <c r="AMH5" s="301"/>
      <c r="AMI5" s="301"/>
      <c r="AMJ5" s="301"/>
    </row>
    <row r="6" s="13" customFormat="true" ht="42.05" hidden="false" customHeight="true" outlineLevel="0" collapsed="false">
      <c r="A6" s="307" t="s">
        <v>1371</v>
      </c>
      <c r="B6" s="307"/>
      <c r="C6" s="307"/>
      <c r="D6" s="307"/>
      <c r="E6" s="307"/>
      <c r="F6" s="307"/>
      <c r="G6" s="307"/>
      <c r="H6" s="307"/>
      <c r="I6" s="307"/>
      <c r="J6" s="307"/>
      <c r="K6" s="307"/>
      <c r="L6" s="307"/>
      <c r="M6" s="307"/>
      <c r="ALJ6" s="301"/>
      <c r="ALK6" s="301"/>
      <c r="ALL6" s="301"/>
      <c r="ALM6" s="301"/>
      <c r="ALN6" s="301"/>
      <c r="ALO6" s="301"/>
      <c r="ALP6" s="301"/>
      <c r="ALQ6" s="301"/>
      <c r="ALR6" s="301"/>
      <c r="ALS6" s="301"/>
      <c r="ALT6" s="301"/>
      <c r="ALU6" s="301"/>
      <c r="ALV6" s="301"/>
      <c r="ALW6" s="301"/>
      <c r="ALX6" s="301"/>
      <c r="ALY6" s="301"/>
      <c r="ALZ6" s="301"/>
      <c r="AMA6" s="301"/>
      <c r="AMB6" s="301"/>
      <c r="AMC6" s="301"/>
      <c r="AMD6" s="301"/>
      <c r="AME6" s="301"/>
      <c r="AMF6" s="301"/>
      <c r="AMG6" s="301"/>
      <c r="AMH6" s="301"/>
      <c r="AMI6" s="301"/>
      <c r="AMJ6" s="301"/>
    </row>
    <row r="7" s="13" customFormat="true" ht="18" hidden="false" customHeight="true" outlineLevel="0" collapsed="false">
      <c r="A7" s="308" t="s">
        <v>1372</v>
      </c>
      <c r="B7" s="308"/>
      <c r="C7" s="308"/>
      <c r="D7" s="308"/>
      <c r="E7" s="308"/>
      <c r="F7" s="308"/>
      <c r="G7" s="308"/>
      <c r="H7" s="308"/>
      <c r="I7" s="308"/>
      <c r="J7" s="308"/>
      <c r="K7" s="308"/>
      <c r="L7" s="308"/>
      <c r="M7" s="308"/>
      <c r="ALJ7" s="301"/>
      <c r="ALK7" s="301"/>
      <c r="ALL7" s="301"/>
      <c r="ALM7" s="301"/>
      <c r="ALN7" s="301"/>
      <c r="ALO7" s="301"/>
      <c r="ALP7" s="301"/>
      <c r="ALQ7" s="301"/>
      <c r="ALR7" s="301"/>
      <c r="ALS7" s="301"/>
      <c r="ALT7" s="301"/>
      <c r="ALU7" s="301"/>
      <c r="ALV7" s="301"/>
      <c r="ALW7" s="301"/>
      <c r="ALX7" s="301"/>
      <c r="ALY7" s="301"/>
      <c r="ALZ7" s="301"/>
      <c r="AMA7" s="301"/>
      <c r="AMB7" s="301"/>
      <c r="AMC7" s="301"/>
      <c r="AMD7" s="301"/>
      <c r="AME7" s="301"/>
      <c r="AMF7" s="301"/>
      <c r="AMG7" s="301"/>
      <c r="AMH7" s="301"/>
      <c r="AMI7" s="301"/>
      <c r="AMJ7" s="301"/>
    </row>
    <row r="8" s="13" customFormat="true" ht="27.35" hidden="false" customHeight="true" outlineLevel="0" collapsed="false">
      <c r="A8" s="308" t="s">
        <v>1373</v>
      </c>
      <c r="B8" s="308"/>
      <c r="C8" s="308"/>
      <c r="D8" s="308"/>
      <c r="E8" s="308"/>
      <c r="F8" s="308"/>
      <c r="G8" s="308"/>
      <c r="H8" s="308"/>
      <c r="I8" s="308"/>
      <c r="J8" s="308"/>
      <c r="K8" s="308"/>
      <c r="L8" s="308"/>
      <c r="M8" s="308"/>
      <c r="ALJ8" s="301"/>
      <c r="ALK8" s="301"/>
      <c r="ALL8" s="301"/>
      <c r="ALM8" s="301"/>
      <c r="ALN8" s="301"/>
      <c r="ALO8" s="301"/>
      <c r="ALP8" s="301"/>
      <c r="ALQ8" s="301"/>
      <c r="ALR8" s="301"/>
      <c r="ALS8" s="301"/>
      <c r="ALT8" s="301"/>
      <c r="ALU8" s="301"/>
      <c r="ALV8" s="301"/>
      <c r="ALW8" s="301"/>
      <c r="ALX8" s="301"/>
      <c r="ALY8" s="301"/>
      <c r="ALZ8" s="301"/>
      <c r="AMA8" s="301"/>
      <c r="AMB8" s="301"/>
      <c r="AMC8" s="301"/>
      <c r="AMD8" s="301"/>
      <c r="AME8" s="301"/>
      <c r="AMF8" s="301"/>
      <c r="AMG8" s="301"/>
      <c r="AMH8" s="301"/>
      <c r="AMI8" s="301"/>
      <c r="AMJ8" s="301"/>
    </row>
    <row r="9" s="13" customFormat="true" ht="28.45" hidden="false" customHeight="true" outlineLevel="0" collapsed="false">
      <c r="A9" s="309" t="s">
        <v>1374</v>
      </c>
      <c r="B9" s="309"/>
      <c r="C9" s="309"/>
      <c r="D9" s="309"/>
      <c r="E9" s="309"/>
      <c r="F9" s="309"/>
      <c r="G9" s="309"/>
      <c r="H9" s="309"/>
      <c r="I9" s="309"/>
      <c r="J9" s="309"/>
      <c r="K9" s="309"/>
      <c r="L9" s="309"/>
      <c r="M9" s="309"/>
      <c r="ALJ9" s="301"/>
      <c r="ALK9" s="301"/>
      <c r="ALL9" s="301"/>
      <c r="ALM9" s="301"/>
      <c r="ALN9" s="301"/>
      <c r="ALO9" s="301"/>
      <c r="ALP9" s="301"/>
      <c r="ALQ9" s="301"/>
      <c r="ALR9" s="301"/>
      <c r="ALS9" s="301"/>
      <c r="ALT9" s="301"/>
      <c r="ALU9" s="301"/>
      <c r="ALV9" s="301"/>
      <c r="ALW9" s="301"/>
      <c r="ALX9" s="301"/>
      <c r="ALY9" s="301"/>
      <c r="ALZ9" s="301"/>
      <c r="AMA9" s="301"/>
      <c r="AMB9" s="301"/>
      <c r="AMC9" s="301"/>
      <c r="AMD9" s="301"/>
      <c r="AME9" s="301"/>
      <c r="AMF9" s="301"/>
      <c r="AMG9" s="301"/>
      <c r="AMH9" s="301"/>
      <c r="AMI9" s="301"/>
      <c r="AMJ9" s="301"/>
    </row>
    <row r="10" s="303" customFormat="true" ht="3.75" hidden="false" customHeight="true" outlineLevel="0" collapsed="false">
      <c r="A10" s="306"/>
      <c r="B10" s="306"/>
      <c r="C10" s="306"/>
      <c r="D10" s="306"/>
      <c r="E10" s="306"/>
      <c r="F10" s="306"/>
      <c r="G10" s="306"/>
      <c r="H10" s="306"/>
      <c r="I10" s="306"/>
      <c r="J10" s="306"/>
      <c r="K10" s="306"/>
      <c r="L10" s="306"/>
      <c r="M10" s="306"/>
      <c r="ALJ10" s="301"/>
      <c r="ALK10" s="301"/>
      <c r="ALL10" s="301"/>
      <c r="ALM10" s="301"/>
      <c r="ALN10" s="301"/>
      <c r="ALO10" s="301"/>
      <c r="ALP10" s="301"/>
      <c r="ALQ10" s="301"/>
      <c r="ALR10" s="301"/>
      <c r="ALS10" s="301"/>
      <c r="ALT10" s="301"/>
      <c r="ALU10" s="301"/>
      <c r="ALV10" s="301"/>
      <c r="ALW10" s="301"/>
      <c r="ALX10" s="301"/>
      <c r="ALY10" s="301"/>
      <c r="ALZ10" s="301"/>
      <c r="AMA10" s="301"/>
      <c r="AMB10" s="301"/>
      <c r="AMC10" s="301"/>
      <c r="AMD10" s="301"/>
      <c r="AME10" s="301"/>
      <c r="AMF10" s="301"/>
      <c r="AMG10" s="301"/>
      <c r="AMH10" s="301"/>
      <c r="AMI10" s="301"/>
      <c r="AMJ10" s="301"/>
    </row>
    <row r="11" s="303" customFormat="true" ht="32.25" hidden="false" customHeight="true" outlineLevel="0" collapsed="false">
      <c r="A11" s="310" t="s">
        <v>1375</v>
      </c>
      <c r="B11" s="310"/>
      <c r="C11" s="310"/>
      <c r="D11" s="310"/>
      <c r="E11" s="310"/>
      <c r="F11" s="310"/>
      <c r="G11" s="310"/>
      <c r="H11" s="310"/>
      <c r="I11" s="310"/>
      <c r="J11" s="310"/>
      <c r="K11" s="310"/>
      <c r="L11" s="310"/>
      <c r="M11" s="310"/>
      <c r="ALJ11" s="301"/>
      <c r="ALK11" s="301"/>
      <c r="ALL11" s="301"/>
      <c r="ALM11" s="301"/>
      <c r="ALN11" s="301"/>
      <c r="ALO11" s="301"/>
      <c r="ALP11" s="301"/>
      <c r="ALQ11" s="301"/>
      <c r="ALR11" s="301"/>
      <c r="ALS11" s="301"/>
      <c r="ALT11" s="301"/>
      <c r="ALU11" s="301"/>
      <c r="ALV11" s="301"/>
      <c r="ALW11" s="301"/>
      <c r="ALX11" s="301"/>
      <c r="ALY11" s="301"/>
      <c r="ALZ11" s="301"/>
      <c r="AMA11" s="301"/>
      <c r="AMB11" s="301"/>
      <c r="AMC11" s="301"/>
      <c r="AMD11" s="301"/>
      <c r="AME11" s="301"/>
      <c r="AMF11" s="301"/>
      <c r="AMG11" s="301"/>
      <c r="AMH11" s="301"/>
      <c r="AMI11" s="301"/>
      <c r="AMJ11" s="301"/>
    </row>
    <row r="12" s="312" customFormat="true" ht="3.75" hidden="false" customHeight="true" outlineLevel="0" collapsed="false">
      <c r="A12" s="311"/>
      <c r="B12" s="311"/>
      <c r="C12" s="311"/>
      <c r="D12" s="311"/>
      <c r="E12" s="311"/>
      <c r="F12" s="311"/>
      <c r="G12" s="311"/>
      <c r="H12" s="311"/>
      <c r="I12" s="311"/>
      <c r="J12" s="311"/>
      <c r="K12" s="311"/>
      <c r="L12" s="311"/>
      <c r="M12" s="311"/>
      <c r="ALJ12" s="301"/>
      <c r="ALK12" s="301"/>
      <c r="ALL12" s="301"/>
      <c r="ALM12" s="301"/>
      <c r="ALN12" s="301"/>
      <c r="ALO12" s="301"/>
      <c r="ALP12" s="301"/>
      <c r="ALQ12" s="301"/>
      <c r="ALR12" s="301"/>
      <c r="ALS12" s="301"/>
      <c r="ALT12" s="301"/>
      <c r="ALU12" s="301"/>
      <c r="ALV12" s="301"/>
      <c r="ALW12" s="301"/>
      <c r="ALX12" s="301"/>
      <c r="ALY12" s="301"/>
      <c r="ALZ12" s="301"/>
      <c r="AMA12" s="301"/>
      <c r="AMB12" s="301"/>
      <c r="AMC12" s="301"/>
      <c r="AMD12" s="301"/>
      <c r="AME12" s="301"/>
      <c r="AMF12" s="301"/>
      <c r="AMG12" s="301"/>
      <c r="AMH12" s="301"/>
      <c r="AMI12" s="301"/>
      <c r="AMJ12" s="301"/>
    </row>
    <row r="13" customFormat="false" ht="13.35" hidden="false" customHeight="true" outlineLevel="0" collapsed="false">
      <c r="A13" s="313" t="s">
        <v>7</v>
      </c>
      <c r="B13" s="314" t="s">
        <v>25</v>
      </c>
      <c r="C13" s="314" t="s">
        <v>1069</v>
      </c>
      <c r="D13" s="315" t="s">
        <v>76</v>
      </c>
      <c r="E13" s="315"/>
      <c r="F13" s="315"/>
      <c r="G13" s="315"/>
      <c r="H13" s="315"/>
      <c r="I13" s="315"/>
      <c r="J13" s="315"/>
      <c r="K13" s="315"/>
      <c r="L13" s="315"/>
      <c r="M13" s="315"/>
    </row>
    <row r="14" customFormat="false" ht="13.35" hidden="false" customHeight="true" outlineLevel="0" collapsed="false">
      <c r="A14" s="313"/>
      <c r="B14" s="314"/>
      <c r="C14" s="314"/>
      <c r="D14" s="316"/>
      <c r="E14" s="317" t="s">
        <v>1376</v>
      </c>
      <c r="F14" s="317"/>
      <c r="G14" s="317"/>
      <c r="H14" s="317" t="s">
        <v>1377</v>
      </c>
      <c r="I14" s="317"/>
      <c r="J14" s="317"/>
      <c r="K14" s="317" t="s">
        <v>1378</v>
      </c>
      <c r="L14" s="317"/>
      <c r="M14" s="317"/>
    </row>
    <row r="15" customFormat="false" ht="13.35" hidden="false" customHeight="true" outlineLevel="0" collapsed="false">
      <c r="A15" s="313" t="n">
        <v>1</v>
      </c>
      <c r="B15" s="313" t="str">
        <f aca="false">RESUMO!B13</f>
        <v>SERVIÇOS PRELIMINARES</v>
      </c>
      <c r="C15" s="315" t="n">
        <f aca="false">RESUMO!C13</f>
        <v>11012.52</v>
      </c>
      <c r="D15" s="318" t="s">
        <v>1379</v>
      </c>
      <c r="E15" s="318" t="n">
        <v>0.5</v>
      </c>
      <c r="F15" s="318"/>
      <c r="G15" s="318"/>
      <c r="H15" s="318" t="n">
        <v>0.3</v>
      </c>
      <c r="I15" s="318"/>
      <c r="J15" s="318"/>
      <c r="K15" s="318" t="n">
        <v>0.2</v>
      </c>
      <c r="L15" s="318"/>
      <c r="M15" s="318"/>
      <c r="N15" s="319" t="n">
        <f aca="false">SUM(E15:M15)</f>
        <v>1</v>
      </c>
    </row>
    <row r="16" customFormat="false" ht="13.35" hidden="false" customHeight="true" outlineLevel="0" collapsed="false">
      <c r="A16" s="313"/>
      <c r="B16" s="313"/>
      <c r="C16" s="315"/>
      <c r="D16" s="320" t="s">
        <v>1380</v>
      </c>
      <c r="E16" s="321"/>
      <c r="F16" s="321"/>
      <c r="G16" s="321"/>
      <c r="H16" s="321"/>
      <c r="I16" s="321"/>
      <c r="J16" s="321"/>
      <c r="K16" s="321"/>
      <c r="L16" s="321"/>
      <c r="M16" s="321"/>
    </row>
    <row r="17" customFormat="false" ht="13.35" hidden="false" customHeight="true" outlineLevel="0" collapsed="false">
      <c r="A17" s="313"/>
      <c r="B17" s="313"/>
      <c r="C17" s="315"/>
      <c r="D17" s="322" t="s">
        <v>1381</v>
      </c>
      <c r="E17" s="322" t="n">
        <f aca="false">E15*$C$15</f>
        <v>5506.26</v>
      </c>
      <c r="F17" s="322"/>
      <c r="G17" s="322"/>
      <c r="H17" s="322" t="n">
        <f aca="false">H15*$C$15</f>
        <v>3303.756</v>
      </c>
      <c r="I17" s="322"/>
      <c r="J17" s="322"/>
      <c r="K17" s="322" t="n">
        <f aca="false">K15*$C$15</f>
        <v>2202.504</v>
      </c>
      <c r="L17" s="322"/>
      <c r="M17" s="322"/>
      <c r="N17" s="323" t="n">
        <f aca="false">SUM(E17:M17)</f>
        <v>11012.52</v>
      </c>
    </row>
    <row r="18" customFormat="false" ht="13.35" hidden="false" customHeight="true" outlineLevel="0" collapsed="false">
      <c r="A18" s="313" t="n">
        <v>2</v>
      </c>
      <c r="B18" s="313" t="str">
        <f aca="false">RESUMO!B14</f>
        <v>DEMOLIÇÕES E RETIRADAS</v>
      </c>
      <c r="C18" s="324" t="n">
        <f aca="false">RESUMO!C14</f>
        <v>12948.23</v>
      </c>
      <c r="D18" s="318" t="s">
        <v>1379</v>
      </c>
      <c r="E18" s="318" t="n">
        <v>0.6</v>
      </c>
      <c r="F18" s="318"/>
      <c r="G18" s="318"/>
      <c r="H18" s="318" t="n">
        <v>0.4</v>
      </c>
      <c r="I18" s="318"/>
      <c r="J18" s="318"/>
      <c r="K18" s="318"/>
      <c r="L18" s="318"/>
      <c r="M18" s="318"/>
      <c r="N18" s="319" t="n">
        <f aca="false">SUM(E18:M18)</f>
        <v>1</v>
      </c>
    </row>
    <row r="19" customFormat="false" ht="13.35" hidden="false" customHeight="true" outlineLevel="0" collapsed="false">
      <c r="A19" s="313"/>
      <c r="B19" s="313"/>
      <c r="C19" s="313"/>
      <c r="D19" s="320" t="s">
        <v>1380</v>
      </c>
      <c r="E19" s="321"/>
      <c r="F19" s="321"/>
      <c r="G19" s="321"/>
      <c r="H19" s="321"/>
      <c r="I19" s="321"/>
      <c r="J19" s="321"/>
      <c r="K19" s="325"/>
      <c r="L19" s="325"/>
      <c r="M19" s="325"/>
    </row>
    <row r="20" customFormat="false" ht="13.35" hidden="false" customHeight="true" outlineLevel="0" collapsed="false">
      <c r="A20" s="313"/>
      <c r="B20" s="313"/>
      <c r="C20" s="313"/>
      <c r="D20" s="322" t="s">
        <v>1381</v>
      </c>
      <c r="E20" s="322" t="n">
        <f aca="false">E18*$C$18</f>
        <v>7768.938</v>
      </c>
      <c r="F20" s="322"/>
      <c r="G20" s="322"/>
      <c r="H20" s="322" t="n">
        <f aca="false">H18*$C$18</f>
        <v>5179.292</v>
      </c>
      <c r="I20" s="322"/>
      <c r="J20" s="322"/>
      <c r="K20" s="322"/>
      <c r="L20" s="322"/>
      <c r="M20" s="322"/>
      <c r="N20" s="323" t="n">
        <f aca="false">SUM(E20:M20)</f>
        <v>12948.23</v>
      </c>
    </row>
    <row r="21" customFormat="false" ht="13.35" hidden="false" customHeight="true" outlineLevel="0" collapsed="false">
      <c r="A21" s="313" t="n">
        <v>3</v>
      </c>
      <c r="B21" s="313" t="str">
        <f aca="false">RESUMO!B15</f>
        <v>TERRAPLENAGEM</v>
      </c>
      <c r="C21" s="324" t="n">
        <f aca="false">RESUMO!C15</f>
        <v>73403.31</v>
      </c>
      <c r="D21" s="318" t="s">
        <v>1379</v>
      </c>
      <c r="E21" s="318" t="n">
        <v>0.4</v>
      </c>
      <c r="F21" s="318"/>
      <c r="G21" s="318"/>
      <c r="H21" s="318" t="n">
        <v>0.4</v>
      </c>
      <c r="I21" s="318"/>
      <c r="J21" s="318"/>
      <c r="K21" s="318" t="n">
        <v>0.2</v>
      </c>
      <c r="L21" s="318"/>
      <c r="M21" s="318"/>
      <c r="N21" s="319" t="n">
        <f aca="false">SUM(E21:M21)</f>
        <v>1</v>
      </c>
    </row>
    <row r="22" customFormat="false" ht="13.35" hidden="false" customHeight="true" outlineLevel="0" collapsed="false">
      <c r="A22" s="313"/>
      <c r="B22" s="313"/>
      <c r="C22" s="313"/>
      <c r="D22" s="320" t="s">
        <v>1380</v>
      </c>
      <c r="E22" s="321"/>
      <c r="F22" s="321"/>
      <c r="G22" s="321"/>
      <c r="H22" s="321"/>
      <c r="I22" s="321"/>
      <c r="J22" s="321"/>
      <c r="K22" s="321"/>
      <c r="L22" s="321"/>
      <c r="M22" s="321"/>
    </row>
    <row r="23" customFormat="false" ht="13.35" hidden="false" customHeight="true" outlineLevel="0" collapsed="false">
      <c r="A23" s="313"/>
      <c r="B23" s="313"/>
      <c r="C23" s="313"/>
      <c r="D23" s="322" t="s">
        <v>1381</v>
      </c>
      <c r="E23" s="322" t="n">
        <f aca="false">E21*$C$21</f>
        <v>29361.324</v>
      </c>
      <c r="F23" s="322"/>
      <c r="G23" s="322"/>
      <c r="H23" s="322" t="n">
        <f aca="false">H21*$C$21</f>
        <v>29361.324</v>
      </c>
      <c r="I23" s="322"/>
      <c r="J23" s="322"/>
      <c r="K23" s="322" t="n">
        <f aca="false">K21*$C$21</f>
        <v>14680.662</v>
      </c>
      <c r="L23" s="322"/>
      <c r="M23" s="322"/>
      <c r="N23" s="323" t="n">
        <f aca="false">SUM(E23:M23)</f>
        <v>73403.31</v>
      </c>
    </row>
    <row r="24" customFormat="false" ht="13.35" hidden="false" customHeight="true" outlineLevel="0" collapsed="false">
      <c r="A24" s="313" t="n">
        <v>4</v>
      </c>
      <c r="B24" s="313" t="str">
        <f aca="false">RESUMO!B16</f>
        <v>PAVIMENTAÇÃO</v>
      </c>
      <c r="C24" s="324" t="n">
        <f aca="false">RESUMO!C16</f>
        <v>1044150.83</v>
      </c>
      <c r="D24" s="318" t="s">
        <v>1379</v>
      </c>
      <c r="E24" s="318" t="n">
        <v>0.2</v>
      </c>
      <c r="F24" s="318"/>
      <c r="G24" s="318"/>
      <c r="H24" s="318" t="n">
        <v>0.5</v>
      </c>
      <c r="I24" s="318"/>
      <c r="J24" s="318"/>
      <c r="K24" s="318" t="n">
        <v>0.3</v>
      </c>
      <c r="L24" s="318"/>
      <c r="M24" s="318"/>
      <c r="N24" s="319" t="n">
        <f aca="false">SUM(E24:M24)</f>
        <v>1</v>
      </c>
    </row>
    <row r="25" customFormat="false" ht="13.35" hidden="false" customHeight="true" outlineLevel="0" collapsed="false">
      <c r="A25" s="313"/>
      <c r="B25" s="313"/>
      <c r="C25" s="313"/>
      <c r="D25" s="320" t="s">
        <v>1380</v>
      </c>
      <c r="E25" s="321"/>
      <c r="F25" s="321"/>
      <c r="G25" s="321"/>
      <c r="H25" s="321"/>
      <c r="I25" s="321"/>
      <c r="J25" s="321"/>
      <c r="K25" s="321"/>
      <c r="L25" s="321"/>
      <c r="M25" s="321"/>
    </row>
    <row r="26" customFormat="false" ht="13.35" hidden="false" customHeight="true" outlineLevel="0" collapsed="false">
      <c r="A26" s="313"/>
      <c r="B26" s="313"/>
      <c r="C26" s="313"/>
      <c r="D26" s="322" t="s">
        <v>1381</v>
      </c>
      <c r="E26" s="322" t="n">
        <f aca="false">E24*$C$24</f>
        <v>208830.166</v>
      </c>
      <c r="F26" s="322"/>
      <c r="G26" s="322"/>
      <c r="H26" s="322" t="n">
        <f aca="false">H24*$C$24</f>
        <v>522075.415</v>
      </c>
      <c r="I26" s="322"/>
      <c r="J26" s="322"/>
      <c r="K26" s="322" t="n">
        <f aca="false">K24*$C$24</f>
        <v>313245.249</v>
      </c>
      <c r="L26" s="322"/>
      <c r="M26" s="322"/>
      <c r="N26" s="323" t="n">
        <f aca="false">SUM(E26:M26)</f>
        <v>1044150.83</v>
      </c>
    </row>
    <row r="27" customFormat="false" ht="13.35" hidden="false" customHeight="true" outlineLevel="0" collapsed="false">
      <c r="A27" s="313" t="n">
        <v>5</v>
      </c>
      <c r="B27" s="313" t="str">
        <f aca="false">RESUMO!B17</f>
        <v>PASSEIO</v>
      </c>
      <c r="C27" s="324" t="n">
        <f aca="false">RESUMO!C17</f>
        <v>763454.28</v>
      </c>
      <c r="D27" s="318" t="s">
        <v>1379</v>
      </c>
      <c r="E27" s="318"/>
      <c r="F27" s="318"/>
      <c r="G27" s="318"/>
      <c r="H27" s="318" t="n">
        <v>0.4</v>
      </c>
      <c r="I27" s="318"/>
      <c r="J27" s="318"/>
      <c r="K27" s="318" t="n">
        <v>0.6</v>
      </c>
      <c r="L27" s="318"/>
      <c r="M27" s="318"/>
      <c r="N27" s="319" t="n">
        <f aca="false">SUM(E27:M27)</f>
        <v>1</v>
      </c>
    </row>
    <row r="28" customFormat="false" ht="13.35" hidden="false" customHeight="true" outlineLevel="0" collapsed="false">
      <c r="A28" s="313"/>
      <c r="B28" s="313"/>
      <c r="C28" s="313"/>
      <c r="D28" s="320" t="s">
        <v>1380</v>
      </c>
      <c r="E28" s="318"/>
      <c r="F28" s="318"/>
      <c r="G28" s="318"/>
      <c r="H28" s="321"/>
      <c r="I28" s="321"/>
      <c r="J28" s="321"/>
      <c r="K28" s="321"/>
      <c r="L28" s="321"/>
      <c r="M28" s="321"/>
    </row>
    <row r="29" customFormat="false" ht="13.35" hidden="false" customHeight="true" outlineLevel="0" collapsed="false">
      <c r="A29" s="313"/>
      <c r="B29" s="313"/>
      <c r="C29" s="313"/>
      <c r="D29" s="322" t="s">
        <v>1381</v>
      </c>
      <c r="E29" s="322"/>
      <c r="F29" s="322"/>
      <c r="G29" s="322"/>
      <c r="H29" s="322" t="n">
        <f aca="false">H27*$C$27</f>
        <v>305381.712</v>
      </c>
      <c r="I29" s="322"/>
      <c r="J29" s="322"/>
      <c r="K29" s="322" t="n">
        <f aca="false">K27*$C$27</f>
        <v>458072.568</v>
      </c>
      <c r="L29" s="322"/>
      <c r="M29" s="322"/>
      <c r="N29" s="323" t="n">
        <f aca="false">SUM(E29:M29)</f>
        <v>763454.28</v>
      </c>
    </row>
    <row r="30" customFormat="false" ht="13.35" hidden="false" customHeight="true" outlineLevel="0" collapsed="false">
      <c r="A30" s="313" t="n">
        <v>6</v>
      </c>
      <c r="B30" s="313" t="str">
        <f aca="false">RESUMO!B18</f>
        <v>ACESSIBILIDADE</v>
      </c>
      <c r="C30" s="324" t="n">
        <f aca="false">RESUMO!C18</f>
        <v>25875.54</v>
      </c>
      <c r="D30" s="318" t="s">
        <v>1379</v>
      </c>
      <c r="E30" s="318"/>
      <c r="F30" s="318"/>
      <c r="G30" s="318"/>
      <c r="H30" s="318" t="n">
        <v>0.3</v>
      </c>
      <c r="I30" s="318"/>
      <c r="J30" s="318"/>
      <c r="K30" s="318" t="n">
        <v>0.7</v>
      </c>
      <c r="L30" s="318"/>
      <c r="M30" s="318"/>
      <c r="N30" s="319" t="n">
        <f aca="false">SUM(E30:M30)</f>
        <v>1</v>
      </c>
    </row>
    <row r="31" customFormat="false" ht="13.35" hidden="false" customHeight="true" outlineLevel="0" collapsed="false">
      <c r="A31" s="313"/>
      <c r="B31" s="313"/>
      <c r="C31" s="313"/>
      <c r="D31" s="320" t="s">
        <v>1380</v>
      </c>
      <c r="E31" s="326"/>
      <c r="F31" s="326"/>
      <c r="G31" s="326"/>
      <c r="H31" s="321"/>
      <c r="I31" s="321"/>
      <c r="J31" s="321"/>
      <c r="K31" s="321"/>
      <c r="L31" s="321"/>
      <c r="M31" s="321"/>
    </row>
    <row r="32" customFormat="false" ht="13.35" hidden="false" customHeight="true" outlineLevel="0" collapsed="false">
      <c r="A32" s="313"/>
      <c r="B32" s="313"/>
      <c r="C32" s="313"/>
      <c r="D32" s="322" t="s">
        <v>1381</v>
      </c>
      <c r="E32" s="327"/>
      <c r="F32" s="327"/>
      <c r="G32" s="327"/>
      <c r="H32" s="322" t="n">
        <f aca="false">H30*$C$30</f>
        <v>7762.662</v>
      </c>
      <c r="I32" s="322"/>
      <c r="J32" s="322"/>
      <c r="K32" s="322" t="n">
        <f aca="false">K30*$C$30</f>
        <v>18112.878</v>
      </c>
      <c r="L32" s="322"/>
      <c r="M32" s="322"/>
      <c r="N32" s="323" t="n">
        <f aca="false">SUM(E32:M32)</f>
        <v>25875.54</v>
      </c>
    </row>
    <row r="33" customFormat="false" ht="13.35" hidden="false" customHeight="true" outlineLevel="0" collapsed="false">
      <c r="A33" s="313" t="n">
        <v>7</v>
      </c>
      <c r="B33" s="313" t="str">
        <f aca="false">RESUMO!B19</f>
        <v>SINALIZAÇÃO</v>
      </c>
      <c r="C33" s="324" t="n">
        <f aca="false">RESUMO!C19</f>
        <v>13801.95</v>
      </c>
      <c r="D33" s="318" t="s">
        <v>1379</v>
      </c>
      <c r="E33" s="318"/>
      <c r="F33" s="318"/>
      <c r="G33" s="318"/>
      <c r="H33" s="318" t="n">
        <v>0.3</v>
      </c>
      <c r="I33" s="318"/>
      <c r="J33" s="318"/>
      <c r="K33" s="318" t="n">
        <v>0.7</v>
      </c>
      <c r="L33" s="318"/>
      <c r="M33" s="318"/>
      <c r="N33" s="319" t="n">
        <f aca="false">SUM(E33:M33)</f>
        <v>1</v>
      </c>
    </row>
    <row r="34" customFormat="false" ht="13.35" hidden="false" customHeight="true" outlineLevel="0" collapsed="false">
      <c r="A34" s="313"/>
      <c r="B34" s="313"/>
      <c r="C34" s="313"/>
      <c r="D34" s="320" t="s">
        <v>1380</v>
      </c>
      <c r="E34" s="326"/>
      <c r="F34" s="326"/>
      <c r="G34" s="326"/>
      <c r="H34" s="321"/>
      <c r="I34" s="321"/>
      <c r="J34" s="321"/>
      <c r="K34" s="321"/>
      <c r="L34" s="321"/>
      <c r="M34" s="321"/>
    </row>
    <row r="35" customFormat="false" ht="13.35" hidden="false" customHeight="true" outlineLevel="0" collapsed="false">
      <c r="A35" s="313"/>
      <c r="B35" s="313"/>
      <c r="C35" s="313"/>
      <c r="D35" s="322" t="s">
        <v>1381</v>
      </c>
      <c r="E35" s="327"/>
      <c r="F35" s="327"/>
      <c r="G35" s="327"/>
      <c r="H35" s="327" t="n">
        <f aca="false">H33*$C$33</f>
        <v>4140.585</v>
      </c>
      <c r="I35" s="327"/>
      <c r="J35" s="327"/>
      <c r="K35" s="327" t="n">
        <f aca="false">K33*$C$33</f>
        <v>9661.365</v>
      </c>
      <c r="L35" s="327"/>
      <c r="M35" s="327"/>
      <c r="N35" s="323" t="n">
        <f aca="false">SUM(E35:M35)</f>
        <v>13801.95</v>
      </c>
    </row>
    <row r="36" customFormat="false" ht="13.35" hidden="false" customHeight="true" outlineLevel="0" collapsed="false">
      <c r="A36" s="313" t="n">
        <v>8</v>
      </c>
      <c r="B36" s="313" t="str">
        <f aca="false">RESUMO!B20</f>
        <v>SERVIÇOS COMPLEMENTARES</v>
      </c>
      <c r="C36" s="324" t="n">
        <f aca="false">RESUMO!C20</f>
        <v>80980.49</v>
      </c>
      <c r="D36" s="318" t="s">
        <v>1379</v>
      </c>
      <c r="E36" s="318" t="n">
        <v>0.2</v>
      </c>
      <c r="F36" s="318"/>
      <c r="G36" s="318"/>
      <c r="H36" s="318" t="n">
        <v>0.3</v>
      </c>
      <c r="I36" s="318"/>
      <c r="J36" s="318"/>
      <c r="K36" s="318" t="n">
        <v>0.5</v>
      </c>
      <c r="L36" s="318"/>
      <c r="M36" s="318"/>
      <c r="N36" s="319" t="n">
        <f aca="false">SUM(E36:M36)</f>
        <v>1</v>
      </c>
    </row>
    <row r="37" customFormat="false" ht="13.35" hidden="false" customHeight="true" outlineLevel="0" collapsed="false">
      <c r="A37" s="313"/>
      <c r="B37" s="313"/>
      <c r="C37" s="313"/>
      <c r="D37" s="320" t="s">
        <v>1380</v>
      </c>
      <c r="E37" s="321"/>
      <c r="F37" s="321"/>
      <c r="G37" s="321"/>
      <c r="H37" s="321"/>
      <c r="I37" s="321"/>
      <c r="J37" s="321"/>
      <c r="K37" s="321"/>
      <c r="L37" s="321"/>
      <c r="M37" s="321"/>
    </row>
    <row r="38" customFormat="false" ht="13.35" hidden="false" customHeight="true" outlineLevel="0" collapsed="false">
      <c r="A38" s="313"/>
      <c r="B38" s="313"/>
      <c r="C38" s="313"/>
      <c r="D38" s="322" t="s">
        <v>1381</v>
      </c>
      <c r="E38" s="322" t="n">
        <f aca="false">E36*$C$36</f>
        <v>16196.098</v>
      </c>
      <c r="F38" s="322"/>
      <c r="G38" s="322"/>
      <c r="H38" s="322" t="n">
        <f aca="false">H36*$C$36</f>
        <v>24294.147</v>
      </c>
      <c r="I38" s="322"/>
      <c r="J38" s="322"/>
      <c r="K38" s="322" t="n">
        <f aca="false">K36*$C$36</f>
        <v>40490.245</v>
      </c>
      <c r="L38" s="322"/>
      <c r="M38" s="322"/>
      <c r="N38" s="323" t="n">
        <f aca="false">SUM(E38:M38)</f>
        <v>80980.49</v>
      </c>
    </row>
    <row r="39" customFormat="false" ht="13.35" hidden="false" customHeight="true" outlineLevel="0" collapsed="false">
      <c r="A39" s="313" t="n">
        <v>9</v>
      </c>
      <c r="B39" s="313" t="str">
        <f aca="false">RESUMO!B21</f>
        <v>MOBILIZAÇÃO / DESMOBILIZAÇÃO DE EQUIPAMENTOS</v>
      </c>
      <c r="C39" s="324" t="n">
        <f aca="false">RESUMO!C21</f>
        <v>9096.48</v>
      </c>
      <c r="D39" s="318" t="s">
        <v>1379</v>
      </c>
      <c r="E39" s="318" t="n">
        <v>0.5</v>
      </c>
      <c r="F39" s="318"/>
      <c r="G39" s="318"/>
      <c r="H39" s="318"/>
      <c r="I39" s="318"/>
      <c r="J39" s="318"/>
      <c r="K39" s="318" t="n">
        <v>0.5</v>
      </c>
      <c r="L39" s="318"/>
      <c r="M39" s="318"/>
      <c r="N39" s="319" t="n">
        <f aca="false">SUM(E39:M39)</f>
        <v>1</v>
      </c>
    </row>
    <row r="40" customFormat="false" ht="13.35" hidden="false" customHeight="true" outlineLevel="0" collapsed="false">
      <c r="A40" s="313"/>
      <c r="B40" s="313"/>
      <c r="C40" s="313"/>
      <c r="D40" s="320" t="s">
        <v>1380</v>
      </c>
      <c r="E40" s="321"/>
      <c r="F40" s="321"/>
      <c r="G40" s="321"/>
      <c r="H40" s="318"/>
      <c r="I40" s="318"/>
      <c r="J40" s="318"/>
      <c r="K40" s="321"/>
      <c r="L40" s="321"/>
      <c r="M40" s="321"/>
    </row>
    <row r="41" customFormat="false" ht="13.35" hidden="false" customHeight="true" outlineLevel="0" collapsed="false">
      <c r="A41" s="313"/>
      <c r="B41" s="313"/>
      <c r="C41" s="313"/>
      <c r="D41" s="322" t="s">
        <v>1381</v>
      </c>
      <c r="E41" s="322" t="n">
        <f aca="false">E39*$C$39</f>
        <v>4548.24</v>
      </c>
      <c r="F41" s="322"/>
      <c r="G41" s="322"/>
      <c r="H41" s="322"/>
      <c r="I41" s="322"/>
      <c r="J41" s="322"/>
      <c r="K41" s="322" t="n">
        <f aca="false">K39*$C$39</f>
        <v>4548.24</v>
      </c>
      <c r="L41" s="322"/>
      <c r="M41" s="322"/>
      <c r="N41" s="323" t="n">
        <f aca="false">SUM(E41:M41)</f>
        <v>9096.48</v>
      </c>
    </row>
    <row r="42" customFormat="false" ht="13.35" hidden="false" customHeight="true" outlineLevel="0" collapsed="false">
      <c r="A42" s="313" t="n">
        <v>10</v>
      </c>
      <c r="B42" s="313" t="str">
        <f aca="false">RESUMO!B22</f>
        <v>ADMINISTRAÇÃO LOCAL</v>
      </c>
      <c r="C42" s="324" t="n">
        <f aca="false">RESUMO!C22</f>
        <v>87677.04</v>
      </c>
      <c r="D42" s="318" t="s">
        <v>1379</v>
      </c>
      <c r="E42" s="318" t="n">
        <v>0.13378276643483</v>
      </c>
      <c r="F42" s="318"/>
      <c r="G42" s="318"/>
      <c r="H42" s="318" t="n">
        <v>0.443057209584362</v>
      </c>
      <c r="I42" s="318"/>
      <c r="J42" s="318"/>
      <c r="K42" s="318" t="n">
        <v>0.423160023978022</v>
      </c>
      <c r="L42" s="318"/>
      <c r="M42" s="318"/>
      <c r="N42" s="319" t="n">
        <f aca="false">SUM(E42:M42)</f>
        <v>0.999999999997214</v>
      </c>
    </row>
    <row r="43" customFormat="false" ht="13.35" hidden="false" customHeight="true" outlineLevel="0" collapsed="false">
      <c r="A43" s="313"/>
      <c r="B43" s="313"/>
      <c r="C43" s="313"/>
      <c r="D43" s="320" t="s">
        <v>1380</v>
      </c>
      <c r="E43" s="321"/>
      <c r="F43" s="321"/>
      <c r="G43" s="321"/>
      <c r="H43" s="321"/>
      <c r="I43" s="321"/>
      <c r="J43" s="321"/>
      <c r="K43" s="321"/>
      <c r="L43" s="321"/>
      <c r="M43" s="321"/>
    </row>
    <row r="44" customFormat="false" ht="13.35" hidden="false" customHeight="true" outlineLevel="0" collapsed="false">
      <c r="A44" s="313"/>
      <c r="B44" s="313"/>
      <c r="C44" s="313"/>
      <c r="D44" s="320" t="s">
        <v>1381</v>
      </c>
      <c r="E44" s="327" t="n">
        <f aca="false">E42*$C$42</f>
        <v>11729.6769640173</v>
      </c>
      <c r="F44" s="327"/>
      <c r="G44" s="327"/>
      <c r="H44" s="327" t="n">
        <f aca="false">H42*$C$42</f>
        <v>38845.9446870165</v>
      </c>
      <c r="I44" s="327"/>
      <c r="J44" s="327"/>
      <c r="K44" s="327" t="n">
        <f aca="false">K42*$C$42</f>
        <v>37101.418348722</v>
      </c>
      <c r="L44" s="327"/>
      <c r="M44" s="327"/>
      <c r="N44" s="323" t="n">
        <f aca="false">SUM(E44:M44)</f>
        <v>87677.0399997557</v>
      </c>
    </row>
    <row r="45" customFormat="false" ht="13.35" hidden="false" customHeight="true" outlineLevel="0" collapsed="false">
      <c r="A45" s="328" t="s">
        <v>1382</v>
      </c>
      <c r="B45" s="328"/>
      <c r="C45" s="329" t="n">
        <f aca="false">SUM(C15:C44)</f>
        <v>2122400.67</v>
      </c>
      <c r="D45" s="330"/>
      <c r="E45" s="322" t="n">
        <f aca="false">E17+E20+E23+E26+E29+E32+E35+E38+E41+E44</f>
        <v>283940.702964017</v>
      </c>
      <c r="F45" s="322"/>
      <c r="G45" s="322"/>
      <c r="H45" s="322" t="n">
        <f aca="false">H17+H20+H23+H26+H29+H32+H35+H38+H41+H44</f>
        <v>940344.837687016</v>
      </c>
      <c r="I45" s="322"/>
      <c r="J45" s="322"/>
      <c r="K45" s="322" t="n">
        <f aca="false">K17+K20+K23+K26+K29+K32+K35+K38+K41+K44</f>
        <v>898115.129348722</v>
      </c>
      <c r="L45" s="322"/>
      <c r="M45" s="322"/>
    </row>
    <row r="46" customFormat="false" ht="13.35" hidden="false" customHeight="true" outlineLevel="0" collapsed="false">
      <c r="A46" s="328" t="s">
        <v>1383</v>
      </c>
      <c r="B46" s="328"/>
      <c r="C46" s="331" t="n">
        <f aca="false">C45</f>
        <v>2122400.67</v>
      </c>
      <c r="D46" s="332"/>
      <c r="E46" s="322" t="n">
        <f aca="false">E45</f>
        <v>283940.702964017</v>
      </c>
      <c r="F46" s="322"/>
      <c r="G46" s="322"/>
      <c r="H46" s="322" t="n">
        <f aca="false">H45+E46</f>
        <v>1224285.54065103</v>
      </c>
      <c r="I46" s="322"/>
      <c r="J46" s="322"/>
      <c r="K46" s="322" t="n">
        <f aca="false">K45+H46</f>
        <v>2122400.66999976</v>
      </c>
      <c r="L46" s="322"/>
      <c r="M46" s="322"/>
      <c r="N46" s="323" t="n">
        <f aca="false">N17+N20+N23+N26+N29+N32+N35+N38+N41+N44</f>
        <v>2122400.66999976</v>
      </c>
    </row>
    <row r="47" s="335" customFormat="true" ht="13.35" hidden="false" customHeight="true" outlineLevel="0" collapsed="false">
      <c r="A47" s="333" t="s">
        <v>1384</v>
      </c>
      <c r="B47" s="333"/>
      <c r="C47" s="334"/>
      <c r="D47" s="334"/>
      <c r="E47" s="318" t="n">
        <f aca="false">E45/C45</f>
        <v>0.133782799344865</v>
      </c>
      <c r="F47" s="318"/>
      <c r="G47" s="318"/>
      <c r="H47" s="318" t="n">
        <f aca="false">H45/C45</f>
        <v>0.443057171522197</v>
      </c>
      <c r="I47" s="318"/>
      <c r="J47" s="318"/>
      <c r="K47" s="318" t="n">
        <f aca="false">K45/C45</f>
        <v>0.423160029132822</v>
      </c>
      <c r="L47" s="318"/>
      <c r="M47" s="318"/>
      <c r="ALJ47" s="301"/>
      <c r="ALK47" s="301"/>
      <c r="ALL47" s="301"/>
      <c r="ALM47" s="301"/>
      <c r="ALN47" s="301"/>
      <c r="ALO47" s="301"/>
      <c r="ALP47" s="301"/>
      <c r="ALQ47" s="301"/>
      <c r="ALR47" s="301"/>
      <c r="ALS47" s="301"/>
      <c r="ALT47" s="301"/>
      <c r="ALU47" s="301"/>
      <c r="ALV47" s="301"/>
      <c r="ALW47" s="301"/>
      <c r="ALX47" s="301"/>
      <c r="ALY47" s="301"/>
      <c r="ALZ47" s="301"/>
      <c r="AMA47" s="301"/>
      <c r="AMB47" s="301"/>
      <c r="AMC47" s="301"/>
      <c r="AMD47" s="301"/>
      <c r="AME47" s="301"/>
      <c r="AMF47" s="301"/>
      <c r="AMG47" s="301"/>
      <c r="AMH47" s="301"/>
      <c r="AMI47" s="301"/>
      <c r="AMJ47" s="301"/>
    </row>
    <row r="48" customFormat="false" ht="13.35" hidden="false" customHeight="true" outlineLevel="0" collapsed="false">
      <c r="A48" s="333" t="s">
        <v>1385</v>
      </c>
      <c r="B48" s="333"/>
      <c r="C48" s="334"/>
      <c r="D48" s="334"/>
      <c r="E48" s="318" t="n">
        <f aca="false">E47</f>
        <v>0.133782799344865</v>
      </c>
      <c r="F48" s="318"/>
      <c r="G48" s="318"/>
      <c r="H48" s="318" t="n">
        <f aca="false">H47+E48</f>
        <v>0.576839970867062</v>
      </c>
      <c r="I48" s="318"/>
      <c r="J48" s="318"/>
      <c r="K48" s="318" t="n">
        <f aca="false">K47+H48</f>
        <v>0.999999999999885</v>
      </c>
      <c r="L48" s="318"/>
      <c r="M48" s="318"/>
    </row>
    <row r="51" customFormat="false" ht="12.8" hidden="false" customHeight="false" outlineLevel="0" collapsed="false">
      <c r="G51" s="336" t="s">
        <v>1386</v>
      </c>
      <c r="H51" s="336"/>
      <c r="I51" s="336"/>
      <c r="J51" s="336"/>
      <c r="K51" s="336"/>
      <c r="L51" s="336"/>
      <c r="M51" s="336"/>
    </row>
  </sheetData>
  <mergeCells count="154">
    <mergeCell ref="A1:G1"/>
    <mergeCell ref="H1:M4"/>
    <mergeCell ref="A2:G2"/>
    <mergeCell ref="A3:G3"/>
    <mergeCell ref="A4:G4"/>
    <mergeCell ref="A5:M5"/>
    <mergeCell ref="A6:M6"/>
    <mergeCell ref="A7:M7"/>
    <mergeCell ref="A8:M8"/>
    <mergeCell ref="A9:M9"/>
    <mergeCell ref="A10:M10"/>
    <mergeCell ref="A11:M11"/>
    <mergeCell ref="A12:M12"/>
    <mergeCell ref="A13:A14"/>
    <mergeCell ref="B13:B14"/>
    <mergeCell ref="C13:C14"/>
    <mergeCell ref="D13:M13"/>
    <mergeCell ref="E14:G14"/>
    <mergeCell ref="H14:J14"/>
    <mergeCell ref="K14:M14"/>
    <mergeCell ref="A15:A17"/>
    <mergeCell ref="B15:B17"/>
    <mergeCell ref="C15:C17"/>
    <mergeCell ref="E15:G15"/>
    <mergeCell ref="H15:J15"/>
    <mergeCell ref="K15:M15"/>
    <mergeCell ref="E16:G16"/>
    <mergeCell ref="H16:J16"/>
    <mergeCell ref="K16:M16"/>
    <mergeCell ref="E17:G17"/>
    <mergeCell ref="H17:J17"/>
    <mergeCell ref="K17:M17"/>
    <mergeCell ref="A18:A20"/>
    <mergeCell ref="B18:B20"/>
    <mergeCell ref="C18:C20"/>
    <mergeCell ref="E18:G18"/>
    <mergeCell ref="H18:J18"/>
    <mergeCell ref="K18:M18"/>
    <mergeCell ref="E19:G19"/>
    <mergeCell ref="H19:J19"/>
    <mergeCell ref="K19:M19"/>
    <mergeCell ref="E20:G20"/>
    <mergeCell ref="H20:J20"/>
    <mergeCell ref="K20:M20"/>
    <mergeCell ref="A21:A23"/>
    <mergeCell ref="B21:B23"/>
    <mergeCell ref="C21:C23"/>
    <mergeCell ref="E21:G21"/>
    <mergeCell ref="H21:J21"/>
    <mergeCell ref="K21:M21"/>
    <mergeCell ref="E22:G22"/>
    <mergeCell ref="H22:J22"/>
    <mergeCell ref="K22:M22"/>
    <mergeCell ref="E23:G23"/>
    <mergeCell ref="H23:J23"/>
    <mergeCell ref="K23:M23"/>
    <mergeCell ref="A24:A26"/>
    <mergeCell ref="B24:B26"/>
    <mergeCell ref="C24:C26"/>
    <mergeCell ref="E24:G24"/>
    <mergeCell ref="H24:J24"/>
    <mergeCell ref="K24:M24"/>
    <mergeCell ref="E25:G25"/>
    <mergeCell ref="H25:J25"/>
    <mergeCell ref="K25:M25"/>
    <mergeCell ref="E26:G26"/>
    <mergeCell ref="H26:J26"/>
    <mergeCell ref="K26:M26"/>
    <mergeCell ref="A27:A29"/>
    <mergeCell ref="B27:B29"/>
    <mergeCell ref="C27:C29"/>
    <mergeCell ref="E27:G27"/>
    <mergeCell ref="H27:J27"/>
    <mergeCell ref="K27:M27"/>
    <mergeCell ref="E28:G28"/>
    <mergeCell ref="H28:J28"/>
    <mergeCell ref="K28:M28"/>
    <mergeCell ref="E29:G29"/>
    <mergeCell ref="H29:J29"/>
    <mergeCell ref="K29:M29"/>
    <mergeCell ref="A30:A32"/>
    <mergeCell ref="B30:B32"/>
    <mergeCell ref="C30:C32"/>
    <mergeCell ref="E30:G30"/>
    <mergeCell ref="H30:J30"/>
    <mergeCell ref="K30:M30"/>
    <mergeCell ref="E31:G31"/>
    <mergeCell ref="H31:J31"/>
    <mergeCell ref="K31:M31"/>
    <mergeCell ref="E32:G32"/>
    <mergeCell ref="H32:J32"/>
    <mergeCell ref="K32:M32"/>
    <mergeCell ref="A33:A35"/>
    <mergeCell ref="B33:B35"/>
    <mergeCell ref="C33:C35"/>
    <mergeCell ref="E33:G33"/>
    <mergeCell ref="H33:J33"/>
    <mergeCell ref="K33:M33"/>
    <mergeCell ref="E34:G34"/>
    <mergeCell ref="H34:J34"/>
    <mergeCell ref="K34:M34"/>
    <mergeCell ref="E35:G35"/>
    <mergeCell ref="H35:J35"/>
    <mergeCell ref="K35:M35"/>
    <mergeCell ref="A36:A38"/>
    <mergeCell ref="B36:B38"/>
    <mergeCell ref="C36:C38"/>
    <mergeCell ref="E36:G36"/>
    <mergeCell ref="H36:J36"/>
    <mergeCell ref="K36:M36"/>
    <mergeCell ref="E37:G37"/>
    <mergeCell ref="H37:J37"/>
    <mergeCell ref="K37:M37"/>
    <mergeCell ref="E38:G38"/>
    <mergeCell ref="H38:J38"/>
    <mergeCell ref="K38:M38"/>
    <mergeCell ref="A39:A41"/>
    <mergeCell ref="B39:B41"/>
    <mergeCell ref="C39:C41"/>
    <mergeCell ref="E39:G39"/>
    <mergeCell ref="H39:J39"/>
    <mergeCell ref="K39:M39"/>
    <mergeCell ref="E40:G40"/>
    <mergeCell ref="H40:J40"/>
    <mergeCell ref="K40:M40"/>
    <mergeCell ref="E41:G41"/>
    <mergeCell ref="H41:J41"/>
    <mergeCell ref="K41:M41"/>
    <mergeCell ref="A42:A44"/>
    <mergeCell ref="B42:B44"/>
    <mergeCell ref="C42:C44"/>
    <mergeCell ref="E42:G42"/>
    <mergeCell ref="H42:J42"/>
    <mergeCell ref="K42:M42"/>
    <mergeCell ref="E43:G43"/>
    <mergeCell ref="H43:J43"/>
    <mergeCell ref="K43:M43"/>
    <mergeCell ref="E44:G44"/>
    <mergeCell ref="H44:J44"/>
    <mergeCell ref="K44:M44"/>
    <mergeCell ref="A45:B45"/>
    <mergeCell ref="E45:G45"/>
    <mergeCell ref="H45:J45"/>
    <mergeCell ref="K45:M45"/>
    <mergeCell ref="E46:G46"/>
    <mergeCell ref="H46:J46"/>
    <mergeCell ref="K46:M46"/>
    <mergeCell ref="E47:G47"/>
    <mergeCell ref="H47:J47"/>
    <mergeCell ref="K47:M47"/>
    <mergeCell ref="E48:G48"/>
    <mergeCell ref="H48:J48"/>
    <mergeCell ref="K48:M48"/>
    <mergeCell ref="G51:M51"/>
  </mergeCells>
  <printOptions headings="false" gridLines="false" gridLinesSet="true" horizontalCentered="true" verticalCentered="false"/>
  <pageMargins left="0.7875" right="0.7875" top="1.05277777777778" bottom="0.886111111111111" header="0.7875" footer="0.511811023622047"/>
  <pageSetup paperSize="9" scale="86" fitToWidth="1" fitToHeight="1" pageOrder="downThenOver" orientation="portrait" blackAndWhite="false" draft="false" cellComments="none" horizontalDpi="300" verticalDpi="300" copies="1"/>
  <headerFooter differentFirst="false" differentOddEven="false">
    <oddHeader>&amp;C&amp;"Times New Roman,Normal"&amp;12CRONOGRAMA FÍSICO-FINANCEIRO_RUA HERMANO FERREIRA SOARES</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5200</TotalTime>
  <Application>LibreOffice/7.3.1.3$Windows_X86_64 LibreOffice_project/a69ca51ded25f3eefd52d7bf9a5fad8c90b87951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2005-09-20T18:29:01Z</dcterms:created>
  <dc:creator>seinfra_dipro</dc:creator>
  <dc:description/>
  <dc:language>pt-BR</dc:language>
  <cp:lastModifiedBy/>
  <dcterms:modified xsi:type="dcterms:W3CDTF">2026-03-31T10:50:27Z</dcterms:modified>
  <cp:revision>593</cp:revision>
  <dc:subject/>
  <dc:title/>
</cp:coreProperties>
</file>

<file path=docProps/custom.xml><?xml version="1.0" encoding="utf-8"?>
<Properties xmlns="http://schemas.openxmlformats.org/officeDocument/2006/custom-properties" xmlns:vt="http://schemas.openxmlformats.org/officeDocument/2006/docPropsVTypes"/>
</file>