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29"/>
  <workbookPr defaultThemeVersion="124226"/>
  <mc:AlternateContent xmlns:mc="http://schemas.openxmlformats.org/markup-compatibility/2006">
    <mc:Choice Requires="x15">
      <x15ac:absPath xmlns:x15ac="http://schemas.microsoft.com/office/spreadsheetml/2010/11/ac" url="D:\Prefeitura Municipal de Bezerros\Secretaria de Infraestrutura 2023\Dpto de Obras\Reforma da UBS - Sítio dos Remédios\3º Envio\"/>
    </mc:Choice>
  </mc:AlternateContent>
  <xr:revisionPtr revIDLastSave="0" documentId="13_ncr:1_{2B64B9EA-8F03-4C88-8A07-F8B6A9F1B9E0}" xr6:coauthVersionLast="47" xr6:coauthVersionMax="47" xr10:uidLastSave="{00000000-0000-0000-0000-000000000000}"/>
  <bookViews>
    <workbookView xWindow="-110" yWindow="-110" windowWidth="19420" windowHeight="10420" activeTab="3" xr2:uid="{00000000-000D-0000-FFFF-FFFF00000000}"/>
  </bookViews>
  <sheets>
    <sheet name="Dados Gerais" sheetId="6" r:id="rId1"/>
    <sheet name="BDI-ND" sheetId="3" r:id="rId2"/>
    <sheet name="BDI-D" sheetId="11" r:id="rId3"/>
    <sheet name="PO" sheetId="1" r:id="rId4"/>
    <sheet name="CFF" sheetId="10" r:id="rId5"/>
    <sheet name="Memória de Cálculo" sheetId="8" r:id="rId6"/>
    <sheet name="Composições" sheetId="5" r:id="rId7"/>
    <sheet name="COTAÇÕES" sheetId="12" r:id="rId8"/>
  </sheets>
  <externalReferences>
    <externalReference r:id="rId9"/>
  </externalReferences>
  <definedNames>
    <definedName name="_xlnm._FilterDatabase" localSheetId="3" hidden="1">PO!$A$15:$I$150</definedName>
    <definedName name="_xlnm.Print_Area" localSheetId="4">CFF!$A$1:$I$90</definedName>
    <definedName name="_xlnm.Print_Area" localSheetId="6">Composições!$A$1:$H$191</definedName>
    <definedName name="_xlnm.Print_Area" localSheetId="5">'Memória de Cálculo'!$A$1:$K$209</definedName>
    <definedName name="_xlnm.Print_Area" localSheetId="3">PO!$A$1:$I$156</definedName>
    <definedName name="_xlnm.Database">TEXT(Import.DataBase,"mm-aaaa")</definedName>
    <definedName name="EMPRESAS">OFFSET(COTAÇÕES!$B$26,1,0):OFFSET(COTAÇÕES!#REF!,-1,0)</definedName>
    <definedName name="Import.DataBase">[1]DADOS!$A$38</definedName>
    <definedName name="INDICES">OFFSET(COTAÇÕES!$B$21,1,0):OFFSET(COTAÇÕES!$I$25,-1,0)</definedName>
    <definedName name="Referencia.Descricao">IF(ISNUMBER([1]PO!linhaSINAPIxls),INDEX(INDIRECT("'[Referência "&amp;_xlnm.Database&amp;".xls]Banco'!$b:$g"),[1]PO!linhaSINAPIxls,3),"")</definedName>
    <definedName name="Referencia.Unidade">IF(ISNUMBER([1]PO!linhaSINAPIxls),INDEX(INDIRECT("'[Referência "&amp;_xlnm.Database&amp;".xls]Banco'!$b:$g"),[1]PO!linhaSINAPIxls,4),"")</definedName>
    <definedName name="TipoOrçamento">"BASE"</definedName>
    <definedName name="_xlnm.Print_Titles" localSheetId="3">PO!$1:$16</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G110" i="1" l="1"/>
  <c r="G78" i="1"/>
  <c r="G29" i="1"/>
  <c r="G28" i="1"/>
  <c r="G27" i="1"/>
  <c r="G26" i="1"/>
  <c r="G24" i="1"/>
  <c r="C24" i="12" l="1"/>
  <c r="C25" i="12"/>
  <c r="C23" i="12"/>
  <c r="E21" i="12"/>
  <c r="G25" i="5" s="1"/>
  <c r="G135" i="1" s="1"/>
  <c r="C37" i="12"/>
  <c r="C36" i="12"/>
  <c r="C35" i="12"/>
  <c r="C34" i="12"/>
  <c r="C33" i="12"/>
  <c r="C27" i="12"/>
  <c r="C26" i="12"/>
  <c r="F76" i="10"/>
  <c r="K15" i="8"/>
  <c r="K19" i="8"/>
  <c r="K23" i="8"/>
  <c r="K40" i="8"/>
  <c r="K43" i="8"/>
  <c r="K47" i="8"/>
  <c r="K48" i="8"/>
  <c r="K50" i="8"/>
  <c r="K54" i="8"/>
  <c r="K56" i="8"/>
  <c r="K57" i="8"/>
  <c r="K59" i="8"/>
  <c r="K62" i="8"/>
  <c r="K65" i="8"/>
  <c r="K68" i="8"/>
  <c r="K69" i="8"/>
  <c r="K71" i="8"/>
  <c r="K74" i="8"/>
  <c r="K77" i="8"/>
  <c r="K79" i="8"/>
  <c r="K81" i="8"/>
  <c r="K84" i="8"/>
  <c r="K87" i="8"/>
  <c r="K88" i="8"/>
  <c r="K90" i="8"/>
  <c r="K91" i="8"/>
  <c r="K92" i="8"/>
  <c r="K94" i="8"/>
  <c r="K97" i="8"/>
  <c r="K100" i="8"/>
  <c r="K103" i="8"/>
  <c r="K108" i="8"/>
  <c r="K109" i="8"/>
  <c r="K111" i="8"/>
  <c r="K114" i="8"/>
  <c r="K117" i="8"/>
  <c r="K119" i="8"/>
  <c r="K120" i="8"/>
  <c r="K122" i="8"/>
  <c r="K125" i="8"/>
  <c r="K128" i="8"/>
  <c r="K129" i="8"/>
  <c r="K131" i="8"/>
  <c r="K132" i="8"/>
  <c r="K133" i="8"/>
  <c r="K135" i="8"/>
  <c r="K138" i="8"/>
  <c r="K141" i="8"/>
  <c r="K142" i="8"/>
  <c r="K144" i="8"/>
  <c r="K145" i="8"/>
  <c r="K146" i="8"/>
  <c r="K148" i="8"/>
  <c r="K151" i="8"/>
  <c r="K154" i="8"/>
  <c r="K155" i="8"/>
  <c r="K157" i="8"/>
  <c r="K160" i="8"/>
  <c r="K162" i="8"/>
  <c r="K164" i="8"/>
  <c r="K167" i="8"/>
  <c r="K170" i="8"/>
  <c r="K173" i="8"/>
  <c r="K176" i="8"/>
  <c r="K180" i="8"/>
  <c r="K183" i="8"/>
  <c r="K188" i="8"/>
  <c r="K190" i="8"/>
  <c r="K192" i="8"/>
  <c r="K193" i="8"/>
  <c r="K195" i="8"/>
  <c r="K196" i="8"/>
  <c r="K198" i="8"/>
  <c r="K199" i="8"/>
  <c r="K201" i="8"/>
  <c r="K202" i="8"/>
  <c r="K204" i="8"/>
  <c r="K205" i="8"/>
  <c r="K207" i="8"/>
  <c r="K208" i="8"/>
  <c r="K210" i="8"/>
  <c r="K211" i="8"/>
  <c r="K213" i="8"/>
  <c r="K214" i="8"/>
  <c r="K216" i="8"/>
  <c r="K217" i="8"/>
  <c r="K218" i="8"/>
  <c r="K220" i="8"/>
  <c r="K221" i="8"/>
  <c r="K223" i="8"/>
  <c r="K224" i="8"/>
  <c r="K226" i="8"/>
  <c r="K227" i="8"/>
  <c r="K229" i="8"/>
  <c r="K230" i="8"/>
  <c r="K232" i="8"/>
  <c r="K233" i="8"/>
  <c r="K235" i="8"/>
  <c r="K236" i="8"/>
  <c r="K238" i="8"/>
  <c r="K239" i="8"/>
  <c r="K241" i="8"/>
  <c r="K242" i="8"/>
  <c r="K244" i="8"/>
  <c r="K245" i="8"/>
  <c r="K247" i="8"/>
  <c r="K248" i="8"/>
  <c r="K250" i="8"/>
  <c r="K251" i="8"/>
  <c r="K253" i="8"/>
  <c r="K254" i="8"/>
  <c r="K256" i="8"/>
  <c r="K257" i="8"/>
  <c r="K259" i="8"/>
  <c r="K260" i="8"/>
  <c r="K262" i="8"/>
  <c r="K263" i="8"/>
  <c r="K265" i="8"/>
  <c r="K266" i="8"/>
  <c r="K268" i="8"/>
  <c r="K269" i="8"/>
  <c r="K271" i="8"/>
  <c r="K272" i="8"/>
  <c r="K274" i="8"/>
  <c r="K275" i="8"/>
  <c r="K277" i="8"/>
  <c r="K278" i="8"/>
  <c r="K279" i="8"/>
  <c r="K281" i="8"/>
  <c r="K284" i="8"/>
  <c r="K286" i="8"/>
  <c r="K289" i="8"/>
  <c r="K292" i="8"/>
  <c r="K293" i="8"/>
  <c r="K295" i="8"/>
  <c r="K297" i="8"/>
  <c r="K299" i="8"/>
  <c r="K301" i="8"/>
  <c r="K302" i="8"/>
  <c r="K303" i="8"/>
  <c r="K305" i="8"/>
  <c r="K308" i="8"/>
  <c r="K310" i="8"/>
  <c r="K312" i="8"/>
  <c r="K323" i="8"/>
  <c r="K334" i="8"/>
  <c r="K337" i="8"/>
  <c r="K339" i="8"/>
  <c r="K340" i="8"/>
  <c r="K342" i="8"/>
  <c r="K343" i="8"/>
  <c r="K344" i="8"/>
  <c r="K346" i="8"/>
  <c r="K349" i="8"/>
  <c r="K352" i="8"/>
  <c r="K355" i="8"/>
  <c r="K356" i="8"/>
  <c r="K358" i="8"/>
  <c r="K359" i="8"/>
  <c r="K361" i="8"/>
  <c r="K364" i="8"/>
  <c r="K365" i="8"/>
  <c r="K367" i="8"/>
  <c r="K369" i="8"/>
  <c r="K371" i="8"/>
  <c r="K374" i="8"/>
  <c r="K377" i="8"/>
  <c r="K378" i="8"/>
  <c r="K380" i="8"/>
  <c r="K381" i="8"/>
  <c r="K383" i="8"/>
  <c r="K384" i="8"/>
  <c r="K386" i="8"/>
  <c r="K388" i="8"/>
  <c r="K389" i="8"/>
  <c r="K391" i="8"/>
  <c r="K394" i="8"/>
  <c r="K395" i="8"/>
  <c r="K397" i="8"/>
  <c r="K398" i="8"/>
  <c r="K400" i="8"/>
  <c r="K401" i="8"/>
  <c r="K402" i="8"/>
  <c r="K404" i="8"/>
  <c r="K405" i="8"/>
  <c r="K12" i="8"/>
  <c r="K8" i="8"/>
  <c r="K10" i="8"/>
  <c r="K52" i="1"/>
  <c r="M150" i="1"/>
  <c r="M145" i="1"/>
  <c r="M139" i="1"/>
  <c r="M138" i="1"/>
  <c r="M134" i="1"/>
  <c r="M133" i="1"/>
  <c r="M132" i="1"/>
  <c r="M131" i="1"/>
  <c r="M110" i="1"/>
  <c r="M78" i="1"/>
  <c r="M29" i="1"/>
  <c r="M28" i="1"/>
  <c r="M26" i="1"/>
  <c r="M19" i="1"/>
  <c r="J387" i="8"/>
  <c r="J385" i="8" s="1"/>
  <c r="K385" i="8" s="1"/>
  <c r="F143" i="1" s="1"/>
  <c r="J382" i="8"/>
  <c r="K382" i="8" s="1"/>
  <c r="F142" i="1" s="1"/>
  <c r="J379" i="8"/>
  <c r="K379" i="8" s="1"/>
  <c r="F141" i="1" s="1"/>
  <c r="K143" i="1"/>
  <c r="K142" i="1"/>
  <c r="K141" i="1"/>
  <c r="K387" i="8" l="1"/>
  <c r="F25" i="5"/>
  <c r="L143" i="1"/>
  <c r="L141" i="1"/>
  <c r="L142" i="1"/>
  <c r="G186" i="5" l="1"/>
  <c r="G140" i="1" s="1"/>
  <c r="J376" i="8" l="1"/>
  <c r="K376" i="8" s="1"/>
  <c r="F186" i="5"/>
  <c r="K140" i="1" l="1"/>
  <c r="L140" i="1" s="1"/>
  <c r="G177" i="5" l="1"/>
  <c r="G139" i="1" s="1"/>
  <c r="F177" i="5"/>
  <c r="J139" i="1" s="1"/>
  <c r="G163" i="5"/>
  <c r="G138" i="1" s="1"/>
  <c r="F163" i="5"/>
  <c r="J138" i="1" s="1"/>
  <c r="J375" i="8" l="1"/>
  <c r="K139" i="1"/>
  <c r="J372" i="8"/>
  <c r="J370" i="8" l="1"/>
  <c r="K370" i="8" s="1"/>
  <c r="F138" i="1" s="1"/>
  <c r="K372" i="8"/>
  <c r="J373" i="8"/>
  <c r="K373" i="8" s="1"/>
  <c r="F139" i="1" s="1"/>
  <c r="L139" i="1" s="1"/>
  <c r="K375" i="8"/>
  <c r="K138" i="1"/>
  <c r="L138" i="1" l="1"/>
  <c r="L137" i="1" s="1"/>
  <c r="J189" i="8" l="1"/>
  <c r="K189" i="8" s="1"/>
  <c r="J368" i="8" l="1"/>
  <c r="K136" i="1"/>
  <c r="J294" i="8"/>
  <c r="J287" i="8"/>
  <c r="K287" i="8" s="1"/>
  <c r="J45" i="8"/>
  <c r="K45" i="8" s="1"/>
  <c r="J291" i="8" l="1"/>
  <c r="K291" i="8" s="1"/>
  <c r="F113" i="1" s="1"/>
  <c r="K294" i="8"/>
  <c r="J366" i="8"/>
  <c r="K366" i="8" s="1"/>
  <c r="K368" i="8"/>
  <c r="L136" i="1"/>
  <c r="K113" i="1"/>
  <c r="J21" i="8"/>
  <c r="K21" i="8" s="1"/>
  <c r="L113" i="1" l="1"/>
  <c r="C134" i="1"/>
  <c r="J282" i="8"/>
  <c r="K282" i="8" s="1"/>
  <c r="J363" i="8" l="1"/>
  <c r="K363" i="8" s="1"/>
  <c r="F135" i="1" s="1"/>
  <c r="G97" i="5" l="1"/>
  <c r="F97" i="5"/>
  <c r="J28" i="1" s="1"/>
  <c r="J392" i="8" l="1"/>
  <c r="J393" i="8"/>
  <c r="K393" i="8" s="1"/>
  <c r="F146" i="1" s="1"/>
  <c r="G155" i="5"/>
  <c r="F155" i="5"/>
  <c r="J390" i="8" l="1"/>
  <c r="K390" i="8" s="1"/>
  <c r="K392" i="8"/>
  <c r="F145" i="1" s="1"/>
  <c r="G145" i="1"/>
  <c r="J145" i="1"/>
  <c r="K145" i="1" s="1"/>
  <c r="J110" i="1"/>
  <c r="K146" i="1"/>
  <c r="L145" i="1" l="1"/>
  <c r="L146" i="1"/>
  <c r="K67" i="1" l="1"/>
  <c r="G143" i="5"/>
  <c r="F143" i="5"/>
  <c r="K66" i="1" l="1"/>
  <c r="J65" i="1" l="1"/>
  <c r="J55" i="8" l="1"/>
  <c r="G133" i="5"/>
  <c r="F133" i="5"/>
  <c r="J29" i="1" s="1"/>
  <c r="K29" i="1" s="1"/>
  <c r="J53" i="8" l="1"/>
  <c r="K55" i="8"/>
  <c r="L29" i="1"/>
  <c r="J336" i="8"/>
  <c r="K336" i="8" s="1"/>
  <c r="J335" i="8"/>
  <c r="K335" i="8" s="1"/>
  <c r="K124" i="1"/>
  <c r="J37" i="8"/>
  <c r="K37" i="8" s="1"/>
  <c r="J38" i="8"/>
  <c r="K38" i="8" s="1"/>
  <c r="J25" i="8"/>
  <c r="K25" i="8" s="1"/>
  <c r="J26" i="8"/>
  <c r="K26" i="8" s="1"/>
  <c r="J27" i="8"/>
  <c r="K27" i="8" s="1"/>
  <c r="J28" i="8"/>
  <c r="K28" i="8" s="1"/>
  <c r="J29" i="8"/>
  <c r="K29" i="8" s="1"/>
  <c r="J30" i="8"/>
  <c r="K30" i="8" s="1"/>
  <c r="J31" i="8"/>
  <c r="K31" i="8" s="1"/>
  <c r="J32" i="8"/>
  <c r="K32" i="8" s="1"/>
  <c r="J34" i="8"/>
  <c r="K34" i="8" s="1"/>
  <c r="J35" i="8"/>
  <c r="K35" i="8" s="1"/>
  <c r="J24" i="8"/>
  <c r="K24" i="8" s="1"/>
  <c r="P29" i="1" l="1"/>
  <c r="K53" i="8"/>
  <c r="F29" i="1" s="1"/>
  <c r="J333" i="8"/>
  <c r="B78" i="10"/>
  <c r="B70" i="10"/>
  <c r="B66" i="10"/>
  <c r="B62" i="10"/>
  <c r="B58" i="10"/>
  <c r="J206" i="8"/>
  <c r="K206" i="8" s="1"/>
  <c r="F85" i="1" s="1"/>
  <c r="J399" i="8"/>
  <c r="K399" i="8" s="1"/>
  <c r="F148" i="1" s="1"/>
  <c r="J396" i="8"/>
  <c r="K396" i="8" s="1"/>
  <c r="F147" i="1" s="1"/>
  <c r="K148" i="1"/>
  <c r="K147" i="1"/>
  <c r="J153" i="8"/>
  <c r="J161" i="8"/>
  <c r="K69" i="1"/>
  <c r="J187" i="8"/>
  <c r="K187" i="8" s="1"/>
  <c r="F78" i="1" s="1"/>
  <c r="G123" i="5"/>
  <c r="F123" i="5"/>
  <c r="J78" i="1" s="1"/>
  <c r="K78" i="1" s="1"/>
  <c r="J350" i="8"/>
  <c r="K350" i="8" s="1"/>
  <c r="J52" i="8"/>
  <c r="K52" i="8" s="1"/>
  <c r="J51" i="8"/>
  <c r="K51" i="8" s="1"/>
  <c r="K28" i="1"/>
  <c r="J159" i="8" l="1"/>
  <c r="K159" i="8" s="1"/>
  <c r="F69" i="1" s="1"/>
  <c r="K161" i="8"/>
  <c r="K153" i="8"/>
  <c r="F67" i="1" s="1"/>
  <c r="L67" i="1" s="1"/>
  <c r="K333" i="8"/>
  <c r="F124" i="1" s="1"/>
  <c r="L124" i="1" s="1"/>
  <c r="L148" i="1"/>
  <c r="L147" i="1"/>
  <c r="L69" i="1"/>
  <c r="L78" i="1"/>
  <c r="J49" i="8"/>
  <c r="J347" i="8"/>
  <c r="J165" i="8"/>
  <c r="J158" i="8"/>
  <c r="K158" i="8" s="1"/>
  <c r="K68" i="1"/>
  <c r="J345" i="8" l="1"/>
  <c r="K345" i="8" s="1"/>
  <c r="F129" i="1" s="1"/>
  <c r="K347" i="8"/>
  <c r="J163" i="8"/>
  <c r="K163" i="8" s="1"/>
  <c r="F71" i="1" s="1"/>
  <c r="K165" i="8"/>
  <c r="P28" i="1"/>
  <c r="K49" i="8"/>
  <c r="F28" i="1" s="1"/>
  <c r="L28" i="1"/>
  <c r="L144" i="1"/>
  <c r="J156" i="8"/>
  <c r="J20" i="8"/>
  <c r="K20" i="8" s="1"/>
  <c r="K23" i="1"/>
  <c r="F36" i="8"/>
  <c r="J36" i="8" s="1"/>
  <c r="K36" i="8" s="1"/>
  <c r="H33" i="8"/>
  <c r="J33" i="8" s="1"/>
  <c r="K33" i="8" s="1"/>
  <c r="J357" i="8"/>
  <c r="K357" i="8" s="1"/>
  <c r="F133" i="1" s="1"/>
  <c r="J362" i="8"/>
  <c r="K362" i="8" s="1"/>
  <c r="G108" i="5"/>
  <c r="G134" i="1" s="1"/>
  <c r="F108" i="5"/>
  <c r="J134" i="1" s="1"/>
  <c r="K134" i="1" s="1"/>
  <c r="K156" i="8" l="1"/>
  <c r="F68" i="1" s="1"/>
  <c r="L68" i="1" s="1"/>
  <c r="J18" i="8"/>
  <c r="J22" i="8"/>
  <c r="J194" i="8"/>
  <c r="K194" i="8" s="1"/>
  <c r="F81" i="1" s="1"/>
  <c r="K81" i="1"/>
  <c r="K22" i="8" l="1"/>
  <c r="F24" i="1" s="1"/>
  <c r="P24" i="1"/>
  <c r="L23" i="1"/>
  <c r="K18" i="8"/>
  <c r="F23" i="1" s="1"/>
  <c r="P23" i="1"/>
  <c r="L81" i="1"/>
  <c r="B82" i="10" l="1"/>
  <c r="F84" i="10"/>
  <c r="F80" i="10"/>
  <c r="F68" i="10"/>
  <c r="F72" i="10"/>
  <c r="F64" i="10"/>
  <c r="F60" i="10"/>
  <c r="B54" i="10"/>
  <c r="F56" i="10"/>
  <c r="B50" i="10"/>
  <c r="F52" i="10"/>
  <c r="B46" i="10"/>
  <c r="F48" i="10"/>
  <c r="B42" i="10"/>
  <c r="F44" i="10"/>
  <c r="B38" i="10"/>
  <c r="F40" i="10"/>
  <c r="B34" i="10"/>
  <c r="F36" i="10"/>
  <c r="B30" i="10"/>
  <c r="B26" i="10"/>
  <c r="B22" i="10"/>
  <c r="B18" i="10"/>
  <c r="J276" i="8" l="1"/>
  <c r="K276" i="8" s="1"/>
  <c r="F108" i="1" s="1"/>
  <c r="J270" i="8"/>
  <c r="K270" i="8" s="1"/>
  <c r="F106" i="1" s="1"/>
  <c r="K108" i="1"/>
  <c r="J261" i="8"/>
  <c r="K261" i="8" s="1"/>
  <c r="F103" i="1" s="1"/>
  <c r="K103" i="1"/>
  <c r="J258" i="8"/>
  <c r="K258" i="8" s="1"/>
  <c r="F102" i="1" s="1"/>
  <c r="K102" i="1"/>
  <c r="J255" i="8"/>
  <c r="K255" i="8" s="1"/>
  <c r="F101" i="1" s="1"/>
  <c r="K101" i="1"/>
  <c r="J252" i="8"/>
  <c r="K252" i="8" s="1"/>
  <c r="F100" i="1" s="1"/>
  <c r="K100" i="1"/>
  <c r="J246" i="8"/>
  <c r="K246" i="8" s="1"/>
  <c r="J240" i="8"/>
  <c r="K240" i="8" s="1"/>
  <c r="F96" i="1" s="1"/>
  <c r="K96" i="1"/>
  <c r="J237" i="8"/>
  <c r="K237" i="8" s="1"/>
  <c r="J219" i="8"/>
  <c r="K219" i="8" s="1"/>
  <c r="F90" i="1" s="1"/>
  <c r="K90" i="1"/>
  <c r="J152" i="8"/>
  <c r="J149" i="8"/>
  <c r="K65" i="1"/>
  <c r="J150" i="8" l="1"/>
  <c r="K152" i="8"/>
  <c r="J147" i="8"/>
  <c r="K147" i="8" s="1"/>
  <c r="F65" i="1" s="1"/>
  <c r="L65" i="1" s="1"/>
  <c r="K149" i="8"/>
  <c r="L108" i="1"/>
  <c r="L103" i="1"/>
  <c r="L102" i="1"/>
  <c r="L101" i="1"/>
  <c r="L100" i="1"/>
  <c r="L96" i="1"/>
  <c r="L90" i="1"/>
  <c r="K150" i="8" l="1"/>
  <c r="F66" i="1" s="1"/>
  <c r="L66" i="1" s="1"/>
  <c r="L64" i="1" s="1"/>
  <c r="J140" i="8"/>
  <c r="K140" i="8" s="1"/>
  <c r="F62" i="1" s="1"/>
  <c r="J46" i="8"/>
  <c r="J75" i="8"/>
  <c r="K75" i="8" s="1"/>
  <c r="J115" i="8"/>
  <c r="K115" i="8" s="1"/>
  <c r="K46" i="8" l="1"/>
  <c r="F27" i="1" s="1"/>
  <c r="P27" i="1"/>
  <c r="K85" i="1"/>
  <c r="D200" i="8"/>
  <c r="C200" i="8"/>
  <c r="D197" i="8"/>
  <c r="C197" i="8"/>
  <c r="D123" i="1" l="1"/>
  <c r="J280" i="8"/>
  <c r="K280" i="8" s="1"/>
  <c r="F110" i="1" s="1"/>
  <c r="K110" i="1"/>
  <c r="L110" i="1" l="1"/>
  <c r="J113" i="8"/>
  <c r="K113" i="8" s="1"/>
  <c r="F51" i="1" s="1"/>
  <c r="D345" i="8" l="1"/>
  <c r="C345" i="8"/>
  <c r="D341" i="8"/>
  <c r="C341" i="8"/>
  <c r="C338" i="8"/>
  <c r="D338" i="8"/>
  <c r="K119" i="1" l="1"/>
  <c r="G54" i="5" l="1"/>
  <c r="F54" i="5"/>
  <c r="J354" i="8"/>
  <c r="K354" i="8" s="1"/>
  <c r="F132" i="1" s="1"/>
  <c r="J348" i="8"/>
  <c r="K348" i="8" s="1"/>
  <c r="F130" i="1" s="1"/>
  <c r="K130" i="1"/>
  <c r="K129" i="1"/>
  <c r="J16" i="8"/>
  <c r="K16" i="8" s="1"/>
  <c r="G88" i="5"/>
  <c r="G133" i="1" s="1"/>
  <c r="F88" i="5"/>
  <c r="J133" i="1" s="1"/>
  <c r="K133" i="1" s="1"/>
  <c r="L133" i="1" s="1"/>
  <c r="L130" i="1" l="1"/>
  <c r="K132" i="1"/>
  <c r="L132" i="1" s="1"/>
  <c r="G79" i="5"/>
  <c r="G132" i="1" s="1"/>
  <c r="F79" i="5"/>
  <c r="F70" i="5"/>
  <c r="J131" i="1" s="1"/>
  <c r="K131" i="1" s="1"/>
  <c r="J353" i="8"/>
  <c r="G70" i="5"/>
  <c r="G131" i="1" s="1"/>
  <c r="J351" i="8" l="1"/>
  <c r="K351" i="8" s="1"/>
  <c r="F131" i="1" s="1"/>
  <c r="L131" i="1" s="1"/>
  <c r="K353" i="8"/>
  <c r="L129" i="1" l="1"/>
  <c r="K27" i="1"/>
  <c r="L27" i="1" s="1"/>
  <c r="G62" i="5"/>
  <c r="F62" i="5"/>
  <c r="J290" i="8" l="1"/>
  <c r="K112" i="1"/>
  <c r="J288" i="8" l="1"/>
  <c r="K288" i="8" s="1"/>
  <c r="F112" i="1" s="1"/>
  <c r="K290" i="8"/>
  <c r="L112" i="1"/>
  <c r="J309" i="8"/>
  <c r="K309" i="8" s="1"/>
  <c r="J285" i="8"/>
  <c r="K111" i="1"/>
  <c r="J283" i="8" l="1"/>
  <c r="K283" i="8" s="1"/>
  <c r="F111" i="1" s="1"/>
  <c r="K285" i="8"/>
  <c r="L111" i="1"/>
  <c r="L109" i="1" s="1"/>
  <c r="J105" i="8"/>
  <c r="K105" i="8" s="1"/>
  <c r="J106" i="8"/>
  <c r="K106" i="8" s="1"/>
  <c r="J104" i="8"/>
  <c r="K104" i="8" s="1"/>
  <c r="J102" i="8" l="1"/>
  <c r="K102" i="8" s="1"/>
  <c r="F48" i="1" s="1"/>
  <c r="J139" i="8"/>
  <c r="J136" i="8"/>
  <c r="J126" i="8"/>
  <c r="K126" i="8" s="1"/>
  <c r="J123" i="8"/>
  <c r="K123" i="8" s="1"/>
  <c r="J85" i="8"/>
  <c r="J89" i="8"/>
  <c r="K89" i="8" s="1"/>
  <c r="F43" i="1" s="1"/>
  <c r="J86" i="8"/>
  <c r="K86" i="8" s="1"/>
  <c r="F42" i="1" s="1"/>
  <c r="J82" i="8"/>
  <c r="K43" i="1"/>
  <c r="K42" i="1"/>
  <c r="K41" i="1"/>
  <c r="K40" i="1"/>
  <c r="J101" i="8"/>
  <c r="K101" i="8" s="1"/>
  <c r="J98" i="8"/>
  <c r="K98" i="8" s="1"/>
  <c r="J66" i="8"/>
  <c r="K66" i="8" s="1"/>
  <c r="J63" i="8"/>
  <c r="K63" i="8" s="1"/>
  <c r="J143" i="8"/>
  <c r="K143" i="8" s="1"/>
  <c r="F63" i="1" s="1"/>
  <c r="J168" i="8"/>
  <c r="J44" i="8"/>
  <c r="K44" i="8" s="1"/>
  <c r="J26" i="1"/>
  <c r="K26" i="1" s="1"/>
  <c r="J41" i="8"/>
  <c r="K25" i="1"/>
  <c r="J39" i="8" l="1"/>
  <c r="K41" i="8"/>
  <c r="J83" i="8"/>
  <c r="K83" i="8" s="1"/>
  <c r="F41" i="1" s="1"/>
  <c r="K85" i="8"/>
  <c r="J166" i="8"/>
  <c r="K166" i="8" s="1"/>
  <c r="F72" i="1" s="1"/>
  <c r="K168" i="8"/>
  <c r="J134" i="8"/>
  <c r="K134" i="8" s="1"/>
  <c r="F60" i="1" s="1"/>
  <c r="K136" i="8"/>
  <c r="J137" i="8"/>
  <c r="K137" i="8" s="1"/>
  <c r="F61" i="1" s="1"/>
  <c r="K139" i="8"/>
  <c r="J80" i="8"/>
  <c r="K80" i="8" s="1"/>
  <c r="F40" i="1" s="1"/>
  <c r="L40" i="1" s="1"/>
  <c r="K82" i="8"/>
  <c r="J42" i="8"/>
  <c r="L42" i="1"/>
  <c r="L41" i="1"/>
  <c r="L43" i="1"/>
  <c r="L25" i="1"/>
  <c r="K61" i="1"/>
  <c r="L61" i="1" s="1"/>
  <c r="K60" i="1"/>
  <c r="L26" i="1" l="1"/>
  <c r="P26" i="1"/>
  <c r="K42" i="8"/>
  <c r="F26" i="1" s="1"/>
  <c r="L60" i="1"/>
  <c r="K39" i="8"/>
  <c r="F25" i="1" s="1"/>
  <c r="P25" i="1"/>
  <c r="L39" i="1"/>
  <c r="K51" i="1"/>
  <c r="L51" i="1" s="1"/>
  <c r="K50" i="1"/>
  <c r="K49" i="1"/>
  <c r="K48" i="1"/>
  <c r="L48" i="1" s="1"/>
  <c r="K47" i="1"/>
  <c r="K46" i="1"/>
  <c r="K45" i="1"/>
  <c r="J186" i="8" l="1"/>
  <c r="K186" i="8" s="1"/>
  <c r="F32" i="5" l="1"/>
  <c r="G32" i="5"/>
  <c r="K24" i="1"/>
  <c r="L24" i="1" l="1"/>
  <c r="J341" i="8"/>
  <c r="K341" i="8" s="1"/>
  <c r="F127" i="1" s="1"/>
  <c r="J338" i="8"/>
  <c r="K338" i="8" s="1"/>
  <c r="F126" i="1" s="1"/>
  <c r="J17" i="8"/>
  <c r="K22" i="1"/>
  <c r="J14" i="8" l="1"/>
  <c r="K17" i="8"/>
  <c r="L22" i="1"/>
  <c r="J403" i="8"/>
  <c r="K403" i="8" s="1"/>
  <c r="F150" i="1" s="1"/>
  <c r="J332" i="8"/>
  <c r="K332" i="8" s="1"/>
  <c r="J331" i="8"/>
  <c r="K331" i="8" s="1"/>
  <c r="J330" i="8"/>
  <c r="K330" i="8" s="1"/>
  <c r="J329" i="8"/>
  <c r="K329" i="8" s="1"/>
  <c r="J328" i="8"/>
  <c r="K328" i="8" s="1"/>
  <c r="J327" i="8"/>
  <c r="K327" i="8" s="1"/>
  <c r="J326" i="8"/>
  <c r="K326" i="8" s="1"/>
  <c r="J325" i="8"/>
  <c r="K325" i="8" s="1"/>
  <c r="J324" i="8"/>
  <c r="K324" i="8" s="1"/>
  <c r="J321" i="8"/>
  <c r="K321" i="8" s="1"/>
  <c r="J319" i="8"/>
  <c r="K319" i="8" s="1"/>
  <c r="J320" i="8"/>
  <c r="K320" i="8" s="1"/>
  <c r="J314" i="8"/>
  <c r="K314" i="8" s="1"/>
  <c r="J315" i="8"/>
  <c r="K315" i="8" s="1"/>
  <c r="J316" i="8"/>
  <c r="K316" i="8" s="1"/>
  <c r="J317" i="8"/>
  <c r="K317" i="8" s="1"/>
  <c r="J318" i="8"/>
  <c r="K318" i="8" s="1"/>
  <c r="J313" i="8"/>
  <c r="K313" i="8" s="1"/>
  <c r="J307" i="8"/>
  <c r="K307" i="8" s="1"/>
  <c r="F120" i="1" s="1"/>
  <c r="J306" i="8"/>
  <c r="J300" i="8"/>
  <c r="K300" i="8" s="1"/>
  <c r="F117" i="1" s="1"/>
  <c r="J298" i="8"/>
  <c r="J296" i="8" l="1"/>
  <c r="K296" i="8" s="1"/>
  <c r="F115" i="1" s="1"/>
  <c r="K298" i="8"/>
  <c r="J304" i="8"/>
  <c r="K306" i="8"/>
  <c r="K14" i="8"/>
  <c r="F22" i="1" s="1"/>
  <c r="P22" i="1"/>
  <c r="J360" i="8"/>
  <c r="J311" i="8"/>
  <c r="K311" i="8" s="1"/>
  <c r="F122" i="1" s="1"/>
  <c r="J322" i="8"/>
  <c r="K322" i="8" s="1"/>
  <c r="F123" i="1" s="1"/>
  <c r="J273" i="8"/>
  <c r="K273" i="8" s="1"/>
  <c r="F107" i="1" s="1"/>
  <c r="J267" i="8"/>
  <c r="K267" i="8" s="1"/>
  <c r="F105" i="1" s="1"/>
  <c r="J264" i="8"/>
  <c r="K264" i="8" s="1"/>
  <c r="F104" i="1" s="1"/>
  <c r="J249" i="8"/>
  <c r="K249" i="8" s="1"/>
  <c r="F99" i="1" s="1"/>
  <c r="J243" i="8"/>
  <c r="K243" i="8" s="1"/>
  <c r="F97" i="1" s="1"/>
  <c r="J234" i="8"/>
  <c r="K234" i="8" s="1"/>
  <c r="F95" i="1" s="1"/>
  <c r="J231" i="8"/>
  <c r="K231" i="8" s="1"/>
  <c r="F94" i="1" s="1"/>
  <c r="J228" i="8"/>
  <c r="K228" i="8" s="1"/>
  <c r="F93" i="1" s="1"/>
  <c r="J225" i="8"/>
  <c r="K225" i="8" s="1"/>
  <c r="F92" i="1" s="1"/>
  <c r="J222" i="8"/>
  <c r="K222" i="8" s="1"/>
  <c r="F91" i="1" s="1"/>
  <c r="J215" i="8"/>
  <c r="K215" i="8" s="1"/>
  <c r="F88" i="1" s="1"/>
  <c r="J212" i="8"/>
  <c r="K212" i="8" s="1"/>
  <c r="F87" i="1" s="1"/>
  <c r="J209" i="8"/>
  <c r="K209" i="8" s="1"/>
  <c r="F86" i="1" s="1"/>
  <c r="J203" i="8"/>
  <c r="K203" i="8" s="1"/>
  <c r="F84" i="1" s="1"/>
  <c r="J200" i="8"/>
  <c r="K200" i="8" s="1"/>
  <c r="F83" i="1" s="1"/>
  <c r="J197" i="8"/>
  <c r="K197" i="8" s="1"/>
  <c r="F82" i="1" s="1"/>
  <c r="J191" i="8"/>
  <c r="K191" i="8" s="1"/>
  <c r="F80" i="1" s="1"/>
  <c r="J185" i="8"/>
  <c r="K185" i="8" s="1"/>
  <c r="J184" i="8"/>
  <c r="K184" i="8" s="1"/>
  <c r="K77" i="1"/>
  <c r="J178" i="8"/>
  <c r="K178" i="8" s="1"/>
  <c r="J181" i="8"/>
  <c r="J177" i="8"/>
  <c r="K177" i="8" s="1"/>
  <c r="J174" i="8"/>
  <c r="J171" i="8"/>
  <c r="J130" i="8"/>
  <c r="K130" i="8" s="1"/>
  <c r="F58" i="1" s="1"/>
  <c r="J127" i="8"/>
  <c r="K127" i="8" s="1"/>
  <c r="F57" i="1" s="1"/>
  <c r="J124" i="8"/>
  <c r="K124" i="8" s="1"/>
  <c r="F56" i="1" s="1"/>
  <c r="J121" i="8"/>
  <c r="K121" i="8" s="1"/>
  <c r="F55" i="1" s="1"/>
  <c r="J118" i="8"/>
  <c r="J112" i="8"/>
  <c r="J107" i="8"/>
  <c r="J99" i="8"/>
  <c r="J96" i="8"/>
  <c r="J95" i="8"/>
  <c r="J73" i="8"/>
  <c r="J72" i="8"/>
  <c r="K72" i="8" s="1"/>
  <c r="J67" i="8"/>
  <c r="J64" i="8"/>
  <c r="J61" i="8"/>
  <c r="J116" i="8" l="1"/>
  <c r="K116" i="8" s="1"/>
  <c r="F52" i="1" s="1"/>
  <c r="L52" i="1" s="1"/>
  <c r="K118" i="8"/>
  <c r="K360" i="8"/>
  <c r="F134" i="1" s="1"/>
  <c r="L134" i="1" s="1"/>
  <c r="J179" i="8"/>
  <c r="K179" i="8" s="1"/>
  <c r="F76" i="1" s="1"/>
  <c r="K181" i="8"/>
  <c r="J93" i="8"/>
  <c r="K95" i="8"/>
  <c r="F35" i="1"/>
  <c r="K67" i="8"/>
  <c r="K96" i="8"/>
  <c r="F46" i="1" s="1"/>
  <c r="L46" i="1" s="1"/>
  <c r="K99" i="8"/>
  <c r="F47" i="1" s="1"/>
  <c r="L47" i="1" s="1"/>
  <c r="J169" i="8"/>
  <c r="K169" i="8" s="1"/>
  <c r="F73" i="1" s="1"/>
  <c r="K171" i="8"/>
  <c r="K304" i="8"/>
  <c r="F119" i="1" s="1"/>
  <c r="L119" i="1" s="1"/>
  <c r="F37" i="1"/>
  <c r="K73" i="8"/>
  <c r="F33" i="1"/>
  <c r="K61" i="8"/>
  <c r="K107" i="8"/>
  <c r="F49" i="1" s="1"/>
  <c r="L49" i="1" s="1"/>
  <c r="J172" i="8"/>
  <c r="K172" i="8" s="1"/>
  <c r="F74" i="1" s="1"/>
  <c r="K174" i="8"/>
  <c r="K64" i="8"/>
  <c r="F34" i="1"/>
  <c r="J110" i="8"/>
  <c r="K112" i="8"/>
  <c r="L85" i="1"/>
  <c r="J70" i="8"/>
  <c r="J182" i="8"/>
  <c r="J175" i="8"/>
  <c r="K175" i="8" s="1"/>
  <c r="F75" i="1" s="1"/>
  <c r="J60" i="8"/>
  <c r="J13" i="8"/>
  <c r="J9" i="8"/>
  <c r="K93" i="8" l="1"/>
  <c r="F45" i="1" s="1"/>
  <c r="L45" i="1" s="1"/>
  <c r="K110" i="8"/>
  <c r="F50" i="1" s="1"/>
  <c r="L50" i="1" s="1"/>
  <c r="J7" i="8"/>
  <c r="K9" i="8"/>
  <c r="J11" i="8"/>
  <c r="K13" i="8"/>
  <c r="K182" i="8"/>
  <c r="F77" i="1" s="1"/>
  <c r="L77" i="1" s="1"/>
  <c r="J58" i="8"/>
  <c r="K60" i="8"/>
  <c r="K70" i="8"/>
  <c r="F36" i="1"/>
  <c r="G78" i="8"/>
  <c r="J78" i="8" s="1"/>
  <c r="L44" i="1" l="1"/>
  <c r="K7" i="8"/>
  <c r="Q19" i="1" s="1"/>
  <c r="P19" i="1"/>
  <c r="P21" i="1"/>
  <c r="K11" i="8"/>
  <c r="F21" i="1" s="1"/>
  <c r="J76" i="8"/>
  <c r="K78" i="8"/>
  <c r="K58" i="8"/>
  <c r="F32" i="1"/>
  <c r="K83" i="1"/>
  <c r="L83" i="1" s="1"/>
  <c r="K87" i="1"/>
  <c r="L87" i="1" s="1"/>
  <c r="K86" i="1"/>
  <c r="L86" i="1" s="1"/>
  <c r="K115" i="1"/>
  <c r="L115" i="1" s="1"/>
  <c r="L114" i="1" s="1"/>
  <c r="F38" i="1" l="1"/>
  <c r="K76" i="8"/>
  <c r="F18" i="5"/>
  <c r="J19" i="1" s="1"/>
  <c r="G18" i="5"/>
  <c r="G19" i="1" s="1"/>
  <c r="J21" i="1"/>
  <c r="F37" i="5"/>
  <c r="J150" i="1" s="1"/>
  <c r="K150" i="1" s="1"/>
  <c r="L150" i="1" s="1"/>
  <c r="L149" i="1" s="1"/>
  <c r="G37" i="5"/>
  <c r="G150" i="1" s="1"/>
  <c r="F46" i="5"/>
  <c r="J123" i="1" s="1"/>
  <c r="G46" i="5"/>
  <c r="G123" i="1" s="1"/>
  <c r="K126" i="1" l="1"/>
  <c r="L126" i="1" s="1"/>
  <c r="K57" i="1" l="1"/>
  <c r="L57" i="1" s="1"/>
  <c r="K56" i="1"/>
  <c r="L56" i="1" s="1"/>
  <c r="K58" i="1"/>
  <c r="L58" i="1" s="1"/>
  <c r="K55" i="1"/>
  <c r="L55" i="1" s="1"/>
  <c r="K117" i="1"/>
  <c r="L117" i="1" s="1"/>
  <c r="L116" i="1" s="1"/>
  <c r="K127" i="1"/>
  <c r="L127" i="1" s="1"/>
  <c r="L125" i="1" s="1"/>
  <c r="K122" i="1"/>
  <c r="L122" i="1" s="1"/>
  <c r="K123" i="1"/>
  <c r="L123" i="1" s="1"/>
  <c r="K120" i="1"/>
  <c r="L120" i="1" s="1"/>
  <c r="L118" i="1" s="1"/>
  <c r="K92" i="1"/>
  <c r="L92" i="1" s="1"/>
  <c r="K93" i="1"/>
  <c r="L93" i="1" s="1"/>
  <c r="K94" i="1"/>
  <c r="L94" i="1" s="1"/>
  <c r="K95" i="1"/>
  <c r="L95" i="1" s="1"/>
  <c r="K97" i="1"/>
  <c r="L97" i="1" s="1"/>
  <c r="K98" i="1"/>
  <c r="L98" i="1" s="1"/>
  <c r="K99" i="1"/>
  <c r="L99" i="1" s="1"/>
  <c r="K104" i="1"/>
  <c r="L104" i="1" s="1"/>
  <c r="K105" i="1"/>
  <c r="L105" i="1" s="1"/>
  <c r="K106" i="1"/>
  <c r="L106" i="1" s="1"/>
  <c r="K107" i="1"/>
  <c r="L107" i="1" s="1"/>
  <c r="K91" i="1"/>
  <c r="L91" i="1" s="1"/>
  <c r="K88" i="1"/>
  <c r="L88" i="1" s="1"/>
  <c r="K80" i="1"/>
  <c r="L80" i="1" s="1"/>
  <c r="K82" i="1"/>
  <c r="L82" i="1" s="1"/>
  <c r="K84" i="1"/>
  <c r="L84" i="1" s="1"/>
  <c r="K72" i="1"/>
  <c r="L72" i="1" s="1"/>
  <c r="K73" i="1"/>
  <c r="L73" i="1" s="1"/>
  <c r="K74" i="1"/>
  <c r="L74" i="1" s="1"/>
  <c r="K75" i="1"/>
  <c r="L75" i="1" s="1"/>
  <c r="K76" i="1"/>
  <c r="L76" i="1" s="1"/>
  <c r="K71" i="1"/>
  <c r="L71" i="1" s="1"/>
  <c r="K21" i="1"/>
  <c r="K19" i="1"/>
  <c r="L19" i="1" s="1"/>
  <c r="L18" i="1" s="1"/>
  <c r="K62" i="1"/>
  <c r="L62" i="1" s="1"/>
  <c r="K63" i="1"/>
  <c r="L63" i="1" s="1"/>
  <c r="K35" i="1"/>
  <c r="L35" i="1" s="1"/>
  <c r="K33" i="1"/>
  <c r="L33" i="1" s="1"/>
  <c r="K34" i="1"/>
  <c r="L34" i="1" s="1"/>
  <c r="K36" i="1"/>
  <c r="L36" i="1" s="1"/>
  <c r="K37" i="1"/>
  <c r="L37" i="1" s="1"/>
  <c r="K38" i="1"/>
  <c r="L38" i="1" s="1"/>
  <c r="K32" i="1"/>
  <c r="L32" i="1" s="1"/>
  <c r="L121" i="1" l="1"/>
  <c r="L79" i="1"/>
  <c r="L54" i="1"/>
  <c r="L70" i="1"/>
  <c r="L31" i="1"/>
  <c r="L30" i="1" s="1"/>
  <c r="L89" i="1"/>
  <c r="L59" i="1"/>
  <c r="L53" i="1" l="1"/>
  <c r="D17" i="11"/>
  <c r="H13" i="1" s="1"/>
  <c r="K135" i="1" l="1"/>
  <c r="L135" i="1" s="1"/>
  <c r="L128" i="1" s="1"/>
  <c r="L21" i="1" l="1"/>
  <c r="L20" i="1" s="1"/>
  <c r="L17" i="1" s="1"/>
  <c r="G10" i="12" l="1"/>
  <c r="M28" i="5"/>
  <c r="E21" i="1" l="1"/>
  <c r="M46" i="5" l="1"/>
  <c r="M47" i="5"/>
  <c r="D17" i="3" l="1"/>
  <c r="H12" i="1" l="1"/>
  <c r="H52" i="1" s="1"/>
  <c r="I52" i="1" s="1"/>
  <c r="G12" i="5"/>
  <c r="B19" i="6"/>
  <c r="H124" i="1"/>
  <c r="I124" i="1" s="1"/>
  <c r="H29" i="1"/>
  <c r="I29" i="1" s="1"/>
  <c r="H68" i="1"/>
  <c r="I68" i="1" s="1"/>
  <c r="H108" i="1"/>
  <c r="I108" i="1" s="1"/>
  <c r="H96" i="1"/>
  <c r="I96" i="1" s="1"/>
  <c r="H130" i="1"/>
  <c r="I130" i="1" s="1"/>
  <c r="H133" i="1"/>
  <c r="I133" i="1" s="1"/>
  <c r="H43" i="1"/>
  <c r="I43" i="1" s="1"/>
  <c r="H41" i="1"/>
  <c r="I41" i="1" s="1"/>
  <c r="H49" i="1"/>
  <c r="I49" i="1" s="1"/>
  <c r="H46" i="1"/>
  <c r="I46" i="1" s="1"/>
  <c r="H22" i="1"/>
  <c r="I22" i="1" s="1"/>
  <c r="J2" i="8"/>
  <c r="H58" i="1"/>
  <c r="I58" i="1" s="1"/>
  <c r="H56" i="1"/>
  <c r="I56" i="1" s="1"/>
  <c r="H127" i="1"/>
  <c r="I127" i="1" s="1"/>
  <c r="H92" i="1"/>
  <c r="I92" i="1" s="1"/>
  <c r="H98" i="1"/>
  <c r="I98" i="1" s="1"/>
  <c r="H88" i="1"/>
  <c r="I88" i="1" s="1"/>
  <c r="H120" i="1"/>
  <c r="I120" i="1" s="1"/>
  <c r="H82" i="1"/>
  <c r="I82" i="1" s="1"/>
  <c r="H34" i="1"/>
  <c r="I34" i="1" s="1"/>
  <c r="H36" i="1"/>
  <c r="I36" i="1" s="1"/>
  <c r="H35" i="1"/>
  <c r="I35" i="1" s="1"/>
  <c r="H73" i="1"/>
  <c r="I73" i="1" s="1"/>
  <c r="H150" i="1"/>
  <c r="I150" i="1" s="1"/>
  <c r="I149" i="1" s="1"/>
  <c r="H21" i="1"/>
  <c r="I21" i="1" s="1"/>
  <c r="H71" i="1" l="1"/>
  <c r="I71" i="1" s="1"/>
  <c r="H32" i="1"/>
  <c r="I32" i="1" s="1"/>
  <c r="H123" i="1"/>
  <c r="I123" i="1" s="1"/>
  <c r="H80" i="1"/>
  <c r="I80" i="1" s="1"/>
  <c r="H84" i="1"/>
  <c r="I84" i="1" s="1"/>
  <c r="H57" i="1"/>
  <c r="I57" i="1" s="1"/>
  <c r="H77" i="1"/>
  <c r="I77" i="1" s="1"/>
  <c r="H24" i="1"/>
  <c r="I24" i="1" s="1"/>
  <c r="H42" i="1"/>
  <c r="I42" i="1" s="1"/>
  <c r="H129" i="1"/>
  <c r="I129" i="1" s="1"/>
  <c r="H101" i="1"/>
  <c r="I101" i="1" s="1"/>
  <c r="H23" i="1"/>
  <c r="I23" i="1" s="1"/>
  <c r="H67" i="1"/>
  <c r="I67" i="1" s="1"/>
  <c r="H138" i="1"/>
  <c r="I138" i="1" s="1"/>
  <c r="H74" i="1"/>
  <c r="I74" i="1" s="1"/>
  <c r="H60" i="1"/>
  <c r="I60" i="1" s="1"/>
  <c r="H119" i="1"/>
  <c r="I119" i="1" s="1"/>
  <c r="I118" i="1" s="1"/>
  <c r="H66" i="1"/>
  <c r="I66" i="1" s="1"/>
  <c r="H76" i="1"/>
  <c r="I76" i="1" s="1"/>
  <c r="H62" i="1"/>
  <c r="I62" i="1" s="1"/>
  <c r="H94" i="1"/>
  <c r="I94" i="1" s="1"/>
  <c r="H122" i="1"/>
  <c r="I122" i="1" s="1"/>
  <c r="H99" i="1"/>
  <c r="I99" i="1" s="1"/>
  <c r="H86" i="1"/>
  <c r="I86" i="1" s="1"/>
  <c r="H50" i="1"/>
  <c r="I50" i="1" s="1"/>
  <c r="H61" i="1"/>
  <c r="I61" i="1" s="1"/>
  <c r="H111" i="1"/>
  <c r="I111" i="1" s="1"/>
  <c r="H110" i="1"/>
  <c r="I110" i="1" s="1"/>
  <c r="H103" i="1"/>
  <c r="I103" i="1" s="1"/>
  <c r="H69" i="1"/>
  <c r="I69" i="1" s="1"/>
  <c r="H145" i="1"/>
  <c r="I145" i="1" s="1"/>
  <c r="H140" i="1"/>
  <c r="I140" i="1" s="1"/>
  <c r="H107" i="1"/>
  <c r="I107" i="1" s="1"/>
  <c r="H28" i="1"/>
  <c r="I28" i="1" s="1"/>
  <c r="H63" i="1"/>
  <c r="I63" i="1" s="1"/>
  <c r="H105" i="1"/>
  <c r="I105" i="1" s="1"/>
  <c r="H91" i="1"/>
  <c r="I91" i="1" s="1"/>
  <c r="H115" i="1"/>
  <c r="I115" i="1" s="1"/>
  <c r="I114" i="1" s="1"/>
  <c r="D50" i="10" s="1"/>
  <c r="F51" i="10" s="1"/>
  <c r="F53" i="10" s="1"/>
  <c r="H45" i="1"/>
  <c r="I45" i="1" s="1"/>
  <c r="H26" i="1"/>
  <c r="I26" i="1" s="1"/>
  <c r="H131" i="1"/>
  <c r="I131" i="1" s="1"/>
  <c r="H65" i="1"/>
  <c r="I65" i="1" s="1"/>
  <c r="H102" i="1"/>
  <c r="I102" i="1" s="1"/>
  <c r="H78" i="1"/>
  <c r="I78" i="1" s="1"/>
  <c r="H146" i="1"/>
  <c r="I146" i="1" s="1"/>
  <c r="H141" i="1"/>
  <c r="I141" i="1" s="1"/>
  <c r="H106" i="1"/>
  <c r="I106" i="1" s="1"/>
  <c r="H48" i="1"/>
  <c r="I48" i="1" s="1"/>
  <c r="H112" i="1"/>
  <c r="I112" i="1" s="1"/>
  <c r="H100" i="1"/>
  <c r="I100" i="1" s="1"/>
  <c r="H72" i="1"/>
  <c r="I72" i="1" s="1"/>
  <c r="H75" i="1"/>
  <c r="I75" i="1" s="1"/>
  <c r="H38" i="1"/>
  <c r="I38" i="1" s="1"/>
  <c r="H97" i="1"/>
  <c r="I97" i="1" s="1"/>
  <c r="H104" i="1"/>
  <c r="I104" i="1" s="1"/>
  <c r="H55" i="1"/>
  <c r="I55" i="1" s="1"/>
  <c r="H83" i="1"/>
  <c r="I83" i="1" s="1"/>
  <c r="H47" i="1"/>
  <c r="I47" i="1" s="1"/>
  <c r="H25" i="1"/>
  <c r="I25" i="1" s="1"/>
  <c r="H27" i="1"/>
  <c r="I27" i="1" s="1"/>
  <c r="H85" i="1"/>
  <c r="I85" i="1" s="1"/>
  <c r="H81" i="1"/>
  <c r="I81" i="1" s="1"/>
  <c r="H147" i="1"/>
  <c r="I147" i="1" s="1"/>
  <c r="G10" i="10"/>
  <c r="H136" i="1"/>
  <c r="I136" i="1" s="1"/>
  <c r="H126" i="1"/>
  <c r="I126" i="1" s="1"/>
  <c r="I125" i="1" s="1"/>
  <c r="H139" i="1"/>
  <c r="I139" i="1" s="1"/>
  <c r="H37" i="1"/>
  <c r="I37" i="1" s="1"/>
  <c r="H33" i="1"/>
  <c r="I33" i="1" s="1"/>
  <c r="H93" i="1"/>
  <c r="I93" i="1" s="1"/>
  <c r="H95" i="1"/>
  <c r="I95" i="1" s="1"/>
  <c r="H117" i="1"/>
  <c r="I117" i="1" s="1"/>
  <c r="I116" i="1" s="1"/>
  <c r="D54" i="10" s="1"/>
  <c r="F55" i="10" s="1"/>
  <c r="F57" i="10" s="1"/>
  <c r="H87" i="1"/>
  <c r="I87" i="1" s="1"/>
  <c r="H51" i="1"/>
  <c r="I51" i="1" s="1"/>
  <c r="H40" i="1"/>
  <c r="I40" i="1" s="1"/>
  <c r="I39" i="1" s="1"/>
  <c r="H132" i="1"/>
  <c r="I132" i="1" s="1"/>
  <c r="H90" i="1"/>
  <c r="I90" i="1" s="1"/>
  <c r="H134" i="1"/>
  <c r="I134" i="1" s="1"/>
  <c r="H148" i="1"/>
  <c r="I148" i="1" s="1"/>
  <c r="H113" i="1"/>
  <c r="I113" i="1" s="1"/>
  <c r="H135" i="1"/>
  <c r="I135" i="1" s="1"/>
  <c r="H142" i="1"/>
  <c r="I142" i="1" s="1"/>
  <c r="H143" i="1"/>
  <c r="I143" i="1" s="1"/>
  <c r="D82" i="10"/>
  <c r="F83" i="10" s="1"/>
  <c r="F85" i="10" s="1"/>
  <c r="H19" i="1"/>
  <c r="I19" i="1" s="1"/>
  <c r="I18" i="1" s="1"/>
  <c r="I64" i="1" l="1"/>
  <c r="I70" i="1"/>
  <c r="I54" i="1"/>
  <c r="I44" i="1"/>
  <c r="I144" i="1"/>
  <c r="I109" i="1"/>
  <c r="D46" i="10" s="1"/>
  <c r="F47" i="10" s="1"/>
  <c r="F49" i="10" s="1"/>
  <c r="I137" i="1"/>
  <c r="D74" i="10" s="1"/>
  <c r="F75" i="10" s="1"/>
  <c r="F77" i="10" s="1"/>
  <c r="I20" i="1"/>
  <c r="I59" i="1"/>
  <c r="I128" i="1"/>
  <c r="D70" i="10" s="1"/>
  <c r="F71" i="10" s="1"/>
  <c r="F73" i="10" s="1"/>
  <c r="I31" i="1"/>
  <c r="I89" i="1"/>
  <c r="D42" i="10" s="1"/>
  <c r="F43" i="10" s="1"/>
  <c r="F45" i="10" s="1"/>
  <c r="D34" i="10"/>
  <c r="F35" i="10" s="1"/>
  <c r="F37" i="10" s="1"/>
  <c r="I79" i="1"/>
  <c r="D38" i="10" s="1"/>
  <c r="F39" i="10" s="1"/>
  <c r="F41" i="10" s="1"/>
  <c r="I121" i="1"/>
  <c r="D62" i="10" s="1"/>
  <c r="F63" i="10" s="1"/>
  <c r="F65" i="10" s="1"/>
  <c r="D78" i="10"/>
  <c r="F79" i="10" s="1"/>
  <c r="F81" i="10" s="1"/>
  <c r="D66" i="10"/>
  <c r="F67" i="10" s="1"/>
  <c r="F69" i="10" s="1"/>
  <c r="D58" i="10"/>
  <c r="F59" i="10" s="1"/>
  <c r="F61" i="10" s="1"/>
  <c r="I30" i="1" l="1"/>
  <c r="D26" i="10" s="1"/>
  <c r="F27" i="10" s="1"/>
  <c r="I53" i="1"/>
  <c r="D30" i="10" s="1"/>
  <c r="F31" i="10" s="1"/>
  <c r="D22" i="10"/>
  <c r="F19" i="10"/>
  <c r="D18" i="10"/>
  <c r="I17" i="1" l="1"/>
  <c r="D14" i="10" s="1"/>
  <c r="F15" i="10" s="1"/>
  <c r="F17" i="10" s="1"/>
  <c r="F23" i="10"/>
  <c r="F24" i="10" s="1"/>
  <c r="F25" i="10"/>
  <c r="F20" i="10"/>
  <c r="F21" i="10"/>
  <c r="F29" i="10" l="1"/>
  <c r="F28" i="10"/>
  <c r="F16" i="10"/>
  <c r="F33" i="10"/>
  <c r="F32" i="10"/>
</calcChain>
</file>

<file path=xl/sharedStrings.xml><?xml version="1.0" encoding="utf-8"?>
<sst xmlns="http://schemas.openxmlformats.org/spreadsheetml/2006/main" count="2318" uniqueCount="697">
  <si>
    <t>ITEM</t>
  </si>
  <si>
    <t>UNID.</t>
  </si>
  <si>
    <t>1.1</t>
  </si>
  <si>
    <t>2.1</t>
  </si>
  <si>
    <t>QUANTIDADE</t>
  </si>
  <si>
    <t>Fonte</t>
  </si>
  <si>
    <t>Código</t>
  </si>
  <si>
    <t>ADMINISTRAÇÃO LOCAL</t>
  </si>
  <si>
    <t>COMPOSIÇÃO</t>
  </si>
  <si>
    <t>MÊS</t>
  </si>
  <si>
    <t>BDI</t>
  </si>
  <si>
    <t>Custo Unit. (R$)</t>
  </si>
  <si>
    <t>Preço Unit. (R$)</t>
  </si>
  <si>
    <t>Preço Total (R$)</t>
  </si>
  <si>
    <t>SINAPI</t>
  </si>
  <si>
    <t>Composição</t>
  </si>
  <si>
    <t xml:space="preserve">UN </t>
  </si>
  <si>
    <t>FONTE</t>
  </si>
  <si>
    <t>CÓDIGO</t>
  </si>
  <si>
    <t>DESCRIÇÃO</t>
  </si>
  <si>
    <t>UNIDADE</t>
  </si>
  <si>
    <t>COEFIC.</t>
  </si>
  <si>
    <t>DESONERADO</t>
  </si>
  <si>
    <t>NÃO DESONER.</t>
  </si>
  <si>
    <t>Administração Local</t>
  </si>
  <si>
    <t>Custo Unit</t>
  </si>
  <si>
    <t>ENGENHEIRO CIVIL DE OBRA JUNIOR COM ENCARGOS COMPLEMENTARES</t>
  </si>
  <si>
    <t>COMPOSIÇÃO DE BDI PARA SERVIÇO</t>
  </si>
  <si>
    <t>ITENS</t>
  </si>
  <si>
    <t>SIGLAS</t>
  </si>
  <si>
    <t>% ADOTADO</t>
  </si>
  <si>
    <t>Administração Central</t>
  </si>
  <si>
    <t>AC</t>
  </si>
  <si>
    <t>Seguro e Garantia</t>
  </si>
  <si>
    <t>SG</t>
  </si>
  <si>
    <t>Risco</t>
  </si>
  <si>
    <t>R</t>
  </si>
  <si>
    <t>Despesas Financeiras</t>
  </si>
  <si>
    <t>DF</t>
  </si>
  <si>
    <t>Lucro</t>
  </si>
  <si>
    <t>L</t>
  </si>
  <si>
    <t>Tributos (impostos COFINS 3%, e  PIS 0,65%)</t>
  </si>
  <si>
    <t>CP</t>
  </si>
  <si>
    <t>Tributos (ISS, variável de acordo com o município)</t>
  </si>
  <si>
    <t>ISS</t>
  </si>
  <si>
    <t>Tributos (Contribuição Previdenciária sobre a Receita Bruta - 0% ou 4,5% - Desoneração)</t>
  </si>
  <si>
    <t>CPRB</t>
  </si>
  <si>
    <t>TIPO DE OBRA  DO EMPREENDIMENTO</t>
  </si>
  <si>
    <t>SINAPI-I</t>
  </si>
  <si>
    <t>SERVENTE COM ENCARGOS COMPLEMENTARES</t>
  </si>
  <si>
    <t>H</t>
  </si>
  <si>
    <t>M2</t>
  </si>
  <si>
    <t>M3</t>
  </si>
  <si>
    <t>Referência da Emenda:</t>
  </si>
  <si>
    <t xml:space="preserve">Número de Trâmite </t>
  </si>
  <si>
    <t>Ação Acrescida</t>
  </si>
  <si>
    <t>Valor da Emenda (R$)</t>
  </si>
  <si>
    <t>Objeto/Justificativa</t>
  </si>
  <si>
    <t>Área Temática</t>
  </si>
  <si>
    <t xml:space="preserve">Dados da Operação </t>
  </si>
  <si>
    <t>Localidade</t>
  </si>
  <si>
    <t>Bezerros-PE</t>
  </si>
  <si>
    <t>Área(s) Beneficiadas</t>
  </si>
  <si>
    <t>Data-Base</t>
  </si>
  <si>
    <t>Desonerado</t>
  </si>
  <si>
    <t>Deputado (a)</t>
  </si>
  <si>
    <t>Identificação da Obra</t>
  </si>
  <si>
    <t>Local</t>
  </si>
  <si>
    <t>PLACA DE OBRA EM CHAPA DE AÇO GALVANIZADO</t>
  </si>
  <si>
    <t>M</t>
  </si>
  <si>
    <t xml:space="preserve">SINAPI </t>
  </si>
  <si>
    <t>CARPINTEIRO DE FORMAS COM ENCARGOS COMPLEMENTARES</t>
  </si>
  <si>
    <t>003</t>
  </si>
  <si>
    <t>*Ref: ORSE 0005</t>
  </si>
  <si>
    <t>PLACA DE INAUGURAÇÃO DE OBRA</t>
  </si>
  <si>
    <t xml:space="preserve">PLACA DE INAUGURACAO METALICA, *40* CM X *60* CM                                                                                                                                                                                                                                                                                                                                                                                                                                                          </t>
  </si>
  <si>
    <t>PEDREIRO COM ENCARGOS COMPLEMENTARES</t>
  </si>
  <si>
    <t>ARGAMASSA TRAÇO 1:3 (EM VOLUME DE CIMENTO E AREIA MÉDIA ÚMIDA), PREPARO MANUAL. AF_08/2019</t>
  </si>
  <si>
    <t>Responsável Técnico</t>
  </si>
  <si>
    <t>Responsável Tomador</t>
  </si>
  <si>
    <t>Nome:</t>
  </si>
  <si>
    <t>Título:</t>
  </si>
  <si>
    <t>CREA/CAU:</t>
  </si>
  <si>
    <t>FERNANDO ANTONIO MESQUITA WANDERLEY</t>
  </si>
  <si>
    <t>ENGENHEIRO CIVIL</t>
  </si>
  <si>
    <t>PE013811</t>
  </si>
  <si>
    <t>Cargo:Prefeita</t>
  </si>
  <si>
    <t>Nome: Maria Lucielle Silva Laurentino</t>
  </si>
  <si>
    <t>BEZERROS-PE</t>
  </si>
  <si>
    <t>BDI com desoneração</t>
  </si>
  <si>
    <t>88262</t>
  </si>
  <si>
    <t>META</t>
  </si>
  <si>
    <t>Endereço</t>
  </si>
  <si>
    <t>Declaro para os devidos fins que o regime de Contribuição Previdenciária sobre a Receita Bruta adotado para elaboração do orçamento foi SEM Desoneração, e que esta é a alternativa mais adequada para a Administração Pública.</t>
  </si>
  <si>
    <t>COMPRIMENTO</t>
  </si>
  <si>
    <t>LARGURA</t>
  </si>
  <si>
    <t>ALTURA</t>
  </si>
  <si>
    <t>3.1</t>
  </si>
  <si>
    <t>3.2</t>
  </si>
  <si>
    <t>BDI SEM DES</t>
  </si>
  <si>
    <t>Cotação</t>
  </si>
  <si>
    <t>Responsável Técnico:</t>
  </si>
  <si>
    <t>Fernando Wanderley</t>
  </si>
  <si>
    <t>013811 PE</t>
  </si>
  <si>
    <t>Item</t>
  </si>
  <si>
    <t>Descrição das Metas / Macrosserviços</t>
  </si>
  <si>
    <t>Valores Totais (R$)</t>
  </si>
  <si>
    <t>Parcela (%)</t>
  </si>
  <si>
    <t>Acumulado (%)</t>
  </si>
  <si>
    <t>Acumulado (R$)</t>
  </si>
  <si>
    <t>CRONOGRAMA GLOBAL DO LOTE</t>
  </si>
  <si>
    <t>Parcela (R$)</t>
  </si>
  <si>
    <t>1.</t>
  </si>
  <si>
    <t>2.</t>
  </si>
  <si>
    <t>3.</t>
  </si>
  <si>
    <t>5.</t>
  </si>
  <si>
    <t>Dados do Tomador</t>
  </si>
  <si>
    <t>Proponente:</t>
  </si>
  <si>
    <t>Prefeitura Municipal de Bezerros-PE</t>
  </si>
  <si>
    <t>Endereço:</t>
  </si>
  <si>
    <t>Praça Duque de Caxias, 88 - Centro - CEP: 55660-000 - Bezerros/PE</t>
  </si>
  <si>
    <t>Contato:</t>
  </si>
  <si>
    <t>secinfraestrutura.bezerros@gmail.com</t>
  </si>
  <si>
    <t>CNPJ:</t>
  </si>
  <si>
    <t>10.091.510/0001-75</t>
  </si>
  <si>
    <t>Data-base:</t>
  </si>
  <si>
    <t>Bancos Públicos:</t>
  </si>
  <si>
    <t>Regime de Execução e Contribuição:</t>
  </si>
  <si>
    <t>Localização:</t>
  </si>
  <si>
    <t>BDI (%):</t>
  </si>
  <si>
    <t>Objeto:</t>
  </si>
  <si>
    <t>Secretaria de Infraestrutura</t>
  </si>
  <si>
    <t>Dados Gerais</t>
  </si>
  <si>
    <t>6.1</t>
  </si>
  <si>
    <t>6.</t>
  </si>
  <si>
    <t>Priscila Krause</t>
  </si>
  <si>
    <t>3.1.1</t>
  </si>
  <si>
    <t>3.1.2</t>
  </si>
  <si>
    <t>3.1.3</t>
  </si>
  <si>
    <t>3.1.4</t>
  </si>
  <si>
    <t>3.1.5</t>
  </si>
  <si>
    <t>3.1.6</t>
  </si>
  <si>
    <t>3.1.7</t>
  </si>
  <si>
    <t>1</t>
  </si>
  <si>
    <t>3.2.1</t>
  </si>
  <si>
    <t>3.2.2</t>
  </si>
  <si>
    <t>3.2.3</t>
  </si>
  <si>
    <t>4.1.1</t>
  </si>
  <si>
    <t>4.1.2</t>
  </si>
  <si>
    <t>4.1.3</t>
  </si>
  <si>
    <t>4.1.4</t>
  </si>
  <si>
    <t>Empreitada por preço Unitário. Não-desonerado.</t>
  </si>
  <si>
    <t>Distrito do Sítio dos Remédios</t>
  </si>
  <si>
    <t>BDI N-DESO (%):</t>
  </si>
  <si>
    <t>BDI DES (%):</t>
  </si>
  <si>
    <t>Reforma da UBS do Sítio dos Remédios</t>
  </si>
  <si>
    <t>Sapatas</t>
  </si>
  <si>
    <t>ESCAVAÇÃO MANUAL PARA BLOCO DE COROAMENTO OU SAPATA (INCLUINDO ESCAVAÇÃO PARA COLOCAÇÃO DE FÔRMAS). AF_06/2017</t>
  </si>
  <si>
    <t>96523</t>
  </si>
  <si>
    <t>ESCAVAÇÃO MANUAL DE VALA PARA VIGA BALDRAME (INCLUINDO ESCAVAÇÃO PARA COLOCAÇÃO DE FÔRMAS). AF_06/2017</t>
  </si>
  <si>
    <t>96527</t>
  </si>
  <si>
    <t>ARMAÇÃO DE BLOCO, VIGA BALDRAME OU SAPATA UTILIZANDO AÇO CA-50 DE 10 MM - MONTAGEM. AF_06/2017</t>
  </si>
  <si>
    <t>96546</t>
  </si>
  <si>
    <t>KG</t>
  </si>
  <si>
    <t>ARMAÇÃO DE BLOCO, VIGA BALDRAME E SAPATA UTILIZANDO AÇO CA-60 DE 5 MM - MONTAGEM. AF_06/2017</t>
  </si>
  <si>
    <t>96543</t>
  </si>
  <si>
    <t>ARMAÇÃO DE BLOCO, VIGA BALDRAME OU SAPATA UTILIZANDO AÇO CA-50 DE 8 MM - MONTAGEM. AF_06/2017</t>
  </si>
  <si>
    <t>96545</t>
  </si>
  <si>
    <t>5.1</t>
  </si>
  <si>
    <t>CONCRETAGEM DE BLOCOS DE COROAMENTO E VIGAS BALDRAME, FCK 30 MPA, COM USO DE JERICA  LANÇAMENTO, ADENSAMENTO E ACABAMENTO. AF_06/2017</t>
  </si>
  <si>
    <t>LASTRO DE CONCRETO MAGRO, APLICADO EM BLOCOS DE COROAMENTO OU SAPATAS, ESPESSURA DE 3 CM. AF_08/2017</t>
  </si>
  <si>
    <t>96617</t>
  </si>
  <si>
    <t>IMPERMEABILIZAÇÃO DE SUPERFÍCIE COM EMULSÃO ASFÁLTICA, 2 DEMÃOS AF_06/2018</t>
  </si>
  <si>
    <t>98557</t>
  </si>
  <si>
    <t>FABRICAÇÃO, MONTAGEM E DESMONTAGEM DE FÔRMA PARA VIGA BALDRAME, EM MADEIRA SERRADA, E=25 MM, 2 UTILIZAÇÕES. AF_06/2017</t>
  </si>
  <si>
    <t>REVESTIMENTO CERÂMICO PARA PAREDES INTERNAS COM PLACAS TIPO ESMALTADA EXTRA DE DIMENSÕES 20X20 CM APLICADAS EM AMBIENTES DE ÁREA MAIOR QUE 5 M² A MEIA ALTURA DAS PAREDES. AF_06/2014</t>
  </si>
  <si>
    <t>87267</t>
  </si>
  <si>
    <t>REVESTIMENTO CERÂMICO PARA PISO COM PLACAS TIPO ESMALTADA EXTRA DE DIMENSÕES 45X45 CM APLICADA EM AMBIENTES DE ÁREA MAIOR QUE 10 M2. AF_06/2014</t>
  </si>
  <si>
    <t>87251</t>
  </si>
  <si>
    <t>ALVENARIA</t>
  </si>
  <si>
    <t>INFRAESTRUTURA</t>
  </si>
  <si>
    <t>SERVIÇOS PRELIMINARES</t>
  </si>
  <si>
    <t>5.2</t>
  </si>
  <si>
    <t>APLICAÇÃO DE FUNDO SELADOR ACRÍLICO EM PAREDES, UMA DEMÃO. AF_06/2014</t>
  </si>
  <si>
    <t>88485</t>
  </si>
  <si>
    <t>INSTALAÇÕES ELÉTRICAS</t>
  </si>
  <si>
    <t>INTERRUPTOR SIMPLES (1 MÓDULO) COM 1 TOMADA DE EMBUTIR 2P+T 10 A,  INCLUINDO SUPORTE E PLACA - FORNECIMENTO E INSTALAÇÃO. AF_12/2015</t>
  </si>
  <si>
    <t>6.2</t>
  </si>
  <si>
    <t>ELETRODUTO RÍGIDO ROSCÁVEL, PVC, DN 25 MM (3/4"), PARA CIRCUITOS TERMINAIS, INSTALADO EM PAREDE - FORNECIMENTO E INSTALAÇÃO. AF_12/2015</t>
  </si>
  <si>
    <t>91871</t>
  </si>
  <si>
    <t>ESQUADRIAS</t>
  </si>
  <si>
    <t>96995</t>
  </si>
  <si>
    <t>INSTALAÇÕES HIDROSSANITÁRIAS</t>
  </si>
  <si>
    <t>7.1</t>
  </si>
  <si>
    <t>7.2</t>
  </si>
  <si>
    <t>8.1</t>
  </si>
  <si>
    <t>ADAPTADOR CURTO COM BOLSA E ROSCA PARA REGISTRO, PVC, SOLDÁVEL, DN 20MM X 1/2 , INSTALADO EM RAMAL OU SUB-RAMAL DE ÁGUA - FORNECIMENTO E INSTALAÇÃO. AF_06/2022</t>
  </si>
  <si>
    <t>89376</t>
  </si>
  <si>
    <t>REGISTRO DE GAVETA BRUTO, LATÃO, ROSCÁVEL, 1/2" - FORNECIMENTO E INSTALAÇÃO. AF_08/2021</t>
  </si>
  <si>
    <t>89352</t>
  </si>
  <si>
    <t>BUCHA DE REDUÇÃO, CURTA, PVC, SOLDÁVEL, DN 25 X 20 MM, INSTALADO EM RAMAL OU SUB-RAMAL DE ÁGUA - FORNECIMENTO E INSTALAÇÃO. AF_06/2022</t>
  </si>
  <si>
    <t>103947</t>
  </si>
  <si>
    <t>CAIXA SIFONADA, COM GRELHA QUADRADA, PVC, DN 150 X 150 X 50 MM, JUNTA SOLDÁVEL, FORNECIDA E INSTALADA EM RAMAL DE DESCARGA OU EM RAMAL DE ESGOTO SANITÁRIO. AF_08/2022</t>
  </si>
  <si>
    <t>104328</t>
  </si>
  <si>
    <t>JOELHO 45 GRAUS, PVC, SERIE NORMAL, ESGOTO PREDIAL, DN 40 MM, JUNTA SOLDÁVEL, FORNECIDO E INSTALADO EM RAMAL DE DESCARGA OU RAMAL DE ESGOTO SANITÁRIO. AF_08/2022</t>
  </si>
  <si>
    <t>89726</t>
  </si>
  <si>
    <t>JOELHO 90 GRAUS, PVC, SOLDÁVEL, DN 25MM, INSTALADO EM DRENO DE AR-CONDICIONADO - FORNECIMENTO E INSTALAÇÃO. AF_08/2022</t>
  </si>
  <si>
    <t>89866</t>
  </si>
  <si>
    <t>JOELHO 90 GRAUS, PVC, SOLDÁVEL, DN 40MM, INSTALADO EM RAMAL DE DISTRIBUIÇÃO DE ÁGUA - FORNECIMENTO E INSTALAÇÃO. AF_06/2022</t>
  </si>
  <si>
    <t>103980</t>
  </si>
  <si>
    <t xml:space="preserve">TE SOLDAVEL, PVC, 90 GRAUS, 25 MM, PARA AGUA FRIA PREDIAL (NBR 5648)                                                                                                                                                                                                                                                                                                                                                                                                                                      </t>
  </si>
  <si>
    <t>TUBO PVC, SERIE NORMAL, ESGOTO PREDIAL, DN 40 MM, FORNECIDO E INSTALADO EM RAMAL DE DESCARGA OU RAMAL DE ESGOTO SANITÁRIO. AF_08/2022</t>
  </si>
  <si>
    <t>89711</t>
  </si>
  <si>
    <t>TUBO PVC, SERIE NORMAL, ESGOTO PREDIAL, DN 50 MM, FORNECIDO E INSTALADO EM RAMAL DE DESCARGA OU RAMAL DE ESGOTO SANITÁRIO. AF_08/2022</t>
  </si>
  <si>
    <t>89712</t>
  </si>
  <si>
    <t>TUBO, PVC, SOLDÁVEL, DN 25MM, INSTALADO EM RAMAL DE DISTRIBUIÇÃO DE ÁGUA - FORNECIMENTO E INSTALAÇÃO. AF_06/2022</t>
  </si>
  <si>
    <t>89402</t>
  </si>
  <si>
    <t>9.1</t>
  </si>
  <si>
    <t>FORRO</t>
  </si>
  <si>
    <t>Pilares</t>
  </si>
  <si>
    <t>ARMAÇÃO DE PILAR OU VIGA DE ESTRUTURA CONVENCIONAL DE CONCRETO ARMADO UTILIZANDO AÇO CA-50 DE 10,0 MM - MONTAGEM. AF_06/2022</t>
  </si>
  <si>
    <t>92762</t>
  </si>
  <si>
    <t>CONCRETAGEM DE PILARES, FCK = 25 MPA, COM USO DE BOMBA - LANÇAMENTO, ADENSAMENTO E ACABAMENTO. AF_02/2022</t>
  </si>
  <si>
    <t>103672</t>
  </si>
  <si>
    <t>92263</t>
  </si>
  <si>
    <t>FABRICAÇÃO DE FÔRMA PARA PILARES E ESTRUTURAS SIMILARES, EM CHAPA DE MADEIRA COMPENSADA RESINADA, E = 17 MM. AF_09/2020</t>
  </si>
  <si>
    <t>4.1</t>
  </si>
  <si>
    <t>5.3</t>
  </si>
  <si>
    <t>5.4</t>
  </si>
  <si>
    <t>5.5</t>
  </si>
  <si>
    <t>5.6</t>
  </si>
  <si>
    <t>7.3</t>
  </si>
  <si>
    <t>7.4</t>
  </si>
  <si>
    <t>7.5</t>
  </si>
  <si>
    <t>7.6</t>
  </si>
  <si>
    <t>7.7</t>
  </si>
  <si>
    <t>7.8</t>
  </si>
  <si>
    <t>7.9</t>
  </si>
  <si>
    <t>7.10</t>
  </si>
  <si>
    <t>7.11</t>
  </si>
  <si>
    <t>7.12</t>
  </si>
  <si>
    <t>7.13</t>
  </si>
  <si>
    <t>10.1</t>
  </si>
  <si>
    <t>11.1</t>
  </si>
  <si>
    <t>PINTOR COM ENCARGOS COMPLEMENTARES</t>
  </si>
  <si>
    <t>PLACA DE INAUGURAÇÃO</t>
  </si>
  <si>
    <t>DRENAGEM</t>
  </si>
  <si>
    <t>EXECUÇÃO DE CANALETA DE CONCRETO MOLDADO IN LOCO, ESPESSURA DE 0,07 M, GEOMETRIA TRAPEZOIDAL (DIMENSÕES INTERNAS: B=0,6 M; B=0,147 M; H=0,2 M). AF_08/2021</t>
  </si>
  <si>
    <t>102995</t>
  </si>
  <si>
    <t>LUMINÁRIA TIPO PLAFON EM PLÁSTICO, DE SOBREPOR, COM 1 LÂMPADA FLUORESCENTE DE 15 W, SEM REATOR - FORNECIMENTO E INSTALAÇÃO. AF_02/2020</t>
  </si>
  <si>
    <t>97589</t>
  </si>
  <si>
    <t>11.2</t>
  </si>
  <si>
    <t>12.1</t>
  </si>
  <si>
    <t>Vigas</t>
  </si>
  <si>
    <t>6.3</t>
  </si>
  <si>
    <t>6.4</t>
  </si>
  <si>
    <t>6.5</t>
  </si>
  <si>
    <t>6.6</t>
  </si>
  <si>
    <t>6.7</t>
  </si>
  <si>
    <t>6.8</t>
  </si>
  <si>
    <t>6.9</t>
  </si>
  <si>
    <t>OBJETO:</t>
  </si>
  <si>
    <r>
      <t xml:space="preserve">BDI 
</t>
    </r>
    <r>
      <rPr>
        <sz val="10"/>
        <color theme="1"/>
        <rFont val="Arial Narrow"/>
        <family val="2"/>
      </rPr>
      <t>(NÃO DESONERADO)</t>
    </r>
  </si>
  <si>
    <t>LOCAL:</t>
  </si>
  <si>
    <t>REFERÊNCIA</t>
  </si>
  <si>
    <t>DESCRIÇÃO DO ITEM</t>
  </si>
  <si>
    <t>UND</t>
  </si>
  <si>
    <t>QUANTITATIVOS</t>
  </si>
  <si>
    <t>PMB</t>
  </si>
  <si>
    <t>ADMINISTRAÇÃO LOCAL MENSAL</t>
  </si>
  <si>
    <t>MESES</t>
  </si>
  <si>
    <t>QUANTIDADE DE MESES</t>
  </si>
  <si>
    <t>ÁREA</t>
  </si>
  <si>
    <t>PLACA DE OBRA</t>
  </si>
  <si>
    <t>Volume</t>
  </si>
  <si>
    <t>Área Total</t>
  </si>
  <si>
    <t>ÁREAS</t>
  </si>
  <si>
    <t>SÍTIO DOS REMÉDIOS, BEZERROS - PE.</t>
  </si>
  <si>
    <t>ESCAVAÇÃO</t>
  </si>
  <si>
    <t>CONCRETO</t>
  </si>
  <si>
    <t>3.2.4</t>
  </si>
  <si>
    <t>BARRAS</t>
  </si>
  <si>
    <t>Área construída para atendimento odontológico</t>
  </si>
  <si>
    <t>DESCONTOS</t>
  </si>
  <si>
    <t xml:space="preserve">Janela </t>
  </si>
  <si>
    <t>Atendimento odontológico</t>
  </si>
  <si>
    <t>Sala de espera</t>
  </si>
  <si>
    <t>Fachada</t>
  </si>
  <si>
    <t>MASSA ÚNICA, PARA RECEBIMENTO DE PINTURA, EM ARGAMASSA TRAÇO 1:2:8, PREPARO MANUAL, APLICADA MANUALMENTE EM FACES INTERNAS DE PAREDES, ESPESSURA DE 10MM, COM EXECUÇÃO DE TALISCAS. AF_06/2014</t>
  </si>
  <si>
    <t>87548</t>
  </si>
  <si>
    <t>5.7</t>
  </si>
  <si>
    <t>Atendimento Odontológico</t>
  </si>
  <si>
    <t>PERÍMETRO</t>
  </si>
  <si>
    <t>Recepção</t>
  </si>
  <si>
    <t>Atendimento 01</t>
  </si>
  <si>
    <t>Atendimento 02</t>
  </si>
  <si>
    <t>Atendimento 03</t>
  </si>
  <si>
    <t>Cozinha</t>
  </si>
  <si>
    <t>Depósito</t>
  </si>
  <si>
    <t>WC</t>
  </si>
  <si>
    <t>PLACA DE INAUGURAÇÃO DA OBRA</t>
  </si>
  <si>
    <t>Placa de inauguração</t>
  </si>
  <si>
    <t>97633</t>
  </si>
  <si>
    <t>DEMOLIÇÃO DE REVESTIMENTO CERÂMICO, DE FORMA MANUAL, SEM REAPROVEITAMENTO. AF_12/2017</t>
  </si>
  <si>
    <t>UN</t>
  </si>
  <si>
    <t>97902</t>
  </si>
  <si>
    <t>CAIXA ENTERRADA HIDRÁULICA RETANGULAR EM ALVENARIA COM TIJOLOS CERÂMICOS MACIÇOS, DIMENSÕES INTERNAS: 0,6X0,6X0,6 M PARA REDE DE ESGOTO. AF_12/2020</t>
  </si>
  <si>
    <t>005</t>
  </si>
  <si>
    <t>88316</t>
  </si>
  <si>
    <t>2.2</t>
  </si>
  <si>
    <t>2.3</t>
  </si>
  <si>
    <t>M²</t>
  </si>
  <si>
    <t>Sala de espera (nova alvenaria)</t>
  </si>
  <si>
    <t xml:space="preserve">10% de aplicação de massa única na área de remoção de pintura (102,36m² - item 2.3) </t>
  </si>
  <si>
    <t>Viga baldrame</t>
  </si>
  <si>
    <t>96556</t>
  </si>
  <si>
    <t>CONCRETAGEM DE SAPATAS, FCK 30 MPA, COM USO DE JERICA  LANÇAMENTO, ADENSAMENTO E ACABAMENTO. AF_06/2017</t>
  </si>
  <si>
    <t>96535</t>
  </si>
  <si>
    <t>FABRICAÇÃO, MONTAGEM E DESMONTAGEM DE FÔRMA PARA SAPATA, EM MADEIRA SERRADA, E=25 MM, 4 UTILIZAÇÕES. AF_06/2017</t>
  </si>
  <si>
    <t>Viga Baldrame</t>
  </si>
  <si>
    <t>4.2</t>
  </si>
  <si>
    <t>4.2.1</t>
  </si>
  <si>
    <t>4.2.2</t>
  </si>
  <si>
    <t>4.2.3</t>
  </si>
  <si>
    <t>4.2.4</t>
  </si>
  <si>
    <t>92761</t>
  </si>
  <si>
    <t>ARMAÇÃO DE PILAR OU VIGA DE ESTRUTURA CONVENCIONAL DE CONCRETO ARMADO UTILIZANDO AÇO CA-50 DE 8,0 MM - MONTAGEM. AF_06/2022</t>
  </si>
  <si>
    <t>92759</t>
  </si>
  <si>
    <t>ARMAÇÃO DE PILAR OU VIGA DE ESTRUTURA CONVENCIONAL DE CONCRETO ARMADO UTILIZANDO AÇO CA-60 DE 5,0 MM - MONTAGEM. AF_06/2022</t>
  </si>
  <si>
    <t>92447</t>
  </si>
  <si>
    <t>MONTAGEM E DESMONTAGEM DE FÔRMA DE VIGA, ESCORAMENTO COM PONTALETE DE MADEIRA, PÉ-DIREITO SIMPLES, EM MADEIRA SERRADA, 2 UTILIZAÇÕES. AF_09/2020</t>
  </si>
  <si>
    <t>103682</t>
  </si>
  <si>
    <t>CONCRETAGEM DE VIGAS E LAJES, FCK=25 MPA, PARA QUALQUER TIPO DE LAJE COM BALDES EM EDIFICAÇÃO TÉRREA - LANÇAMENTO, ADENSAMENTO E ACABAMENTO. AF_02/2022</t>
  </si>
  <si>
    <t>90776</t>
  </si>
  <si>
    <t>ENCARREGADO GERAL COM ENCARGOS COMPLEMENTARES</t>
  </si>
  <si>
    <t>97645</t>
  </si>
  <si>
    <t>REMOÇÃO DE JANELAS, DE FORMA MANUAL, SEM REAPROVEITAMENTO. AF_12/2017</t>
  </si>
  <si>
    <t>2.4</t>
  </si>
  <si>
    <t>DEMOLIÇÃO DE PISO</t>
  </si>
  <si>
    <t>*Ref: ORSE 03240</t>
  </si>
  <si>
    <t>2.5</t>
  </si>
  <si>
    <t>Calçada</t>
  </si>
  <si>
    <t>Sapatas 1, 2, 3 e 4</t>
  </si>
  <si>
    <t>Peso linear (kg/m)</t>
  </si>
  <si>
    <t>V1=V3</t>
  </si>
  <si>
    <t>V2</t>
  </si>
  <si>
    <t>V4</t>
  </si>
  <si>
    <t>Vigas Baldrames: V1, V2, V3 e V4</t>
  </si>
  <si>
    <t>Pilares (arranque)</t>
  </si>
  <si>
    <t>P1, P2, P3 e P4</t>
  </si>
  <si>
    <t>3.3</t>
  </si>
  <si>
    <t>3.3.1</t>
  </si>
  <si>
    <t>3.3.2</t>
  </si>
  <si>
    <t>3.3.3</t>
  </si>
  <si>
    <t>3.3.4</t>
  </si>
  <si>
    <t>3.3.5</t>
  </si>
  <si>
    <t>3.3.6</t>
  </si>
  <si>
    <t>3.3.7</t>
  </si>
  <si>
    <t>3.3.8</t>
  </si>
  <si>
    <t>PISO</t>
  </si>
  <si>
    <t>87622</t>
  </si>
  <si>
    <t>CONTRAPISO EM ARGAMASSA TRAÇO 1:4 (CIMENTO E AREIA), PREPARO MANUAL, APLICADO EM ÁREAS SECAS SOBRE LAJE, ADERIDO, ACABAMENTO NÃO REFORÇADO, ESPESSURA 2CM. AF_07/2021</t>
  </si>
  <si>
    <t>12.2</t>
  </si>
  <si>
    <t>13.1</t>
  </si>
  <si>
    <t>8.2</t>
  </si>
  <si>
    <t>95240</t>
  </si>
  <si>
    <t>LASTRO DE CONCRETO MAGRO, APLICADO EM PISOS, LAJES SOBRE SOLO OU RADIERS, ESPESSURA DE 3 CM. AF_07/2016</t>
  </si>
  <si>
    <t>96111</t>
  </si>
  <si>
    <t>FORRO EM RÉGUAS DE PVC, FRISADO, PARA AMBIENTES RESIDENCIAIS, INCLUSIVE ESTRUTURA DE FIXAÇÃO. AF_05/2017_PS</t>
  </si>
  <si>
    <t>88264</t>
  </si>
  <si>
    <t>ELETRICISTA COM ENCARGOS COMPLEMENTARES</t>
  </si>
  <si>
    <t>2.6</t>
  </si>
  <si>
    <t>QTD</t>
  </si>
  <si>
    <t>FACHADA</t>
  </si>
  <si>
    <t>88256</t>
  </si>
  <si>
    <t>AZULEJISTA OU LADRILHISTA COM ENCARGOS COMPLEMENTARES</t>
  </si>
  <si>
    <t xml:space="preserve">M2    </t>
  </si>
  <si>
    <t xml:space="preserve">ARGAMASSA COLANTE AC II                                                                                                                                                                                                                                                                                                                                                                                                                                                                                   </t>
  </si>
  <si>
    <t>008</t>
  </si>
  <si>
    <t>13.2</t>
  </si>
  <si>
    <t xml:space="preserve">REVESTIMENTO EM CERAMICA ESMALTADA EXTRA, PEI MAIOR OU IGUAL 4, FORMATO MAIOR A 2025 CM2                                                                                                                                                                                                                                                                                                                                                                                                                  </t>
  </si>
  <si>
    <t>*Ref: SINAPI 87273</t>
  </si>
  <si>
    <t xml:space="preserve">REVESTIMENTO CERÂMICO PARA PAREDES EXTERNAS COM PLACAS TIPO ESMALTADA EXTRA DE DIMENSÕES 33X45 CM </t>
  </si>
  <si>
    <t>*Ref: SINAPI 100619</t>
  </si>
  <si>
    <t>009</t>
  </si>
  <si>
    <t>88247</t>
  </si>
  <si>
    <t>AUXILIAR DE ELETRICISTA COM ENCARGOS COMPLEMENTARES</t>
  </si>
  <si>
    <t xml:space="preserve">CABO DE COBRE NU 35 MM2 MEIO-DURO                                                                                                                                                                                                                                                                                                                                                                                                                                                                         </t>
  </si>
  <si>
    <t xml:space="preserve">M     </t>
  </si>
  <si>
    <t xml:space="preserve">CHUMBADOR DE ACO, DIAMETRO 5/8", COMPRIMENTO 6", COM PORCA                                                                                                                                                                                                                                                                                                                                                                                                                                                </t>
  </si>
  <si>
    <t>INSTALAÇÃO DE POSTE DECORATIVO PARA JARDIM EM AÇO TUBULAR, H = *2,5* M, SEM LUMINÁRIA</t>
  </si>
  <si>
    <t>REMOÇÃO DE POSTE DE FERRO, COM REAPROVEITAMENTO</t>
  </si>
  <si>
    <t>*Ref: SINAPI 102182</t>
  </si>
  <si>
    <t>PORTA PIVOTANTE DE VIDRO TEMPERADO, 150X210 CM, ESPESSURA 10 MM, INCLUSIVE ACESSÓRIOS.</t>
  </si>
  <si>
    <t>010</t>
  </si>
  <si>
    <t xml:space="preserve">CONJ. DE FERRAGENS PARA PORTA DE VIDRO TEMPERADO, EM ZAMAC CROMADO, CONTEMPLANDO DOBRADICA INF., DOBRADICA SUP., PIVO PARA DOBRADICA INF., PIVO PARA DOBRADICA SUP., FECHADURA CENTRAL EM ZAMC. CROMADO, CONTRA FECHADURA DE PRESSAO                                                                                                                                                                                                                                                                      </t>
  </si>
  <si>
    <t xml:space="preserve">CJ    </t>
  </si>
  <si>
    <t xml:space="preserve">VIDRO TEMPERADO INCOLOR E = 8 MM, SEM COLOCACAO                                                                                                                                                                                                                                                                                                                                                                                                                                                           </t>
  </si>
  <si>
    <t>88325</t>
  </si>
  <si>
    <t>VIDRACEIRO COM ENCARGOS COMPLEMENTARES</t>
  </si>
  <si>
    <t>Janela Fachada</t>
  </si>
  <si>
    <t>87536</t>
  </si>
  <si>
    <t>EMBOÇO, PARA RECEBIMENTO DE CERÂMICA, EM ARGAMASSA TRAÇO 1:2:8, PREPARO MANUAL, APLICADO MANUALMENTE EM FACES INTERNAS DE PAREDES, PARA AMBIENTE COM ÁREA  MAIOR QUE 10M2, ESPESSURA DE 20MM, COM EXECUÇÃO DE TALISCAS. AF_06/2014</t>
  </si>
  <si>
    <t>87777</t>
  </si>
  <si>
    <t>EMBOÇO OU MASSA ÚNICA EM ARGAMASSA TRAÇO 1:2:8, PREPARO MANUAL, APLICADA MANUALMENTE EM PANOS DE FACHADA COM PRESENÇA DE VÃOS, ESPESSURA DE 25 MM. AF_08/2022</t>
  </si>
  <si>
    <t>14.1</t>
  </si>
  <si>
    <t>88629</t>
  </si>
  <si>
    <t>5795</t>
  </si>
  <si>
    <t>MARTELETE OU ROMPEDOR PNEUMÁTICO MANUAL, 28 KG, COM SILENCIADOR - CHP DIURNO. AF_07/2016</t>
  </si>
  <si>
    <t>CHP</t>
  </si>
  <si>
    <t>DEMOLIÇÃO DE PISO  COM MARTELETE</t>
  </si>
  <si>
    <t>DEMOLIÇÃO DE PISO COM MARTELETE</t>
  </si>
  <si>
    <t>REMOÇÃO DE POSTE DE FERRO DECORATIVO, COM REAPROVEITAMENTO</t>
  </si>
  <si>
    <t>92443</t>
  </si>
  <si>
    <t>MONTAGEM E DESMONTAGEM DE FÔRMA DE PILARES RETANGULARES E ESTRUTURAS SIMILARES, PÉ-DIREITO SIMPLES, EM CHAPA DE MADEIRA COMPENSADA PLASTIFICADA, 18 UTILIZAÇÕES. AF_09/2020</t>
  </si>
  <si>
    <t>CONCRETAGEM DE PILARES, FCK = 25 MPA,  COM USO DE BALDES - LANÇAMENTO, ADENSAMENTO E ACABAMENTO. AF_02/2022</t>
  </si>
  <si>
    <t>103328</t>
  </si>
  <si>
    <t>ALVENARIA DE VEDAÇÃO DE BLOCOS CERÂMICOS FURADOS NA HORIZONTAL DE 9X19X19 CM (ESPESSURA 9 CM) E ARGAMASSA DE ASSENTAMENTO COM PREPARO EM BETONEIRA. AF_12/2021</t>
  </si>
  <si>
    <t>93184</t>
  </si>
  <si>
    <t>VERGA PRÉ-MOLDADA PARA PORTAS COM ATÉ 1,5 M DE VÃO. AF_03/2016</t>
  </si>
  <si>
    <t>93182</t>
  </si>
  <si>
    <t>VERGA PRÉ-MOLDADA PARA JANELAS COM ATÉ 1,5 M DE VÃO. AF_03/2016</t>
  </si>
  <si>
    <t>93194</t>
  </si>
  <si>
    <t>CONTRAVERGA PRÉ-MOLDADA PARA VÃOS DE ATÉ 1,5 M DE COMPRIMENTO. AF_03/2016</t>
  </si>
  <si>
    <t>87879</t>
  </si>
  <si>
    <t>CHAPISCO APLICADO EM ALVENARIAS E ESTRUTURAS DE CONCRETO INTERNAS, COM COLHER DE PEDREIRO.  ARGAMASSA TRAÇO 1:3 COM PREPARO EM BETONEIRA 400L. AF_10/2022</t>
  </si>
  <si>
    <t>104475</t>
  </si>
  <si>
    <t>COMPOSIÇÃO PARAMÉTRICA DE PONTO ELÉTRICO DE TOMADA DE USO GERAL 2P+T (10A/250V) EM EDIFÍCIO RESIDENCIAL COM ELETRODUTO EMBUTIDO EM RASGOS NAS PAREDES, INCLUSO TOMADA, ELETRODUTO, CABO, RASGO, QUEBRA E CHUMBAMENTO. AF_11/2022</t>
  </si>
  <si>
    <t>COMPOSIÇÃO PARAMÉTRICA DE PONTO ELÉTRICO DE TOMADA DE USO ESPECÍFICO 2P+T (20A/250V) EM EDIFÍCIO RESIDENCIAL COM ELETRODUTO EMBUTIDO EM RASGOS NAS PAREDES, INCLUSO TOMADA, ELETRODUTO, CABO, RASGO, QUEBRA E CHUMBAMENTO (EXCETO CHUVEIRO). AF_11/2022</t>
  </si>
  <si>
    <t>JOELHO 90 GRAUS, PVC, SOLDÁVEL, DN 25MM, INSTALADO EM RAMAL DE DISTRIBUIÇÃO DE ÁGUA - FORNECIMENTO E INSTALAÇÃO. AF_06/2022</t>
  </si>
  <si>
    <t>TE, PVC, SOLDÁVEL, DN 25MM, INSTALADO EM RAMAL OU SUB-RAMAL DE ÁGUA - FORNECIMENTO E INSTALAÇÃO. AF_06/2022</t>
  </si>
  <si>
    <t>REVESTIMENTO CERÂMICO</t>
  </si>
  <si>
    <t>PINTURA</t>
  </si>
  <si>
    <t>14.2</t>
  </si>
  <si>
    <t>15.1</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</si>
  <si>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</si>
  <si>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</si>
  <si>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CHAPISCO APLICADO EM ALVENARIA (SEM PRESENÇA DE VÃOS) E ESTRUTURAS DE CONCRETO DE FACHADA, COM COLHER DE PEDREIRO.  ARGAMASSA TRAÇO 1:3 COM PREPARO MANUAL. AF_10/2022</t>
  </si>
  <si>
    <t>8.3</t>
  </si>
  <si>
    <t>PINTURA TINTA DE ACABAMENTO (PIGMENTADA) A ÓLEO, 2 DEMÃOS. AF_01/2021</t>
  </si>
  <si>
    <t xml:space="preserve">TINTA A OLEO BRILHANTE, PARA MADEIRAS E METAIS                                                                                                                                                                                                                                                                                                                                                                                                                                                            </t>
  </si>
  <si>
    <t xml:space="preserve">L     </t>
  </si>
  <si>
    <t>93654</t>
  </si>
  <si>
    <t>DISJUNTOR MONOPOLAR TIPO DIN, CORRENTE NOMINAL DE 16A - FORNECIMENTO E INSTALAÇÃO. AF_10/2020</t>
  </si>
  <si>
    <t>93655</t>
  </si>
  <si>
    <t>DISJUNTOR MONOPOLAR TIPO DIN, CORRENTE NOMINAL DE 20A - FORNECIMENTO E INSTALAÇÃO. AF_10/2020</t>
  </si>
  <si>
    <t>LARGURA 1</t>
  </si>
  <si>
    <t>LARGURA 2</t>
  </si>
  <si>
    <t>V1, V2, V3 e V4</t>
  </si>
  <si>
    <t>ÁREA DO PROJETO</t>
  </si>
  <si>
    <t>VOLUME DO PROJETO</t>
  </si>
  <si>
    <t>4.3</t>
  </si>
  <si>
    <t xml:space="preserve">Laje </t>
  </si>
  <si>
    <t>Laje</t>
  </si>
  <si>
    <t xml:space="preserve">LAJE PRE-MOLDADA CONVENCIONAL (LAJOTAS + VIGOTAS) PARA FORRO, UNIDIRECIONAL, SOBRECARGA DE 100 KG/M2, VAO ATE 4,50 M (SEM COLOCACAO)                                                                                                                                                                                                                                                                                                                                                                      </t>
  </si>
  <si>
    <t>4.3.1</t>
  </si>
  <si>
    <t>92771</t>
  </si>
  <si>
    <t>ARMAÇÃO DE LAJE DE ESTRUTURA CONVENCIONAL DE CONCRETO ARMADO UTILIZANDO AÇO CA-50 DE 10,0 MM - MONTAGEM. AF_06/2022</t>
  </si>
  <si>
    <t>4.3.2</t>
  </si>
  <si>
    <t>Área da laje</t>
  </si>
  <si>
    <t>4.3.3</t>
  </si>
  <si>
    <t>102607</t>
  </si>
  <si>
    <t>CAIXA D´ÁGUA EM POLIETILENO, 1000 LITROS - FORNECIMENTO E INSTALAÇÃO. AF_06/2021</t>
  </si>
  <si>
    <t>7.14</t>
  </si>
  <si>
    <t xml:space="preserve">UN    </t>
  </si>
  <si>
    <t>7.15</t>
  </si>
  <si>
    <t>94796</t>
  </si>
  <si>
    <t>TORNEIRA DE BOIA PARA CAIXA D'ÁGUA, ROSCÁVEL, 3/4" - FORNECIMENTO E INSTALAÇÃO. AF_08/2021</t>
  </si>
  <si>
    <t>7.16</t>
  </si>
  <si>
    <t>7.17</t>
  </si>
  <si>
    <t>94489</t>
  </si>
  <si>
    <t>REGISTRO DE ESFERA, PVC, SOLDÁVEL, COM VOLANTE, DN  25 MM - FORNECIMENTO E INSTALAÇÃO. AF_08/2021</t>
  </si>
  <si>
    <t>94490</t>
  </si>
  <si>
    <t>REGISTRO DE ESFERA, PVC, SOLDÁVEL, COM VOLANTE, DN  32 MM - FORNECIMENTO E INSTALAÇÃO. AF_08/2021</t>
  </si>
  <si>
    <t>89400</t>
  </si>
  <si>
    <t>TÊ DE REDUÇÃO, PVC, SOLDÁVEL, DN 32MM X 25MM, INSTALADO EM RAMAL OU SUB-RAMAL DE ÁGUA - FORNECIMENTO E INSTALAÇÃO. AF_06/2022</t>
  </si>
  <si>
    <t>7.18</t>
  </si>
  <si>
    <t>89403</t>
  </si>
  <si>
    <t>TUBO, PVC, SOLDÁVEL, DN 32MM, INSTALADO EM RAMAL DE DISTRIBUIÇÃO DE ÁGUA - FORNECIMENTO E INSTALAÇÃO. AF_06/2022</t>
  </si>
  <si>
    <t>7.19</t>
  </si>
  <si>
    <t>7.20</t>
  </si>
  <si>
    <t>7.</t>
  </si>
  <si>
    <t>8.</t>
  </si>
  <si>
    <t>9.</t>
  </si>
  <si>
    <t>15.2</t>
  </si>
  <si>
    <t>16.1</t>
  </si>
  <si>
    <t>10.</t>
  </si>
  <si>
    <t>11.</t>
  </si>
  <si>
    <t>12.</t>
  </si>
  <si>
    <t>13.</t>
  </si>
  <si>
    <t>14.</t>
  </si>
  <si>
    <t>15.</t>
  </si>
  <si>
    <t>16.</t>
  </si>
  <si>
    <t>4.</t>
  </si>
  <si>
    <t>91844</t>
  </si>
  <si>
    <t>ELETRODUTO FLEXÍVEL CORRUGADO, PVC, DN 25 MM (3/4"), PARA CIRCUITOS TERMINAIS, INSTALADO EM LAJE - FORNECIMENTO E INSTALAÇÃO. AF_12/2015</t>
  </si>
  <si>
    <t>Janela basculante, moldura em barra chata de ferro 1x1/4, e cantoneira 1x1x1/4 - inclusive vidro</t>
  </si>
  <si>
    <t xml:space="preserve">BARRA DE ACO CHATA, RETANGULAR (QUALQUER BITOLA)                                                                                                                                                                                                                                                                                                                                                                                                                                                          </t>
  </si>
  <si>
    <t xml:space="preserve">KG    </t>
  </si>
  <si>
    <t>88317</t>
  </si>
  <si>
    <t>SOLDADOR COM ENCARGOS COMPLEMENTARES</t>
  </si>
  <si>
    <t xml:space="preserve">ELETRODO REVESTIDO AWS - E7018, DIAMETRO IGUAL A 4,00 MM                                                                                                                                                                                                                                                                                                                                                                                                                                                  </t>
  </si>
  <si>
    <t>88315</t>
  </si>
  <si>
    <t>SERRALHEIRO COM ENCARGOS COMPLEMENTARES</t>
  </si>
  <si>
    <t xml:space="preserve">CANTONEIRA ACO ABAS IGUAIS (QUALQUER BITOLA), ESPESSURA ENTRE 1/8" E 1/4"                                                                                                                                                                                                                                                                                                                                                                                                                                 </t>
  </si>
  <si>
    <t xml:space="preserve">VIDRO MARTELADO OU CANELADO, 4 MM - SEM COLOCACAO                                                                                                                                                                                                                                                                                                                                                                                                                                                         </t>
  </si>
  <si>
    <t>Fachada - Atendimendo Odontológico</t>
  </si>
  <si>
    <t>Área externa (fundos)</t>
  </si>
  <si>
    <t>Área externa (lateral esquerda)</t>
  </si>
  <si>
    <t>Área externa (lateral diretira)</t>
  </si>
  <si>
    <t>Área externa</t>
  </si>
  <si>
    <t>97622</t>
  </si>
  <si>
    <t>DEMOLIÇÃO DE ALVENARIA DE BLOCO FURADO, DE FORMA MANUAL, SEM REAPROVEITAMENTO. AF_12/2017</t>
  </si>
  <si>
    <t>2.7</t>
  </si>
  <si>
    <t>4.3.4</t>
  </si>
  <si>
    <t>2.8</t>
  </si>
  <si>
    <t>Jardim</t>
  </si>
  <si>
    <t>Janelas internas</t>
  </si>
  <si>
    <t xml:space="preserve">BLOCO ESTRUTURAL CERAMICO 14 X 19 X 29 CM, 6,0 MPA (NBR 15270)                                                                                                                                                                                                                                                                                                                                                                                                                                            </t>
  </si>
  <si>
    <t>ALVENARIA DE VEDAÇÃO COM BLOCO ESTRUTURAL CERÂMICO 14X19X29CM E ARGAMASSA DE ASSENTAMENTO COM PREPARO MANUAL</t>
  </si>
  <si>
    <t>Alvenaria da caixa d'água</t>
  </si>
  <si>
    <t>5.8</t>
  </si>
  <si>
    <t>IMPERMEABILIZAÇÃO DE SUPERFÍCIE COM MANTA ASFÁLTICA, UMA CAMADA, INCLUSIVE APLICAÇÃO DE PRIMER ASFÁLTICO, E=3MM. AF_06/2018</t>
  </si>
  <si>
    <t>4.3.5</t>
  </si>
  <si>
    <t>87737</t>
  </si>
  <si>
    <t>CONTRAPISO EM ARGAMASSA TRAÇO 1:4 (CIMENTO E AREIA), PREPARO MANUAL, APLICADO EM ÁREAS MOLHADAS SOBRE LAJE, ADERIDO, ACABAMENTO NÃO REFORÇADO, ESPESSURA 2CM. AF_07/2021</t>
  </si>
  <si>
    <t>14.3</t>
  </si>
  <si>
    <t>14.4</t>
  </si>
  <si>
    <t>14.5</t>
  </si>
  <si>
    <t>14.6</t>
  </si>
  <si>
    <t>PAISAGISMO</t>
  </si>
  <si>
    <t>98511</t>
  </si>
  <si>
    <t>PLANTIO DE ÁRVORE ORNAMENTAL COM ALTURA DE MUDA MAIOR QUE 2,00 M E MENOR OU IGUAL A 4,00 M. AF_05/2018</t>
  </si>
  <si>
    <t>98504</t>
  </si>
  <si>
    <t>PLANTIO DE GRAMA BATATAIS EM PLACAS. AF_05/2018</t>
  </si>
  <si>
    <t>ÁREA DE PROJETO</t>
  </si>
  <si>
    <t>Gradil entrada</t>
  </si>
  <si>
    <t>Gradil recepção</t>
  </si>
  <si>
    <t>12.3</t>
  </si>
  <si>
    <t>Remoção de pintura  (raspagem e/ou lixamento e/ou escovação)</t>
  </si>
  <si>
    <t>Remoção de pintura (raspagem e/ou lixamento e/ou escovação)</t>
  </si>
  <si>
    <t>100722</t>
  </si>
  <si>
    <t>PINTURA COM TINTA ALQUÍDICA DE FUNDO (TIPO ZARCÃO) APLICADA A ROLO OU PINCEL SOBRE SUPERFÍCIES METÁLICAS (EXCETO PERFIL) EXECUTADO EM OBRA (POR DEMÃO). AF_01/2020</t>
  </si>
  <si>
    <t>*Ref:01860/ORSE</t>
  </si>
  <si>
    <t xml:space="preserve">AREIA MEDIA - POSTO JAZIDA/FORNECEDOR (RETIRADO NA JAZIDA, SEM TRANSPORTE)                                                                                                                                                                                                                                                                                                                                                                                                                                </t>
  </si>
  <si>
    <t xml:space="preserve">M3    </t>
  </si>
  <si>
    <t xml:space="preserve">CIMENTO PORTLAND COMPOSTO CP II-32                                                                                                                                                                                                                                                                                                                                                                                                                                                                        </t>
  </si>
  <si>
    <t>Remoção e reassentamento de gradil</t>
  </si>
  <si>
    <t>2.9</t>
  </si>
  <si>
    <t>014</t>
  </si>
  <si>
    <t>SUPERESTRUTURA</t>
  </si>
  <si>
    <t>Recuperação de janelas de ferro tipo basculante</t>
  </si>
  <si>
    <t>LAJE PRÉ-MOLDADA UNIDIRECIONAL, BIAPOIADA, PARA FORRO, ENCHIMENTO EM CERÂMICA, VIGOTA CONVENCIONAL, ALTURA TOTAL DA LAJE (ENCHIMENTO+CAPA) = (8+3). AF_11/2020</t>
  </si>
  <si>
    <t>*Ref:101964/ORSE</t>
  </si>
  <si>
    <t>TABUA  NAO  APARELHADA  *2,5 X 20* CM, EM MACARANDUBA, ANGELIM OU EQUIVALENTE DA REGIAO - BRUTA</t>
  </si>
  <si>
    <t>92273</t>
  </si>
  <si>
    <t>FABRICAÇÃO DE ESCORAS DO TIPO PONTALETE, EM MADEIRA, PARA PÉ-DIREITO SIMPLES. AF_09/2020</t>
  </si>
  <si>
    <t>PREGO DE ACO POLIDO COM CABECA DUPLA 17 X 27 (2 1/2 X 11)</t>
  </si>
  <si>
    <t>101875</t>
  </si>
  <si>
    <t>QUADRO DE DISTRIBUIÇÃO DE ENERGIA EM CHAPA DE AÇO GALVANIZADO, DE EMBUTIR, COM BARRAMENTO TRIFÁSICO, PARA 12 DISJUNTORES DIN 100A - FORNECIMENTO E INSTALAÇÃO. AF_10/2020</t>
  </si>
  <si>
    <t>*Ref: 94342/SINAPI</t>
  </si>
  <si>
    <t>ATERRO MANUAL DE VALAS COM AREIA PARA ATERRO E APILOAMENTO COM SOQUETE</t>
  </si>
  <si>
    <t>AREIA PARA ATERRO - POSTO JAZIDA/FORNECEDOR (RETIRADO NA JAZIDA, SEM TRANSPORTE)</t>
  </si>
  <si>
    <t>APLICAÇÃO DE ADUBO EM SOLO. AF_05/2018</t>
  </si>
  <si>
    <t>*Ref: ORSE 12085</t>
  </si>
  <si>
    <t xml:space="preserve">Recuperação de janelas de ferro tipo basculante                                                                                                                                                                                                                                                                                                                                                                                                                                         </t>
  </si>
  <si>
    <t xml:space="preserve">Recuperação de janelas de ferro tipo basculante                                                                                                                                                                                                                                                                                                                                                                                                                          </t>
  </si>
  <si>
    <t>2</t>
  </si>
  <si>
    <t>3</t>
  </si>
  <si>
    <t>6</t>
  </si>
  <si>
    <t>7</t>
  </si>
  <si>
    <t>11</t>
  </si>
  <si>
    <t>15</t>
  </si>
  <si>
    <t>14</t>
  </si>
  <si>
    <t>12</t>
  </si>
  <si>
    <t>5</t>
  </si>
  <si>
    <t>4</t>
  </si>
  <si>
    <t>8</t>
  </si>
  <si>
    <t>9</t>
  </si>
  <si>
    <t>10</t>
  </si>
  <si>
    <t>13</t>
  </si>
  <si>
    <t>16</t>
  </si>
  <si>
    <t>103049</t>
  </si>
  <si>
    <t>REGISTRO DE PRESSÃO, PVC, SOLDÁVEL, VOLANTE SIMPLES, DN  25 MM - FORNECIMENTO E INSTALAÇÃO. AF_08/2021</t>
  </si>
  <si>
    <r>
      <rPr>
        <sz val="12"/>
        <color theme="1"/>
        <rFont val="Arial Narrow"/>
        <family val="2"/>
      </rPr>
      <t>TABELA REFERÊNCIA:</t>
    </r>
    <r>
      <rPr>
        <b/>
        <sz val="12"/>
        <color theme="1"/>
        <rFont val="Arial Narrow"/>
        <family val="2"/>
      </rPr>
      <t xml:space="preserve"> FEV/2023 SINAPI (NÃO DESONERADO)</t>
    </r>
  </si>
  <si>
    <t>4553 - Construção, Ampliação, Reforma e Equipagem de Unidades deSaúde</t>
  </si>
  <si>
    <t>Reforma da UBS Sitio dos Remédios, no município de Bezerros</t>
  </si>
  <si>
    <t>Sítio dos Remédios</t>
  </si>
  <si>
    <t>14.7</t>
  </si>
  <si>
    <t>Letreiro em ACM - Fornecimento e Instalação</t>
  </si>
  <si>
    <t>Fachada, letreiro com 7m</t>
  </si>
  <si>
    <t>Área externa (frontal)</t>
  </si>
  <si>
    <t>Garagem</t>
  </si>
  <si>
    <t>8.4</t>
  </si>
  <si>
    <t>101749</t>
  </si>
  <si>
    <t>PISO CIMENTADO, TRAÇO 1:3 (CIMENTO E AREIA), ACABAMENTO LISO, ESPESSURA 4,0 CM, PREPARO MECÂNICO DA ARGAMASSA. AF_09/2020</t>
  </si>
  <si>
    <t>Calçada - Passeio</t>
  </si>
  <si>
    <t>14.8</t>
  </si>
  <si>
    <t>Gradil Garagem</t>
  </si>
  <si>
    <t>TELHADO</t>
  </si>
  <si>
    <t>16.2</t>
  </si>
  <si>
    <t>16.3</t>
  </si>
  <si>
    <t>16.4</t>
  </si>
  <si>
    <t>17.1</t>
  </si>
  <si>
    <t>TRAMA DE MADEIRA COMPOSTA POR RIPAS, CAIBROS E TERÇAS PARA TELHADOS DE ATÉ 2 ÁGUAS PARA TELHA DE ENCAIXE DE CERÂMICA OU DE CONCRETO, INCLUSO TRANSPORTE VERTICAL. AF_07/2019</t>
  </si>
  <si>
    <t>TELHAMENTO COM TELHA CERÂMICA CAPA-CANAL, TIPO COLONIAL, COM ATÉ 2 ÁGUAS, INCLUSO TRANSPORTE VERTICAL. AF_07/2019</t>
  </si>
  <si>
    <t>17</t>
  </si>
  <si>
    <t>RIPA NAO APARELHADA,  *1,5 X 5* CM, EM MACARANDUBA, ANGELIM OU EQUIVALENTE DA REGIAO -  BRUTA</t>
  </si>
  <si>
    <t>VIGA NAO APARELHADA  *6 X 12* CM, EM MACARANDUBA, ANGELIM OU EQUIVALENTE DA REGIAO - BRUTA</t>
  </si>
  <si>
    <t>CAIBRO NAO APARELHADO *5 X 6* CM, EM MACARANDUBA, ANGELIM OU EQUIVALENTE DA REGIAO -  BRUTA</t>
  </si>
  <si>
    <t>PREGO DE ACO POLIDO COM CABECA 15 X 15 (1 1/4 X 13)</t>
  </si>
  <si>
    <t>PREGO DE ACO POLIDO COM CABECA 19  X 36 (3 1/4  X  9)</t>
  </si>
  <si>
    <t>PREGO DE ACO POLIDO COM CABECA 22 X 48 (4 1/4 X 5)</t>
  </si>
  <si>
    <t>*Ref: SINAPI 92539</t>
  </si>
  <si>
    <t>88239</t>
  </si>
  <si>
    <t>AJUDANTE DE CARPINTEIRO COM ENCARGOS COMPLEMENTARES</t>
  </si>
  <si>
    <t>*Ref: SINAPI 94201</t>
  </si>
  <si>
    <t>18</t>
  </si>
  <si>
    <t>TELHA DE BARRO / CERAMICA, NAO ESMALTADA, TIPO COLONIAL, CANAL, PLAN, PAULISTA, COMPRIMENTO DE *44 A 50* CM, RENDIMENTO DE COBERTURA DE *26* TELHAS/M2</t>
  </si>
  <si>
    <t xml:space="preserve">MIL   </t>
  </si>
  <si>
    <t>88323</t>
  </si>
  <si>
    <t>TELHADISTA COM ENCARGOS COMPLEMENTARES</t>
  </si>
  <si>
    <t>15.3</t>
  </si>
  <si>
    <t>19</t>
  </si>
  <si>
    <t>PILAR QUADRADO NAO APARELHADO *10 X 10* CM, EM MACARANDUBA, ANGELIM OU EQUIVALENTE DA REGIAO - BRUTA</t>
  </si>
  <si>
    <t>PILAR QUADRADO NAO APARELHADO *10 X 10* CM, EM MACARANDUBA, ANGELIM OU EQUIVALENTE DA REGIAO - BRUTA - FORNECIMENTO E INSTALAÇÃO</t>
  </si>
  <si>
    <t>TINTA ASFALTICA IMPERMEABILIZANTE DILUIDA EM SOLVENTE, PARA MATERIAIS CIMENTICIOS, METAL E MADEIRA</t>
  </si>
  <si>
    <t>94975</t>
  </si>
  <si>
    <t>CONCRETO FCK = 15MPA, TRAÇO 1:3,4:3,5 (EM MASSA SECA DE CIMENTO/ AREIA MÉDIA/ BRITA 1) - PREPARO MANUAL. AF_05/2021</t>
  </si>
  <si>
    <t>100434</t>
  </si>
  <si>
    <t>CALHA DE BEIRAL, SEMICIRCULAR DE PVC, DIAMETRO 125 MM, INCLUINDO CABECEIRAS, EMENDAS, BOCAIS, SUPORTES E VEDAÇÕES, EXCLUINDO CONDUTORES, INCLUSO TRANSPORTE VERTICAL. AF_07/2019</t>
  </si>
  <si>
    <t>15.4</t>
  </si>
  <si>
    <t>15.5</t>
  </si>
  <si>
    <t>91789</t>
  </si>
  <si>
    <t>(COMPOSIÇÃO REPRESENTATIVA) DO SERVIÇO DE INSTALAÇÃO DE TUBOS DE PVC, SÉRIE R, ÁGUA PLUVIAL, DN 75 MM (INSTALADO EM RAMAL DE ENCAMINHAMENTO, OU CONDUTORES VERTICAIS), INCLUSIVE CONEXÕES, CORTE E FIXAÇÕES, PARA PRÉDIOS. AF_10/2015</t>
  </si>
  <si>
    <t>15.6</t>
  </si>
  <si>
    <t>102203</t>
  </si>
  <si>
    <t>PINTURA VERNIZ (INCOLOR) ALQUÍDICO EM MADEIRA, USO INTERNO E EXTERNO, 1 DEMÃO. AF_01/2021</t>
  </si>
  <si>
    <t>LADOS</t>
  </si>
  <si>
    <t>Trama de madeira</t>
  </si>
  <si>
    <t>PILAR QUADRADO NAO APARELHADO *10 X 10* CM, EM MACARANDUBA, ANGELIM OU EQUIVALENTE DA REGIAO - BRUTA, IMPERMEABILIZAÇÃO E CONCRETAGEM DA BASE - FORNECIMENTO E INSTALAÇÃO</t>
  </si>
  <si>
    <t>Não Desonerado</t>
  </si>
  <si>
    <t>Custo Unitário</t>
  </si>
  <si>
    <t>REATERRO MANUAL DE VALAS, COM COMPACTADOR DE SOLOS DE PERCUSSÃO. AF_08/2023</t>
  </si>
  <si>
    <t>SINAPI (setembro/2023)</t>
  </si>
  <si>
    <t>FORNECIMENTO E INSTALAÇÃO DE PLACA DE OBRA COM CHAPA GALVANIZADA E ESTRUTURA DE MADEIRA. AF_03/2022_PS</t>
  </si>
  <si>
    <t xml:space="preserve">Vigas </t>
  </si>
  <si>
    <t>*Ref: SEINFRA C2222</t>
  </si>
  <si>
    <t>Revestimento/Letreiro metálico, tipo "Reynobond/ACM" duas chapas, incluindo fornecimento e instalação</t>
  </si>
  <si>
    <t>COTAÇÃO</t>
  </si>
  <si>
    <t>001</t>
  </si>
  <si>
    <t>LETREIRO 3D, EM ALTO RELEVO (5CM), EM ACM/REYNOBOND, MEDINDO 7,00Mx45CM, INSCRIÇÃO "UBS SÍTIO DOS REMÉDIOS", NA COR VERDE PETRÓLEO, FORNECIMENTO</t>
  </si>
  <si>
    <t>ARMADOR (HORISTA)</t>
  </si>
  <si>
    <t xml:space="preserve">H     </t>
  </si>
  <si>
    <t>MONTADOR DE ESTRUTURAS METALICAS HORISTA</t>
  </si>
  <si>
    <t>17.</t>
  </si>
  <si>
    <t>Início de Obra
01/02/2024</t>
  </si>
  <si>
    <t>Parcela 1
01/03/2024</t>
  </si>
  <si>
    <t>Reforma da UBS Sítio dos Remédios, no município de Bezerros-PE</t>
  </si>
  <si>
    <t xml:space="preserve">SINAPI (setembro/2023) </t>
  </si>
  <si>
    <t>TUBO PVC, SÉRIE R, ÁGUA PLUVIAL, DN 75 MM, FORNECIDO E INSTALADO EM RAMAL DE ENCAMINHAMENTO. AF_06/2022</t>
  </si>
  <si>
    <t>EMPRESAS FORNECEDORAS:</t>
  </si>
  <si>
    <t>EMPRESAS</t>
  </si>
  <si>
    <t>CNPJ</t>
  </si>
  <si>
    <t>NOME</t>
  </si>
  <si>
    <t>FONE</t>
  </si>
  <si>
    <t>CONTATO</t>
  </si>
  <si>
    <t>E001</t>
  </si>
  <si>
    <t/>
  </si>
  <si>
    <t>E002</t>
  </si>
  <si>
    <t>E003</t>
  </si>
  <si>
    <t>COTAÇÕES:</t>
  </si>
  <si>
    <t>EMPRESA</t>
  </si>
  <si>
    <t>NOME DA EMPRESA</t>
  </si>
  <si>
    <t>COTAÇÕES</t>
  </si>
  <si>
    <t>DATA COTAÇÃO</t>
  </si>
  <si>
    <t>OBSERVAÇÕES:</t>
  </si>
  <si>
    <t>07.200.771/0001-71</t>
  </si>
  <si>
    <t>DANIEL CRISTIANO DE LIMA - ME</t>
  </si>
  <si>
    <t>81 9 92562855</t>
  </si>
  <si>
    <t>52.731.474/0001-07</t>
  </si>
  <si>
    <t>VISUAL GRÁFICA</t>
  </si>
  <si>
    <t>81 992574929</t>
  </si>
  <si>
    <t>24.996.324/0001-47</t>
  </si>
  <si>
    <t>L EDUARDO CONCEIÇÃO</t>
  </si>
  <si>
    <t>81 994005390</t>
  </si>
  <si>
    <t>31/10/2023</t>
  </si>
  <si>
    <t>06/11/2023</t>
  </si>
  <si>
    <t>MÉDIA</t>
  </si>
  <si>
    <t>SINAPI (SETEMBRO/2023)</t>
  </si>
  <si>
    <t>LETREIRO 3D, EM ALTO RELEVO (5CM), EM ACM/REYNOBOND, MEDINDO 7,00Mx45CM, INSCRIÇÃO "UBS SÍTIO DOS REMÉDIOS", NA COR VERDE PETRÓLEO, FORNECIMENTO E INSTALAÇÃO</t>
  </si>
  <si>
    <t>BDI COM DES</t>
  </si>
  <si>
    <t>Declaro para os devidos fins que o regime de Contribuição Previdenciária sobre a Receita Bruta adotado para elaboração do orçamento foi COM Desoneração, e que esta é a alternativa mais adequada para a Administração Pública.</t>
  </si>
  <si>
    <t>Construção e Reforma de Edifícios</t>
  </si>
  <si>
    <t>ANEXO I-4 - Quadro de Composição do BDI
Objeto: Reforma da UBS Sítio dos Remédios</t>
  </si>
  <si>
    <t>PORTA DE FERRO, DE ABRIR, TIPO GRADE COM CHAPA, COM GUARNIÇÕES. AF_12/2019</t>
  </si>
  <si>
    <t>Declaro para os devidos fins que, que a alíquota adotada foi de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</si>
</sst>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8" formatCode="&quot;R$&quot;\ #,##0.00;[Red]\-&quot;R$&quot;\ #,##0.00"/>
    <numFmt numFmtId="44" formatCode="_-&quot;R$&quot;\ * #,##0.00_-;\-&quot;R$&quot;\ * #,##0.00_-;_-&quot;R$&quot;\ * &quot;-&quot;??_-;_-@_-"/>
    <numFmt numFmtId="43" formatCode="_-* #,##0.00_-;\-* #,##0.00_-;_-* &quot;-&quot;??_-;_-@_-"/>
    <numFmt numFmtId="164" formatCode="&quot;R$ &quot;#,##0_);\(&quot;R$ &quot;#,##0\)"/>
    <numFmt numFmtId="165" formatCode="#,##0.000"/>
    <numFmt numFmtId="166" formatCode="_(\ #,##0.00_);_(\ \(#,##0.00\);_(\ &quot;-&quot;??_);_(@_)"/>
  </numFmts>
  <fonts count="40" x14ac:knownFonts="1">
    <font>
      <sz val="11"/>
      <color theme="1"/>
      <name val="Calibri"/>
      <family val="2"/>
      <scheme val="minor"/>
    </font>
    <font>
      <sz val="11"/>
      <color theme="1"/>
      <name val="Arial"/>
      <family val="2"/>
    </font>
    <font>
      <sz val="10"/>
      <name val="Arial"/>
      <family val="2"/>
    </font>
    <font>
      <b/>
      <sz val="10"/>
      <color theme="1"/>
      <name val="Arial"/>
      <family val="2"/>
    </font>
    <font>
      <sz val="11"/>
      <color theme="1"/>
      <name val="Calibri"/>
      <family val="2"/>
      <scheme val="minor"/>
    </font>
    <font>
      <b/>
      <sz val="11"/>
      <color theme="1"/>
      <name val="Calibri"/>
      <family val="2"/>
      <scheme val="minor"/>
    </font>
    <font>
      <b/>
      <sz val="12"/>
      <color theme="1"/>
      <name val="Calibri"/>
      <family val="2"/>
      <scheme val="minor"/>
    </font>
    <font>
      <sz val="10"/>
      <color theme="1"/>
      <name val="Arial"/>
      <family val="2"/>
    </font>
    <font>
      <sz val="9"/>
      <color theme="1"/>
      <name val="Arial Unicode MS"/>
      <family val="2"/>
    </font>
    <font>
      <sz val="10"/>
      <color theme="1"/>
      <name val="Arial Unicode MS"/>
      <family val="2"/>
    </font>
    <font>
      <sz val="10"/>
      <color theme="0"/>
      <name val="Arial Unicode MS"/>
      <family val="2"/>
    </font>
    <font>
      <sz val="8"/>
      <name val="Calibri"/>
      <family val="2"/>
      <scheme val="minor"/>
    </font>
    <font>
      <sz val="30"/>
      <color theme="1"/>
      <name val="Arial Narrow"/>
      <family val="2"/>
    </font>
    <font>
      <sz val="11"/>
      <color theme="1"/>
      <name val="Arial Narrow"/>
      <family val="2"/>
    </font>
    <font>
      <b/>
      <sz val="12"/>
      <color theme="1"/>
      <name val="Arial Narrow"/>
      <family val="2"/>
    </font>
    <font>
      <sz val="8"/>
      <color theme="1"/>
      <name val="SansSerif"/>
      <charset val="2"/>
    </font>
    <font>
      <b/>
      <sz val="8"/>
      <name val="SansSerif"/>
      <charset val="2"/>
    </font>
    <font>
      <b/>
      <sz val="8"/>
      <color theme="1"/>
      <name val="SansSerif"/>
      <charset val="2"/>
    </font>
    <font>
      <sz val="8"/>
      <name val="SansSerif"/>
      <charset val="2"/>
    </font>
    <font>
      <sz val="8"/>
      <name val="Calibri"/>
      <family val="2"/>
    </font>
    <font>
      <b/>
      <sz val="11"/>
      <color theme="0"/>
      <name val="Calibri"/>
      <family val="2"/>
      <scheme val="minor"/>
    </font>
    <font>
      <b/>
      <sz val="8"/>
      <color theme="0"/>
      <name val="SansSerif"/>
      <charset val="2"/>
    </font>
    <font>
      <sz val="9"/>
      <color theme="0"/>
      <name val="Roboto"/>
    </font>
    <font>
      <sz val="9"/>
      <color theme="0"/>
      <name val="Calibri Light"/>
      <family val="2"/>
    </font>
    <font>
      <b/>
      <sz val="9"/>
      <color theme="1"/>
      <name val="Calibri Light"/>
      <family val="2"/>
    </font>
    <font>
      <sz val="9"/>
      <color theme="1"/>
      <name val="Calibri Light"/>
      <family val="2"/>
    </font>
    <font>
      <b/>
      <sz val="9"/>
      <name val="Calibri Light"/>
      <family val="2"/>
    </font>
    <font>
      <sz val="12"/>
      <color theme="1"/>
      <name val="Arial Narrow"/>
      <family val="2"/>
    </font>
    <font>
      <sz val="10"/>
      <color theme="1"/>
      <name val="Arial Narrow"/>
      <family val="2"/>
    </font>
    <font>
      <b/>
      <sz val="12"/>
      <color theme="0"/>
      <name val="Arial Narrow"/>
      <family val="2"/>
    </font>
    <font>
      <sz val="12"/>
      <color theme="0"/>
      <name val="Arial Narrow"/>
      <family val="2"/>
    </font>
    <font>
      <sz val="12"/>
      <name val="Arial Narrow"/>
      <family val="2"/>
    </font>
    <font>
      <sz val="10"/>
      <name val="Arial"/>
      <family val="2"/>
    </font>
    <font>
      <sz val="8"/>
      <color theme="0"/>
      <name val="SansSerif"/>
      <charset val="2"/>
    </font>
    <font>
      <b/>
      <i/>
      <sz val="8"/>
      <color theme="0"/>
      <name val="SansSerif"/>
      <charset val="2"/>
    </font>
    <font>
      <b/>
      <sz val="8"/>
      <color indexed="8"/>
      <name val="SansSerif"/>
      <charset val="2"/>
    </font>
    <font>
      <b/>
      <sz val="12"/>
      <name val="Calibri"/>
      <family val="2"/>
    </font>
    <font>
      <b/>
      <sz val="8"/>
      <name val="Calibri"/>
      <family val="2"/>
    </font>
    <font>
      <b/>
      <sz val="8"/>
      <color theme="0"/>
      <name val="Calibri"/>
      <family val="2"/>
    </font>
    <font>
      <sz val="8"/>
      <color theme="0"/>
      <name val="Calibri"/>
      <family val="2"/>
    </font>
  </fonts>
  <fills count="13">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339966"/>
        <bgColor indexed="64"/>
      </patternFill>
    </fill>
    <fill>
      <patternFill patternType="solid">
        <fgColor rgb="FF00808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006666"/>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rgb="FF00615C"/>
        <bgColor indexed="64"/>
      </patternFill>
    </fill>
    <fill>
      <patternFill patternType="solid">
        <fgColor rgb="FFFFFF0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diagonal/>
    </border>
    <border>
      <left/>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thin">
        <color theme="0" tint="-0.499984740745262"/>
      </left>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style="thin">
        <color theme="0" tint="-0.499984740745262"/>
      </left>
      <right/>
      <top style="thin">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s>
  <cellStyleXfs count="13">
    <xf numFmtId="0" fontId="0" fillId="0" borderId="0"/>
    <xf numFmtId="0" fontId="1" fillId="0" borderId="0"/>
    <xf numFmtId="44" fontId="1" fillId="0" borderId="0" applyFont="0" applyFill="0" applyBorder="0" applyAlignment="0" applyProtection="0"/>
    <xf numFmtId="164" fontId="2" fillId="0" borderId="0" applyFont="0" applyFill="0" applyBorder="0" applyAlignment="0" applyProtection="0"/>
    <xf numFmtId="0" fontId="2" fillId="0" borderId="0"/>
    <xf numFmtId="44" fontId="1" fillId="0" borderId="0" applyFont="0" applyFill="0" applyBorder="0" applyAlignment="0" applyProtection="0"/>
    <xf numFmtId="44" fontId="4" fillId="0" borderId="0" applyFont="0" applyFill="0" applyBorder="0" applyAlignment="0" applyProtection="0"/>
    <xf numFmtId="9" fontId="4" fillId="0" borderId="0" applyFont="0" applyFill="0" applyBorder="0" applyAlignment="0" applyProtection="0"/>
    <xf numFmtId="0" fontId="32" fillId="0" borderId="0"/>
    <xf numFmtId="0" fontId="4" fillId="0" borderId="0"/>
    <xf numFmtId="0" fontId="4" fillId="0" borderId="0"/>
    <xf numFmtId="43" fontId="2" fillId="0" borderId="0" applyFont="0" applyFill="0" applyBorder="0" applyAlignment="0" applyProtection="0"/>
    <xf numFmtId="43" fontId="4" fillId="0" borderId="0" applyFont="0" applyFill="0" applyBorder="0" applyAlignment="0" applyProtection="0"/>
  </cellStyleXfs>
  <cellXfs count="452">
    <xf numFmtId="0" fontId="0" fillId="0" borderId="0" xfId="0"/>
    <xf numFmtId="0" fontId="0" fillId="0" borderId="0" xfId="0" applyAlignment="1">
      <alignment horizontal="center" vertical="center" wrapText="1"/>
    </xf>
    <xf numFmtId="9" fontId="0" fillId="0" borderId="0" xfId="0" applyNumberFormat="1" applyAlignment="1">
      <alignment horizontal="center" vertical="center"/>
    </xf>
    <xf numFmtId="0" fontId="7" fillId="2" borderId="23" xfId="0" applyFont="1" applyFill="1" applyBorder="1" applyAlignment="1">
      <alignment horizontal="left" vertical="center" wrapText="1"/>
    </xf>
    <xf numFmtId="0" fontId="7" fillId="2" borderId="1" xfId="0" applyFont="1" applyFill="1" applyBorder="1" applyAlignment="1">
      <alignment horizontal="center" vertical="center"/>
    </xf>
    <xf numFmtId="10" fontId="7" fillId="2" borderId="24" xfId="0" applyNumberFormat="1" applyFont="1" applyFill="1" applyBorder="1" applyAlignment="1">
      <alignment horizontal="center" vertical="center"/>
    </xf>
    <xf numFmtId="0" fontId="3" fillId="2" borderId="20" xfId="0" applyFont="1" applyFill="1" applyBorder="1" applyAlignment="1">
      <alignment horizontal="left" vertical="center" wrapText="1"/>
    </xf>
    <xf numFmtId="0" fontId="3" fillId="2" borderId="25" xfId="0" applyFont="1" applyFill="1" applyBorder="1" applyAlignment="1">
      <alignment horizontal="center" vertical="center"/>
    </xf>
    <xf numFmtId="0" fontId="6" fillId="0" borderId="0" xfId="0" applyFont="1" applyAlignment="1">
      <alignment horizontal="center" vertical="center" wrapText="1"/>
    </xf>
    <xf numFmtId="0" fontId="5" fillId="0" borderId="18" xfId="0" applyFont="1" applyBorder="1" applyAlignment="1">
      <alignment horizontal="center" vertical="center"/>
    </xf>
    <xf numFmtId="0" fontId="9" fillId="0" borderId="0" xfId="0" applyFont="1"/>
    <xf numFmtId="0" fontId="9" fillId="0" borderId="0" xfId="0" applyFont="1" applyAlignment="1">
      <alignment horizontal="right"/>
    </xf>
    <xf numFmtId="0" fontId="10" fillId="4" borderId="1" xfId="0" applyFont="1" applyFill="1" applyBorder="1" applyAlignment="1">
      <alignment horizontal="right"/>
    </xf>
    <xf numFmtId="0" fontId="8" fillId="0" borderId="1" xfId="0" applyFont="1" applyBorder="1" applyAlignment="1">
      <alignment horizontal="left" wrapText="1"/>
    </xf>
    <xf numFmtId="0" fontId="9" fillId="0" borderId="1" xfId="0" applyFont="1" applyBorder="1" applyAlignment="1">
      <alignment horizontal="center" vertical="center"/>
    </xf>
    <xf numFmtId="17" fontId="9" fillId="0" borderId="1" xfId="0" applyNumberFormat="1" applyFont="1" applyBorder="1" applyAlignment="1">
      <alignment horizontal="center" vertical="center"/>
    </xf>
    <xf numFmtId="10" fontId="9" fillId="0" borderId="1" xfId="0" applyNumberFormat="1" applyFont="1" applyBorder="1" applyAlignment="1">
      <alignment horizontal="center" vertical="center"/>
    </xf>
    <xf numFmtId="44" fontId="8" fillId="0" borderId="1" xfId="6" applyFont="1" applyBorder="1" applyAlignment="1">
      <alignment horizontal="center" wrapText="1"/>
    </xf>
    <xf numFmtId="0" fontId="3" fillId="4" borderId="23" xfId="0" applyFont="1" applyFill="1" applyBorder="1" applyAlignment="1">
      <alignment horizontal="center" vertical="center"/>
    </xf>
    <xf numFmtId="0" fontId="3" fillId="4" borderId="1" xfId="0" applyFont="1" applyFill="1" applyBorder="1" applyAlignment="1">
      <alignment horizontal="center" vertical="center"/>
    </xf>
    <xf numFmtId="0" fontId="3" fillId="4" borderId="24" xfId="0" applyFont="1" applyFill="1" applyBorder="1" applyAlignment="1">
      <alignment vertical="center"/>
    </xf>
    <xf numFmtId="10" fontId="7" fillId="4" borderId="21" xfId="0" applyNumberFormat="1" applyFont="1" applyFill="1" applyBorder="1" applyAlignment="1">
      <alignment horizontal="center" vertical="center"/>
    </xf>
    <xf numFmtId="0" fontId="13" fillId="0" borderId="0" xfId="0" applyFont="1"/>
    <xf numFmtId="0" fontId="13" fillId="0" borderId="0" xfId="0" applyFont="1" applyAlignment="1">
      <alignment horizontal="center" vertical="center"/>
    </xf>
    <xf numFmtId="4" fontId="13" fillId="0" borderId="0" xfId="0" applyNumberFormat="1" applyFont="1" applyAlignment="1">
      <alignment horizontal="center" vertical="center"/>
    </xf>
    <xf numFmtId="0" fontId="15" fillId="0" borderId="0" xfId="0" applyFont="1" applyAlignment="1">
      <alignment horizontal="center" vertical="center"/>
    </xf>
    <xf numFmtId="44" fontId="15" fillId="0" borderId="0" xfId="6" applyFont="1" applyAlignment="1">
      <alignment horizontal="center" vertical="center"/>
    </xf>
    <xf numFmtId="0" fontId="17" fillId="0" borderId="0" xfId="0" applyFont="1" applyAlignment="1">
      <alignment horizontal="center" vertical="center"/>
    </xf>
    <xf numFmtId="0" fontId="15" fillId="0" borderId="0" xfId="0" applyFont="1" applyAlignment="1">
      <alignment vertical="center"/>
    </xf>
    <xf numFmtId="4" fontId="15" fillId="0" borderId="0" xfId="0" applyNumberFormat="1" applyFont="1" applyAlignment="1">
      <alignment horizontal="center" vertical="center"/>
    </xf>
    <xf numFmtId="44" fontId="15" fillId="0" borderId="0" xfId="6" applyFont="1" applyBorder="1" applyAlignment="1">
      <alignment horizontal="center" vertical="center"/>
    </xf>
    <xf numFmtId="44" fontId="18" fillId="0" borderId="0" xfId="6" applyFont="1" applyBorder="1" applyAlignment="1">
      <alignment horizontal="center" vertical="center" wrapText="1"/>
    </xf>
    <xf numFmtId="0" fontId="0" fillId="0" borderId="0" xfId="0" applyAlignment="1">
      <alignment horizontal="center" vertical="center"/>
    </xf>
    <xf numFmtId="0" fontId="0" fillId="0" borderId="1" xfId="0" applyBorder="1" applyAlignment="1">
      <alignment horizontal="center"/>
    </xf>
    <xf numFmtId="0" fontId="5" fillId="0" borderId="1" xfId="0" applyFont="1" applyBorder="1" applyAlignment="1">
      <alignment horizontal="center" vertical="center"/>
    </xf>
    <xf numFmtId="44" fontId="0" fillId="0" borderId="1" xfId="0" applyNumberFormat="1" applyBorder="1" applyAlignment="1">
      <alignment horizontal="center" vertical="center"/>
    </xf>
    <xf numFmtId="10" fontId="0" fillId="0" borderId="1" xfId="7" applyNumberFormat="1" applyFont="1" applyBorder="1" applyAlignment="1">
      <alignment horizontal="center"/>
    </xf>
    <xf numFmtId="10" fontId="0" fillId="0" borderId="1" xfId="0" applyNumberFormat="1" applyBorder="1" applyAlignment="1">
      <alignment horizontal="center" vertical="center"/>
    </xf>
    <xf numFmtId="9" fontId="0" fillId="0" borderId="1" xfId="7" applyFont="1" applyBorder="1" applyAlignment="1">
      <alignment horizontal="center"/>
    </xf>
    <xf numFmtId="44" fontId="0" fillId="0" borderId="1" xfId="0" applyNumberFormat="1" applyBorder="1" applyAlignment="1">
      <alignment horizontal="center"/>
    </xf>
    <xf numFmtId="44" fontId="0" fillId="0" borderId="1" xfId="6" applyFont="1" applyBorder="1" applyAlignment="1">
      <alignment horizontal="center"/>
    </xf>
    <xf numFmtId="10" fontId="0" fillId="0" borderId="1" xfId="0" applyNumberFormat="1" applyBorder="1" applyAlignment="1">
      <alignment horizontal="center"/>
    </xf>
    <xf numFmtId="10" fontId="5" fillId="0" borderId="1" xfId="7" applyNumberFormat="1" applyFont="1" applyBorder="1" applyAlignment="1">
      <alignment horizontal="center" vertical="center"/>
    </xf>
    <xf numFmtId="44" fontId="5" fillId="0" borderId="1" xfId="0" applyNumberFormat="1" applyFont="1" applyBorder="1" applyAlignment="1">
      <alignment horizontal="center" vertical="center"/>
    </xf>
    <xf numFmtId="10" fontId="5" fillId="0" borderId="1" xfId="0" applyNumberFormat="1" applyFont="1" applyBorder="1" applyAlignment="1">
      <alignment horizontal="center" vertical="center"/>
    </xf>
    <xf numFmtId="0" fontId="16" fillId="0" borderId="0" xfId="0" applyFont="1" applyAlignment="1">
      <alignment horizontal="center" vertical="center" wrapText="1"/>
    </xf>
    <xf numFmtId="10" fontId="16" fillId="0" borderId="0" xfId="7" applyNumberFormat="1" applyFont="1" applyBorder="1" applyAlignment="1">
      <alignment horizontal="center" vertical="center"/>
    </xf>
    <xf numFmtId="44" fontId="17" fillId="0" borderId="0" xfId="6" applyFont="1" applyBorder="1" applyAlignment="1">
      <alignment vertical="center"/>
    </xf>
    <xf numFmtId="44" fontId="16" fillId="0" borderId="0" xfId="6" applyFont="1" applyBorder="1" applyAlignment="1">
      <alignment horizontal="center" vertical="center" wrapText="1"/>
    </xf>
    <xf numFmtId="44" fontId="16" fillId="0" borderId="0" xfId="6" applyFont="1" applyFill="1" applyBorder="1" applyAlignment="1">
      <alignment horizontal="center" vertical="center" wrapText="1"/>
    </xf>
    <xf numFmtId="44" fontId="21" fillId="0" borderId="0" xfId="6" applyFont="1" applyFill="1" applyBorder="1" applyAlignment="1">
      <alignment horizontal="center" vertical="center"/>
    </xf>
    <xf numFmtId="44" fontId="21" fillId="0" borderId="0" xfId="6" applyFont="1" applyFill="1" applyBorder="1" applyAlignment="1">
      <alignment horizontal="center" vertical="center" wrapText="1"/>
    </xf>
    <xf numFmtId="44" fontId="18" fillId="0" borderId="0" xfId="6" applyFont="1" applyFill="1" applyBorder="1" applyAlignment="1">
      <alignment horizontal="center" vertical="center" wrapText="1"/>
    </xf>
    <xf numFmtId="0" fontId="0" fillId="8" borderId="18" xfId="0" applyFill="1" applyBorder="1" applyAlignment="1">
      <alignment horizontal="center"/>
    </xf>
    <xf numFmtId="0" fontId="20" fillId="8" borderId="22" xfId="0" applyFont="1" applyFill="1" applyBorder="1" applyAlignment="1">
      <alignment horizontal="center" vertical="center"/>
    </xf>
    <xf numFmtId="10" fontId="5" fillId="0" borderId="24" xfId="7" applyNumberFormat="1" applyFont="1" applyBorder="1" applyAlignment="1">
      <alignment horizontal="center" vertical="center"/>
    </xf>
    <xf numFmtId="44" fontId="5" fillId="0" borderId="24" xfId="0" applyNumberFormat="1" applyFont="1" applyBorder="1" applyAlignment="1">
      <alignment horizontal="center" vertical="center"/>
    </xf>
    <xf numFmtId="10" fontId="5" fillId="0" borderId="24" xfId="0" applyNumberFormat="1" applyFont="1" applyBorder="1" applyAlignment="1">
      <alignment horizontal="center" vertical="center"/>
    </xf>
    <xf numFmtId="10" fontId="0" fillId="0" borderId="24" xfId="7" applyNumberFormat="1" applyFont="1" applyBorder="1" applyAlignment="1">
      <alignment horizontal="center"/>
    </xf>
    <xf numFmtId="44" fontId="0" fillId="0" borderId="24" xfId="0" applyNumberFormat="1" applyBorder="1" applyAlignment="1">
      <alignment horizontal="center" vertical="center"/>
    </xf>
    <xf numFmtId="10" fontId="0" fillId="0" borderId="24" xfId="0" applyNumberFormat="1" applyBorder="1" applyAlignment="1">
      <alignment horizontal="center" vertical="center"/>
    </xf>
    <xf numFmtId="9" fontId="0" fillId="0" borderId="24" xfId="7" applyFont="1" applyBorder="1" applyAlignment="1">
      <alignment horizontal="center"/>
    </xf>
    <xf numFmtId="44" fontId="0" fillId="0" borderId="24" xfId="0" applyNumberFormat="1" applyBorder="1" applyAlignment="1">
      <alignment horizontal="center"/>
    </xf>
    <xf numFmtId="0" fontId="0" fillId="0" borderId="24" xfId="0" applyBorder="1" applyAlignment="1">
      <alignment horizontal="center"/>
    </xf>
    <xf numFmtId="44" fontId="0" fillId="0" borderId="24" xfId="6" applyFont="1" applyBorder="1" applyAlignment="1">
      <alignment horizontal="center"/>
    </xf>
    <xf numFmtId="10" fontId="0" fillId="0" borderId="24" xfId="0" applyNumberFormat="1" applyBorder="1" applyAlignment="1">
      <alignment horizontal="center"/>
    </xf>
    <xf numFmtId="0" fontId="5" fillId="0" borderId="25" xfId="0" applyFont="1" applyBorder="1" applyAlignment="1">
      <alignment horizontal="center" vertical="center"/>
    </xf>
    <xf numFmtId="44" fontId="0" fillId="0" borderId="25" xfId="6" applyFont="1" applyBorder="1" applyAlignment="1">
      <alignment horizontal="center"/>
    </xf>
    <xf numFmtId="44" fontId="0" fillId="0" borderId="21" xfId="6" applyFont="1" applyBorder="1" applyAlignment="1">
      <alignment horizontal="center"/>
    </xf>
    <xf numFmtId="8" fontId="0" fillId="0" borderId="1" xfId="6" applyNumberFormat="1" applyFont="1" applyBorder="1" applyAlignment="1">
      <alignment horizontal="center"/>
    </xf>
    <xf numFmtId="8" fontId="0" fillId="0" borderId="24" xfId="6" applyNumberFormat="1" applyFont="1" applyBorder="1" applyAlignment="1">
      <alignment horizontal="center"/>
    </xf>
    <xf numFmtId="0" fontId="13" fillId="0" borderId="0" xfId="0" applyFont="1" applyAlignment="1">
      <alignment horizontal="left" vertical="center"/>
    </xf>
    <xf numFmtId="0" fontId="24" fillId="0" borderId="23" xfId="0" applyFont="1" applyBorder="1" applyAlignment="1">
      <alignment horizontal="right" vertical="center" wrapText="1"/>
    </xf>
    <xf numFmtId="0" fontId="24" fillId="0" borderId="20" xfId="0" applyFont="1" applyBorder="1" applyAlignment="1">
      <alignment horizontal="right" vertical="center" wrapText="1"/>
    </xf>
    <xf numFmtId="0" fontId="24" fillId="0" borderId="23" xfId="0" applyFont="1" applyBorder="1" applyAlignment="1">
      <alignment horizontal="right" vertical="center"/>
    </xf>
    <xf numFmtId="0" fontId="19" fillId="0" borderId="0" xfId="0" applyFont="1" applyAlignment="1">
      <alignment wrapText="1"/>
    </xf>
    <xf numFmtId="0" fontId="18" fillId="0" borderId="0" xfId="0" applyFont="1" applyAlignment="1">
      <alignment horizontal="center" vertical="center"/>
    </xf>
    <xf numFmtId="0" fontId="12" fillId="0" borderId="0" xfId="0" applyFont="1" applyAlignment="1">
      <alignment vertical="center"/>
    </xf>
    <xf numFmtId="0" fontId="27" fillId="0" borderId="4" xfId="0" applyFont="1" applyBorder="1" applyAlignment="1">
      <alignment horizontal="center" vertical="center" wrapText="1"/>
    </xf>
    <xf numFmtId="0" fontId="14" fillId="0" borderId="1" xfId="0" applyFont="1" applyBorder="1" applyAlignment="1">
      <alignment horizontal="center" vertical="center" wrapText="1"/>
    </xf>
    <xf numFmtId="10" fontId="14" fillId="0" borderId="1" xfId="0" applyNumberFormat="1" applyFont="1" applyBorder="1" applyAlignment="1">
      <alignment horizontal="center" vertical="center" wrapText="1"/>
    </xf>
    <xf numFmtId="0" fontId="27" fillId="0" borderId="1" xfId="0" applyFont="1" applyBorder="1" applyAlignment="1">
      <alignment horizontal="center" vertical="center" wrapText="1"/>
    </xf>
    <xf numFmtId="0" fontId="14" fillId="9" borderId="5" xfId="0" applyFont="1" applyFill="1" applyBorder="1" applyAlignment="1">
      <alignment horizontal="center" vertical="center" wrapText="1"/>
    </xf>
    <xf numFmtId="0" fontId="14" fillId="9" borderId="5" xfId="0" applyFont="1" applyFill="1" applyBorder="1" applyAlignment="1">
      <alignment horizontal="left" vertical="center" wrapText="1"/>
    </xf>
    <xf numFmtId="0" fontId="27" fillId="0" borderId="0" xfId="0" applyFont="1" applyAlignment="1">
      <alignment horizontal="left" vertical="center"/>
    </xf>
    <xf numFmtId="0" fontId="14" fillId="10" borderId="2" xfId="0" applyFont="1" applyFill="1" applyBorder="1" applyAlignment="1">
      <alignment horizontal="left" vertical="center"/>
    </xf>
    <xf numFmtId="0" fontId="14" fillId="10" borderId="3" xfId="0" applyFont="1" applyFill="1" applyBorder="1" applyAlignment="1">
      <alignment horizontal="center" vertical="center" wrapText="1"/>
    </xf>
    <xf numFmtId="0" fontId="29" fillId="11" borderId="44" xfId="0" applyFont="1" applyFill="1" applyBorder="1" applyAlignment="1">
      <alignment vertical="center"/>
    </xf>
    <xf numFmtId="0" fontId="30" fillId="0" borderId="0" xfId="0" applyFont="1" applyAlignment="1">
      <alignment horizontal="left" vertical="center"/>
    </xf>
    <xf numFmtId="4" fontId="14" fillId="6" borderId="45" xfId="0" applyNumberFormat="1" applyFont="1" applyFill="1" applyBorder="1" applyAlignment="1">
      <alignment horizontal="center" vertical="center" wrapText="1"/>
    </xf>
    <xf numFmtId="4" fontId="14" fillId="6" borderId="29" xfId="0" applyNumberFormat="1" applyFont="1" applyFill="1" applyBorder="1" applyAlignment="1">
      <alignment horizontal="center" vertical="center" wrapText="1"/>
    </xf>
    <xf numFmtId="1" fontId="14" fillId="6" borderId="29" xfId="0" applyNumberFormat="1" applyFont="1" applyFill="1" applyBorder="1" applyAlignment="1">
      <alignment horizontal="center" vertical="center" wrapText="1"/>
    </xf>
    <xf numFmtId="4" fontId="14" fillId="6" borderId="29" xfId="0" applyNumberFormat="1" applyFont="1" applyFill="1" applyBorder="1" applyAlignment="1">
      <alignment horizontal="left" vertical="center" wrapText="1"/>
    </xf>
    <xf numFmtId="4" fontId="14" fillId="6" borderId="46" xfId="0" applyNumberFormat="1" applyFont="1" applyFill="1" applyBorder="1" applyAlignment="1">
      <alignment horizontal="center" vertical="center" wrapText="1"/>
    </xf>
    <xf numFmtId="0" fontId="14" fillId="7" borderId="36" xfId="0" applyFont="1" applyFill="1" applyBorder="1"/>
    <xf numFmtId="4" fontId="14" fillId="7" borderId="47" xfId="0" applyNumberFormat="1" applyFont="1" applyFill="1" applyBorder="1" applyAlignment="1">
      <alignment horizontal="center" vertical="center"/>
    </xf>
    <xf numFmtId="0" fontId="27" fillId="2" borderId="6" xfId="0" applyFont="1" applyFill="1" applyBorder="1"/>
    <xf numFmtId="0" fontId="27" fillId="2" borderId="48" xfId="0" applyFont="1" applyFill="1" applyBorder="1" applyAlignment="1">
      <alignment horizontal="center" vertical="center"/>
    </xf>
    <xf numFmtId="0" fontId="31" fillId="2" borderId="48" xfId="0" applyFont="1" applyFill="1" applyBorder="1" applyAlignment="1">
      <alignment vertical="center" wrapText="1"/>
    </xf>
    <xf numFmtId="4" fontId="27" fillId="2" borderId="48" xfId="0" applyNumberFormat="1" applyFont="1" applyFill="1" applyBorder="1" applyAlignment="1">
      <alignment horizontal="center" vertical="center"/>
    </xf>
    <xf numFmtId="4" fontId="27" fillId="2" borderId="43" xfId="0" applyNumberFormat="1" applyFont="1" applyFill="1" applyBorder="1" applyAlignment="1">
      <alignment horizontal="center" vertical="center"/>
    </xf>
    <xf numFmtId="0" fontId="14" fillId="6" borderId="29" xfId="0" applyFont="1" applyFill="1" applyBorder="1" applyAlignment="1">
      <alignment horizontal="center" vertical="center" wrapText="1"/>
    </xf>
    <xf numFmtId="0" fontId="27" fillId="2" borderId="36" xfId="0" applyFont="1" applyFill="1" applyBorder="1"/>
    <xf numFmtId="0" fontId="31" fillId="2" borderId="36" xfId="0" applyFont="1" applyFill="1" applyBorder="1"/>
    <xf numFmtId="0" fontId="31" fillId="0" borderId="0" xfId="0" applyFont="1" applyAlignment="1">
      <alignment horizontal="left" vertical="center"/>
    </xf>
    <xf numFmtId="0" fontId="29" fillId="11" borderId="0" xfId="0" applyFont="1" applyFill="1" applyAlignment="1">
      <alignment vertical="center"/>
    </xf>
    <xf numFmtId="0" fontId="14" fillId="7" borderId="0" xfId="0" applyFont="1" applyFill="1" applyAlignment="1">
      <alignment horizontal="center" vertical="center"/>
    </xf>
    <xf numFmtId="0" fontId="14" fillId="7" borderId="0" xfId="0" applyFont="1" applyFill="1" applyAlignment="1">
      <alignment vertical="center" wrapText="1"/>
    </xf>
    <xf numFmtId="4" fontId="14" fillId="7" borderId="0" xfId="0" applyNumberFormat="1" applyFont="1" applyFill="1" applyAlignment="1">
      <alignment horizontal="center" vertical="center"/>
    </xf>
    <xf numFmtId="0" fontId="29" fillId="11" borderId="45" xfId="0" applyFont="1" applyFill="1" applyBorder="1" applyAlignment="1">
      <alignment horizontal="center" vertical="center"/>
    </xf>
    <xf numFmtId="0" fontId="29" fillId="11" borderId="29" xfId="0" applyFont="1" applyFill="1" applyBorder="1" applyAlignment="1">
      <alignment vertical="center"/>
    </xf>
    <xf numFmtId="0" fontId="29" fillId="11" borderId="49" xfId="0" applyFont="1" applyFill="1" applyBorder="1" applyAlignment="1">
      <alignment vertical="center"/>
    </xf>
    <xf numFmtId="0" fontId="29" fillId="11" borderId="46" xfId="0" applyFont="1" applyFill="1" applyBorder="1" applyAlignment="1">
      <alignment vertical="center"/>
    </xf>
    <xf numFmtId="0" fontId="27" fillId="2" borderId="0" xfId="0" applyFont="1" applyFill="1" applyAlignment="1">
      <alignment horizontal="center" vertical="center"/>
    </xf>
    <xf numFmtId="0" fontId="31" fillId="2" borderId="0" xfId="0" applyFont="1" applyFill="1" applyAlignment="1">
      <alignment vertical="center" wrapText="1"/>
    </xf>
    <xf numFmtId="4" fontId="27" fillId="2" borderId="0" xfId="0" applyNumberFormat="1" applyFont="1" applyFill="1" applyAlignment="1">
      <alignment horizontal="center" vertical="center"/>
    </xf>
    <xf numFmtId="4" fontId="27" fillId="2" borderId="47" xfId="0" applyNumberFormat="1" applyFont="1" applyFill="1" applyBorder="1" applyAlignment="1">
      <alignment horizontal="center" vertical="center"/>
    </xf>
    <xf numFmtId="0" fontId="14" fillId="10" borderId="7" xfId="0" applyFont="1" applyFill="1" applyBorder="1" applyAlignment="1">
      <alignment horizontal="center" vertical="center" wrapText="1"/>
    </xf>
    <xf numFmtId="0" fontId="29" fillId="11" borderId="36" xfId="0" applyFont="1" applyFill="1" applyBorder="1" applyAlignment="1">
      <alignment horizontal="center" vertical="center"/>
    </xf>
    <xf numFmtId="0" fontId="29" fillId="11" borderId="47" xfId="0" applyFont="1" applyFill="1" applyBorder="1" applyAlignment="1">
      <alignment vertical="center"/>
    </xf>
    <xf numFmtId="0" fontId="13" fillId="0" borderId="36" xfId="0" applyFont="1" applyBorder="1"/>
    <xf numFmtId="0" fontId="31" fillId="2" borderId="0" xfId="0" applyFont="1" applyFill="1" applyAlignment="1">
      <alignment horizontal="center" vertical="center"/>
    </xf>
    <xf numFmtId="4" fontId="31" fillId="2" borderId="0" xfId="0" applyNumberFormat="1" applyFont="1" applyFill="1" applyAlignment="1">
      <alignment horizontal="center" vertical="center"/>
    </xf>
    <xf numFmtId="0" fontId="31" fillId="0" borderId="0" xfId="0" applyFont="1" applyAlignment="1">
      <alignment horizontal="left" vertical="center" wrapText="1"/>
    </xf>
    <xf numFmtId="4" fontId="27" fillId="0" borderId="0" xfId="0" applyNumberFormat="1" applyFont="1" applyAlignment="1">
      <alignment horizontal="center" vertical="center"/>
    </xf>
    <xf numFmtId="4" fontId="13" fillId="0" borderId="0" xfId="0" applyNumberFormat="1" applyFont="1" applyAlignment="1">
      <alignment horizontal="left" vertical="center"/>
    </xf>
    <xf numFmtId="4" fontId="14" fillId="0" borderId="45" xfId="0" applyNumberFormat="1" applyFont="1" applyBorder="1" applyAlignment="1">
      <alignment horizontal="center" vertical="center" wrapText="1"/>
    </xf>
    <xf numFmtId="4" fontId="14" fillId="0" borderId="29" xfId="0" applyNumberFormat="1" applyFont="1" applyBorder="1" applyAlignment="1">
      <alignment horizontal="center" vertical="center" wrapText="1"/>
    </xf>
    <xf numFmtId="0" fontId="14" fillId="0" borderId="29" xfId="0" applyFont="1" applyBorder="1" applyAlignment="1">
      <alignment horizontal="center" vertical="center" wrapText="1"/>
    </xf>
    <xf numFmtId="4" fontId="14" fillId="0" borderId="29" xfId="0" applyNumberFormat="1" applyFont="1" applyBorder="1" applyAlignment="1">
      <alignment horizontal="left" vertical="center" wrapText="1"/>
    </xf>
    <xf numFmtId="4" fontId="14" fillId="0" borderId="46" xfId="0" applyNumberFormat="1" applyFont="1" applyBorder="1" applyAlignment="1">
      <alignment horizontal="center" vertical="center" wrapText="1"/>
    </xf>
    <xf numFmtId="0" fontId="14" fillId="0" borderId="36" xfId="0" applyFont="1" applyBorder="1"/>
    <xf numFmtId="0" fontId="14" fillId="0" borderId="0" xfId="0" applyFont="1" applyAlignment="1">
      <alignment horizontal="center" vertical="center"/>
    </xf>
    <xf numFmtId="0" fontId="14" fillId="0" borderId="0" xfId="0" applyFont="1" applyAlignment="1">
      <alignment vertical="center" wrapText="1"/>
    </xf>
    <xf numFmtId="4" fontId="14" fillId="0" borderId="0" xfId="0" applyNumberFormat="1" applyFont="1" applyAlignment="1">
      <alignment horizontal="center" vertical="center"/>
    </xf>
    <xf numFmtId="4" fontId="14" fillId="0" borderId="47" xfId="0" applyNumberFormat="1" applyFont="1" applyBorder="1" applyAlignment="1">
      <alignment horizontal="center" vertical="center"/>
    </xf>
    <xf numFmtId="0" fontId="27" fillId="0" borderId="36" xfId="0" applyFont="1" applyBorder="1"/>
    <xf numFmtId="0" fontId="27" fillId="0" borderId="0" xfId="0" applyFont="1" applyAlignment="1">
      <alignment horizontal="center" vertical="center"/>
    </xf>
    <xf numFmtId="0" fontId="31" fillId="0" borderId="0" xfId="0" applyFont="1" applyAlignment="1">
      <alignment vertical="center" wrapText="1"/>
    </xf>
    <xf numFmtId="4" fontId="27" fillId="0" borderId="47" xfId="0" applyNumberFormat="1" applyFont="1" applyBorder="1" applyAlignment="1">
      <alignment horizontal="center" vertical="center"/>
    </xf>
    <xf numFmtId="0" fontId="14" fillId="10" borderId="3" xfId="0" applyFont="1" applyFill="1" applyBorder="1" applyAlignment="1">
      <alignment horizontal="left" vertical="center" wrapText="1"/>
    </xf>
    <xf numFmtId="10" fontId="14" fillId="7" borderId="0" xfId="0" applyNumberFormat="1" applyFont="1" applyFill="1" applyAlignment="1">
      <alignment horizontal="center" vertical="center"/>
    </xf>
    <xf numFmtId="4" fontId="14" fillId="7" borderId="0" xfId="0" applyNumberFormat="1" applyFont="1" applyFill="1" applyAlignment="1">
      <alignment horizontal="center" vertical="center" wrapText="1"/>
    </xf>
    <xf numFmtId="165" fontId="27" fillId="2" borderId="0" xfId="0" applyNumberFormat="1" applyFont="1" applyFill="1" applyAlignment="1">
      <alignment horizontal="center" vertical="center"/>
    </xf>
    <xf numFmtId="4" fontId="14" fillId="6" borderId="36" xfId="0" applyNumberFormat="1" applyFont="1" applyFill="1" applyBorder="1" applyAlignment="1">
      <alignment horizontal="center" vertical="center" wrapText="1"/>
    </xf>
    <xf numFmtId="4" fontId="14" fillId="6" borderId="0" xfId="0" applyNumberFormat="1" applyFont="1" applyFill="1" applyAlignment="1">
      <alignment horizontal="center" vertical="center" wrapText="1"/>
    </xf>
    <xf numFmtId="0" fontId="14" fillId="6" borderId="0" xfId="0" applyFont="1" applyFill="1" applyAlignment="1">
      <alignment horizontal="center" vertical="center" wrapText="1"/>
    </xf>
    <xf numFmtId="4" fontId="14" fillId="6" borderId="0" xfId="0" applyNumberFormat="1" applyFont="1" applyFill="1" applyAlignment="1">
      <alignment horizontal="left" vertical="center" wrapText="1"/>
    </xf>
    <xf numFmtId="4" fontId="14" fillId="6" borderId="47" xfId="0" applyNumberFormat="1" applyFont="1" applyFill="1" applyBorder="1" applyAlignment="1">
      <alignment horizontal="center" vertical="center" wrapText="1"/>
    </xf>
    <xf numFmtId="0" fontId="31" fillId="2" borderId="6" xfId="0" applyFont="1" applyFill="1" applyBorder="1"/>
    <xf numFmtId="0" fontId="31" fillId="2" borderId="48" xfId="0" applyFont="1" applyFill="1" applyBorder="1" applyAlignment="1">
      <alignment horizontal="center" vertical="center"/>
    </xf>
    <xf numFmtId="4" fontId="31" fillId="2" borderId="48" xfId="0" applyNumberFormat="1" applyFont="1" applyFill="1" applyBorder="1" applyAlignment="1">
      <alignment horizontal="center" vertical="center"/>
    </xf>
    <xf numFmtId="0" fontId="24" fillId="0" borderId="51" xfId="0" applyFont="1" applyBorder="1" applyAlignment="1">
      <alignment horizontal="right" vertical="center" wrapText="1"/>
    </xf>
    <xf numFmtId="0" fontId="20" fillId="8" borderId="19" xfId="0" applyFont="1" applyFill="1" applyBorder="1" applyAlignment="1">
      <alignment horizontal="center" vertical="center"/>
    </xf>
    <xf numFmtId="0" fontId="14" fillId="6" borderId="29" xfId="0" applyFont="1" applyFill="1" applyBorder="1" applyAlignment="1">
      <alignment horizontal="left" vertical="center" wrapText="1"/>
    </xf>
    <xf numFmtId="4" fontId="13" fillId="0" borderId="48" xfId="0" applyNumberFormat="1" applyFont="1" applyBorder="1" applyAlignment="1">
      <alignment horizontal="left" vertical="center"/>
    </xf>
    <xf numFmtId="4" fontId="13" fillId="0" borderId="48" xfId="0" applyNumberFormat="1" applyFont="1" applyBorder="1" applyAlignment="1">
      <alignment horizontal="center" vertical="center"/>
    </xf>
    <xf numFmtId="0" fontId="14" fillId="6" borderId="45" xfId="0" applyFont="1" applyFill="1" applyBorder="1" applyAlignment="1">
      <alignment horizontal="center" vertical="center" wrapText="1"/>
    </xf>
    <xf numFmtId="49" fontId="14" fillId="6" borderId="29" xfId="0" applyNumberFormat="1" applyFont="1" applyFill="1" applyBorder="1" applyAlignment="1">
      <alignment horizontal="center" vertical="center" wrapText="1"/>
    </xf>
    <xf numFmtId="4" fontId="27" fillId="2" borderId="0" xfId="0" applyNumberFormat="1" applyFont="1" applyFill="1" applyAlignment="1">
      <alignment horizontal="left" vertical="center"/>
    </xf>
    <xf numFmtId="0" fontId="20" fillId="8" borderId="22" xfId="0" applyFont="1" applyFill="1" applyBorder="1" applyAlignment="1">
      <alignment horizontal="center" vertical="center" wrapText="1"/>
    </xf>
    <xf numFmtId="44" fontId="18" fillId="12" borderId="0" xfId="6" applyFont="1" applyFill="1" applyBorder="1" applyAlignment="1">
      <alignment horizontal="center" vertical="center" wrapText="1"/>
    </xf>
    <xf numFmtId="44" fontId="15" fillId="12" borderId="0" xfId="6" applyFont="1" applyFill="1" applyAlignment="1">
      <alignment horizontal="center" vertical="center"/>
    </xf>
    <xf numFmtId="44" fontId="19" fillId="0" borderId="0" xfId="6" applyFont="1" applyAlignment="1">
      <alignment horizontal="center"/>
    </xf>
    <xf numFmtId="0" fontId="18" fillId="0" borderId="1" xfId="0" applyFont="1" applyBorder="1" applyAlignment="1">
      <alignment horizontal="center"/>
    </xf>
    <xf numFmtId="0" fontId="18" fillId="0" borderId="1" xfId="0" applyFont="1" applyBorder="1" applyAlignment="1">
      <alignment wrapText="1"/>
    </xf>
    <xf numFmtId="44" fontId="18" fillId="0" borderId="0" xfId="6" applyFont="1" applyAlignment="1">
      <alignment horizontal="center"/>
    </xf>
    <xf numFmtId="0" fontId="18" fillId="0" borderId="1" xfId="0" applyFont="1" applyBorder="1" applyAlignment="1">
      <alignment horizontal="left" vertical="center" wrapText="1"/>
    </xf>
    <xf numFmtId="0" fontId="18" fillId="0" borderId="43" xfId="0" applyFont="1" applyBorder="1" applyAlignment="1">
      <alignment wrapText="1"/>
    </xf>
    <xf numFmtId="0" fontId="18" fillId="0" borderId="0" xfId="0" applyFont="1" applyAlignment="1">
      <alignment wrapText="1"/>
    </xf>
    <xf numFmtId="0" fontId="18" fillId="0" borderId="0" xfId="0" applyFont="1" applyAlignment="1">
      <alignment horizontal="center"/>
    </xf>
    <xf numFmtId="4" fontId="18" fillId="0" borderId="1" xfId="0" applyNumberFormat="1" applyFont="1" applyBorder="1" applyAlignment="1">
      <alignment wrapText="1"/>
    </xf>
    <xf numFmtId="0" fontId="18" fillId="0" borderId="5" xfId="0" applyFont="1" applyBorder="1" applyAlignment="1">
      <alignment wrapText="1"/>
    </xf>
    <xf numFmtId="0" fontId="18" fillId="0" borderId="1" xfId="0" applyFont="1" applyBorder="1" applyAlignment="1">
      <alignment horizontal="center" vertical="center"/>
    </xf>
    <xf numFmtId="49" fontId="18" fillId="0" borderId="1" xfId="0" applyNumberFormat="1" applyFont="1" applyBorder="1" applyAlignment="1">
      <alignment horizontal="center"/>
    </xf>
    <xf numFmtId="49" fontId="18" fillId="0" borderId="1" xfId="0" applyNumberFormat="1" applyFont="1" applyBorder="1" applyAlignment="1">
      <alignment wrapText="1"/>
    </xf>
    <xf numFmtId="0" fontId="18" fillId="0" borderId="1" xfId="0" applyFont="1" applyBorder="1" applyAlignment="1">
      <alignment horizontal="center" vertical="center" wrapText="1"/>
    </xf>
    <xf numFmtId="0" fontId="17" fillId="0" borderId="23" xfId="0" applyFont="1" applyBorder="1" applyAlignment="1">
      <alignment horizontal="right" vertical="center" wrapText="1"/>
    </xf>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0" fontId="17" fillId="0" borderId="20" xfId="0" applyFont="1" applyBorder="1" applyAlignment="1">
      <alignment horizontal="right" vertical="center" wrapText="1"/>
    </xf>
    <xf numFmtId="14" fontId="17" fillId="0" borderId="0" xfId="0" applyNumberFormat="1" applyFont="1" applyAlignment="1">
      <alignment vertical="center" wrapText="1"/>
    </xf>
    <xf numFmtId="44" fontId="17" fillId="0" borderId="0" xfId="6" applyFont="1" applyAlignment="1">
      <alignment horizontal="center" vertical="center" wrapText="1"/>
    </xf>
    <xf numFmtId="0" fontId="17" fillId="0" borderId="23" xfId="0" applyFont="1" applyBorder="1" applyAlignment="1">
      <alignment horizontal="right" vertical="center"/>
    </xf>
    <xf numFmtId="0" fontId="17" fillId="0" borderId="39" xfId="0" applyFont="1" applyBorder="1" applyAlignment="1">
      <alignment horizontal="right" vertical="center" wrapText="1"/>
    </xf>
    <xf numFmtId="49" fontId="21" fillId="8" borderId="1" xfId="4" applyNumberFormat="1" applyFont="1" applyFill="1" applyBorder="1" applyAlignment="1">
      <alignment horizontal="center" vertical="center" wrapText="1"/>
    </xf>
    <xf numFmtId="44" fontId="21" fillId="8" borderId="1" xfId="6" applyFont="1" applyFill="1" applyBorder="1" applyAlignment="1">
      <alignment horizontal="center" vertical="center"/>
    </xf>
    <xf numFmtId="0" fontId="33" fillId="8" borderId="1" xfId="0" applyFont="1" applyFill="1" applyBorder="1" applyAlignment="1">
      <alignment horizontal="center" vertical="center"/>
    </xf>
    <xf numFmtId="0" fontId="21" fillId="8" borderId="4" xfId="4" applyFont="1" applyFill="1" applyBorder="1" applyAlignment="1">
      <alignment horizontal="center" vertical="center" wrapText="1"/>
    </xf>
    <xf numFmtId="0" fontId="21" fillId="8" borderId="1" xfId="4" applyFont="1" applyFill="1" applyBorder="1" applyAlignment="1">
      <alignment horizontal="center" vertical="center" wrapText="1"/>
    </xf>
    <xf numFmtId="4" fontId="21" fillId="8" borderId="1" xfId="4" applyNumberFormat="1" applyFont="1" applyFill="1" applyBorder="1" applyAlignment="1">
      <alignment horizontal="center" vertical="center" wrapText="1"/>
    </xf>
    <xf numFmtId="44" fontId="21" fillId="8" borderId="1" xfId="6" applyFont="1" applyFill="1" applyBorder="1" applyAlignment="1">
      <alignment horizontal="center" vertical="center" wrapText="1"/>
    </xf>
    <xf numFmtId="4" fontId="33" fillId="8" borderId="1" xfId="0" applyNumberFormat="1" applyFont="1" applyFill="1" applyBorder="1" applyAlignment="1">
      <alignment horizontal="center" vertical="center"/>
    </xf>
    <xf numFmtId="49" fontId="16" fillId="0" borderId="8" xfId="4" applyNumberFormat="1" applyFont="1" applyBorder="1" applyAlignment="1">
      <alignment horizontal="center" vertical="center" wrapText="1"/>
    </xf>
    <xf numFmtId="49" fontId="15" fillId="0" borderId="1" xfId="0" applyNumberFormat="1" applyFont="1" applyBorder="1" applyAlignment="1">
      <alignment horizontal="center" vertical="center"/>
    </xf>
    <xf numFmtId="49" fontId="15" fillId="0" borderId="1" xfId="0" applyNumberFormat="1" applyFont="1" applyBorder="1" applyAlignment="1">
      <alignment horizontal="left" vertical="center"/>
    </xf>
    <xf numFmtId="0" fontId="18" fillId="0" borderId="1" xfId="4" applyFont="1" applyBorder="1" applyAlignment="1">
      <alignment horizontal="center" vertical="center" wrapText="1"/>
    </xf>
    <xf numFmtId="4" fontId="18" fillId="0" borderId="1" xfId="4" applyNumberFormat="1" applyFont="1" applyBorder="1" applyAlignment="1">
      <alignment horizontal="center" vertical="center" wrapText="1"/>
    </xf>
    <xf numFmtId="44" fontId="18" fillId="12" borderId="1" xfId="6" applyFont="1" applyFill="1" applyBorder="1" applyAlignment="1">
      <alignment horizontal="center" vertical="center" wrapText="1"/>
    </xf>
    <xf numFmtId="44" fontId="15" fillId="0" borderId="1" xfId="6" applyFont="1" applyBorder="1" applyAlignment="1">
      <alignment horizontal="center" vertical="center"/>
    </xf>
    <xf numFmtId="44" fontId="18" fillId="0" borderId="1" xfId="6" applyFont="1" applyBorder="1" applyAlignment="1">
      <alignment horizontal="center" vertical="center" wrapText="1"/>
    </xf>
    <xf numFmtId="0" fontId="21" fillId="8" borderId="1" xfId="0" applyFont="1" applyFill="1" applyBorder="1" applyAlignment="1">
      <alignment horizontal="center" vertical="center"/>
    </xf>
    <xf numFmtId="0" fontId="34" fillId="8" borderId="1" xfId="0" applyFont="1" applyFill="1" applyBorder="1" applyAlignment="1">
      <alignment horizontal="center" vertical="center"/>
    </xf>
    <xf numFmtId="44" fontId="34" fillId="8" borderId="1" xfId="6" applyFont="1" applyFill="1" applyBorder="1" applyAlignment="1">
      <alignment horizontal="center" vertical="center"/>
    </xf>
    <xf numFmtId="44" fontId="15" fillId="12" borderId="1" xfId="6" applyFont="1" applyFill="1" applyBorder="1" applyAlignment="1">
      <alignment horizontal="center" vertical="center"/>
    </xf>
    <xf numFmtId="4" fontId="15" fillId="0" borderId="1" xfId="0" applyNumberFormat="1" applyFont="1" applyBorder="1" applyAlignment="1">
      <alignment horizontal="center" vertical="center"/>
    </xf>
    <xf numFmtId="44" fontId="15" fillId="0" borderId="1" xfId="6" applyFont="1" applyFill="1" applyBorder="1" applyAlignment="1">
      <alignment horizontal="center" vertical="center"/>
    </xf>
    <xf numFmtId="0" fontId="21" fillId="8" borderId="1" xfId="0" applyFont="1" applyFill="1" applyBorder="1" applyAlignment="1">
      <alignment horizontal="center" vertical="center" wrapText="1"/>
    </xf>
    <xf numFmtId="4" fontId="21" fillId="8" borderId="1" xfId="0" applyNumberFormat="1" applyFont="1" applyFill="1" applyBorder="1" applyAlignment="1">
      <alignment horizontal="center" vertical="center" wrapText="1"/>
    </xf>
    <xf numFmtId="44" fontId="33" fillId="8" borderId="1" xfId="6" applyFont="1" applyFill="1" applyBorder="1" applyAlignment="1">
      <alignment horizontal="center" vertical="center"/>
    </xf>
    <xf numFmtId="44" fontId="18" fillId="0" borderId="1" xfId="6" applyFont="1" applyFill="1" applyBorder="1" applyAlignment="1">
      <alignment horizontal="center" vertical="center" wrapText="1"/>
    </xf>
    <xf numFmtId="49" fontId="18" fillId="0" borderId="1" xfId="0" applyNumberFormat="1" applyFont="1" applyBorder="1" applyAlignment="1">
      <alignment horizontal="center" vertical="center"/>
    </xf>
    <xf numFmtId="4" fontId="18" fillId="0" borderId="1" xfId="0" applyNumberFormat="1" applyFont="1" applyBorder="1" applyAlignment="1">
      <alignment horizontal="center" vertical="center"/>
    </xf>
    <xf numFmtId="44" fontId="18" fillId="0" borderId="1" xfId="6" applyFont="1" applyFill="1" applyBorder="1" applyAlignment="1">
      <alignment horizontal="center" vertical="center"/>
    </xf>
    <xf numFmtId="49" fontId="15" fillId="0" borderId="1" xfId="0" applyNumberFormat="1" applyFont="1" applyBorder="1" applyAlignment="1">
      <alignment horizontal="center" vertical="center" wrapText="1"/>
    </xf>
    <xf numFmtId="49" fontId="15" fillId="0" borderId="5" xfId="0" applyNumberFormat="1" applyFont="1" applyBorder="1" applyAlignment="1">
      <alignment horizontal="center" vertical="center"/>
    </xf>
    <xf numFmtId="0" fontId="18" fillId="0" borderId="2" xfId="0" applyFont="1" applyBorder="1" applyAlignment="1">
      <alignment horizontal="center" vertical="center"/>
    </xf>
    <xf numFmtId="0" fontId="18" fillId="0" borderId="2" xfId="0" applyFont="1" applyBorder="1" applyAlignment="1">
      <alignment horizontal="center"/>
    </xf>
    <xf numFmtId="44" fontId="18" fillId="0" borderId="1" xfId="6" applyFont="1" applyBorder="1" applyAlignment="1">
      <alignment horizontal="center"/>
    </xf>
    <xf numFmtId="0" fontId="21" fillId="4" borderId="1" xfId="0" applyFont="1" applyFill="1" applyBorder="1" applyAlignment="1">
      <alignment horizontal="center" vertical="center"/>
    </xf>
    <xf numFmtId="0" fontId="33" fillId="4" borderId="1" xfId="0" applyFont="1" applyFill="1" applyBorder="1" applyAlignment="1">
      <alignment horizontal="center" vertical="center"/>
    </xf>
    <xf numFmtId="0" fontId="21" fillId="4" borderId="1" xfId="0" applyFont="1" applyFill="1" applyBorder="1" applyAlignment="1">
      <alignment horizontal="center" vertical="center" wrapText="1"/>
    </xf>
    <xf numFmtId="4" fontId="21" fillId="4" borderId="1" xfId="0" applyNumberFormat="1" applyFont="1" applyFill="1" applyBorder="1" applyAlignment="1">
      <alignment horizontal="center" vertical="center" wrapText="1"/>
    </xf>
    <xf numFmtId="44" fontId="33" fillId="4" borderId="1" xfId="6" applyFont="1" applyFill="1" applyBorder="1" applyAlignment="1">
      <alignment horizontal="center" vertical="center"/>
    </xf>
    <xf numFmtId="44" fontId="21" fillId="4" borderId="1" xfId="6" applyFont="1" applyFill="1" applyBorder="1" applyAlignment="1">
      <alignment horizontal="center" vertical="center"/>
    </xf>
    <xf numFmtId="44" fontId="18" fillId="0" borderId="0" xfId="6" applyFont="1" applyFill="1" applyAlignment="1">
      <alignment horizontal="center"/>
    </xf>
    <xf numFmtId="44" fontId="18" fillId="0" borderId="1" xfId="6" applyFont="1" applyBorder="1" applyAlignment="1">
      <alignment horizontal="center" vertical="center"/>
    </xf>
    <xf numFmtId="0" fontId="15" fillId="0" borderId="1" xfId="0" applyFont="1" applyBorder="1" applyAlignment="1">
      <alignment vertical="center"/>
    </xf>
    <xf numFmtId="4" fontId="35" fillId="3" borderId="1" xfId="4" applyNumberFormat="1" applyFont="1" applyFill="1" applyBorder="1" applyAlignment="1">
      <alignment horizontal="center" vertical="center"/>
    </xf>
    <xf numFmtId="0" fontId="35" fillId="3" borderId="1" xfId="4" applyFont="1" applyFill="1" applyBorder="1" applyAlignment="1">
      <alignment horizontal="center" vertical="center"/>
    </xf>
    <xf numFmtId="49" fontId="35" fillId="3" borderId="1" xfId="4" applyNumberFormat="1" applyFont="1" applyFill="1" applyBorder="1" applyAlignment="1">
      <alignment horizontal="center" vertical="center"/>
    </xf>
    <xf numFmtId="0" fontId="35" fillId="3" borderId="1" xfId="4" applyFont="1" applyFill="1" applyBorder="1" applyAlignment="1">
      <alignment vertical="center"/>
    </xf>
    <xf numFmtId="49" fontId="16" fillId="5" borderId="1" xfId="0" applyNumberFormat="1" applyFont="1" applyFill="1" applyBorder="1" applyAlignment="1" applyProtection="1">
      <alignment horizontal="center" vertical="center" wrapText="1"/>
      <protection locked="0"/>
    </xf>
    <xf numFmtId="49" fontId="16" fillId="5" borderId="1" xfId="0" applyNumberFormat="1" applyFont="1" applyFill="1" applyBorder="1" applyAlignment="1" applyProtection="1">
      <alignment vertical="center" wrapText="1"/>
      <protection locked="0"/>
    </xf>
    <xf numFmtId="0" fontId="16" fillId="5" borderId="1" xfId="0" applyFont="1" applyFill="1" applyBorder="1" applyAlignment="1">
      <alignment vertical="center"/>
    </xf>
    <xf numFmtId="44" fontId="16" fillId="5" borderId="1" xfId="6" applyFont="1" applyFill="1" applyBorder="1" applyAlignment="1">
      <alignment horizontal="center" vertical="center"/>
    </xf>
    <xf numFmtId="49" fontId="18" fillId="4" borderId="1" xfId="0" applyNumberFormat="1" applyFont="1" applyFill="1" applyBorder="1" applyAlignment="1" applyProtection="1">
      <alignment horizontal="center" vertical="center" wrapText="1"/>
      <protection locked="0"/>
    </xf>
    <xf numFmtId="0" fontId="18" fillId="4" borderId="1" xfId="0" applyFont="1" applyFill="1" applyBorder="1" applyAlignment="1" applyProtection="1">
      <alignment horizontal="center" vertical="center" wrapText="1"/>
      <protection locked="0"/>
    </xf>
    <xf numFmtId="49" fontId="18" fillId="0" borderId="26" xfId="0" applyNumberFormat="1" applyFont="1" applyBorder="1" applyAlignment="1" applyProtection="1">
      <alignment horizontal="center" vertical="center"/>
      <protection locked="0"/>
    </xf>
    <xf numFmtId="4" fontId="35" fillId="0" borderId="1" xfId="4" applyNumberFormat="1" applyFont="1" applyBorder="1" applyAlignment="1">
      <alignment horizontal="center" vertical="center"/>
    </xf>
    <xf numFmtId="0" fontId="35" fillId="0" borderId="1" xfId="4" applyFont="1" applyBorder="1" applyAlignment="1">
      <alignment horizontal="center" vertical="center"/>
    </xf>
    <xf numFmtId="49" fontId="35" fillId="0" borderId="1" xfId="4" applyNumberFormat="1" applyFont="1" applyBorder="1" applyAlignment="1">
      <alignment horizontal="center" vertical="center"/>
    </xf>
    <xf numFmtId="0" fontId="35" fillId="0" borderId="1" xfId="4" applyFont="1" applyBorder="1" applyAlignment="1">
      <alignment vertical="center"/>
    </xf>
    <xf numFmtId="0" fontId="18" fillId="0" borderId="1" xfId="0" applyFont="1" applyBorder="1" applyAlignment="1">
      <alignment vertical="center" wrapText="1"/>
    </xf>
    <xf numFmtId="49" fontId="18" fillId="4" borderId="9" xfId="0" applyNumberFormat="1" applyFont="1" applyFill="1" applyBorder="1" applyAlignment="1" applyProtection="1">
      <alignment horizontal="center" vertical="center" wrapText="1"/>
      <protection locked="0"/>
    </xf>
    <xf numFmtId="0" fontId="18" fillId="4" borderId="9" xfId="0" applyFont="1" applyFill="1" applyBorder="1" applyAlignment="1" applyProtection="1">
      <alignment horizontal="center" vertical="center" wrapText="1"/>
      <protection locked="0"/>
    </xf>
    <xf numFmtId="0" fontId="18" fillId="4" borderId="27" xfId="0" applyFont="1" applyFill="1" applyBorder="1" applyAlignment="1" applyProtection="1">
      <alignment horizontal="center" vertical="center" wrapText="1"/>
      <protection locked="0"/>
    </xf>
    <xf numFmtId="49" fontId="18" fillId="0" borderId="1" xfId="0" applyNumberFormat="1" applyFont="1" applyBorder="1" applyAlignment="1" applyProtection="1">
      <alignment horizontal="center" vertical="center"/>
      <protection locked="0"/>
    </xf>
    <xf numFmtId="0" fontId="18" fillId="4" borderId="1" xfId="0" applyFont="1" applyFill="1" applyBorder="1" applyAlignment="1">
      <alignment horizontal="center"/>
    </xf>
    <xf numFmtId="0" fontId="18" fillId="4" borderId="28" xfId="0" applyFont="1" applyFill="1" applyBorder="1" applyAlignment="1" applyProtection="1">
      <alignment horizontal="center" vertical="center" wrapText="1"/>
      <protection locked="0"/>
    </xf>
    <xf numFmtId="0" fontId="16" fillId="5" borderId="1" xfId="0" applyFont="1" applyFill="1" applyBorder="1" applyAlignment="1" applyProtection="1">
      <alignment vertical="center" wrapText="1"/>
      <protection locked="0"/>
    </xf>
    <xf numFmtId="0" fontId="16" fillId="5" borderId="1" xfId="0" applyFont="1" applyFill="1" applyBorder="1" applyAlignment="1" applyProtection="1">
      <alignment horizontal="center" vertical="center" wrapText="1"/>
      <protection locked="0"/>
    </xf>
    <xf numFmtId="0" fontId="36" fillId="0" borderId="0" xfId="0" applyFont="1" applyAlignment="1">
      <alignment horizontal="left"/>
    </xf>
    <xf numFmtId="0" fontId="19" fillId="0" borderId="0" xfId="0" applyFont="1"/>
    <xf numFmtId="0" fontId="19" fillId="0" borderId="1" xfId="0" applyFont="1" applyBorder="1" applyAlignment="1">
      <alignment horizontal="center"/>
    </xf>
    <xf numFmtId="0" fontId="37" fillId="0" borderId="1" xfId="0" applyFont="1" applyBorder="1" applyAlignment="1">
      <alignment horizontal="center"/>
    </xf>
    <xf numFmtId="0" fontId="37" fillId="0" borderId="1" xfId="0" applyFont="1" applyBorder="1"/>
    <xf numFmtId="0" fontId="19" fillId="0" borderId="0" xfId="0" applyFont="1" applyAlignment="1">
      <alignment horizontal="center"/>
    </xf>
    <xf numFmtId="0" fontId="38" fillId="8" borderId="1" xfId="0" applyFont="1" applyFill="1" applyBorder="1" applyAlignment="1">
      <alignment horizontal="center"/>
    </xf>
    <xf numFmtId="0" fontId="38" fillId="8" borderId="1" xfId="0" applyFont="1" applyFill="1" applyBorder="1"/>
    <xf numFmtId="49" fontId="38" fillId="4" borderId="1" xfId="0" applyNumberFormat="1" applyFont="1" applyFill="1" applyBorder="1" applyAlignment="1" applyProtection="1">
      <alignment horizontal="center" wrapText="1"/>
      <protection locked="0"/>
    </xf>
    <xf numFmtId="49" fontId="38" fillId="4" borderId="1" xfId="0" applyNumberFormat="1" applyFont="1" applyFill="1" applyBorder="1" applyAlignment="1" applyProtection="1">
      <alignment wrapText="1"/>
      <protection locked="0"/>
    </xf>
    <xf numFmtId="49" fontId="39" fillId="4" borderId="1" xfId="0" applyNumberFormat="1" applyFont="1" applyFill="1" applyBorder="1" applyProtection="1">
      <protection locked="0"/>
    </xf>
    <xf numFmtId="0" fontId="39" fillId="8" borderId="1" xfId="0" applyFont="1" applyFill="1" applyBorder="1" applyAlignment="1">
      <alignment horizontal="center"/>
    </xf>
    <xf numFmtId="0" fontId="39" fillId="8" borderId="1" xfId="0" applyFont="1" applyFill="1" applyBorder="1"/>
    <xf numFmtId="49" fontId="39" fillId="4" borderId="1" xfId="0" applyNumberFormat="1" applyFont="1" applyFill="1" applyBorder="1" applyAlignment="1" applyProtection="1">
      <alignment horizontal="center" wrapText="1"/>
      <protection locked="0"/>
    </xf>
    <xf numFmtId="0" fontId="37" fillId="0" borderId="2" xfId="0" applyFont="1" applyBorder="1" applyAlignment="1">
      <alignment horizontal="center"/>
    </xf>
    <xf numFmtId="44" fontId="34" fillId="8" borderId="5" xfId="6" applyFont="1" applyFill="1" applyBorder="1" applyAlignment="1">
      <alignment horizontal="center" vertical="center"/>
    </xf>
    <xf numFmtId="44" fontId="19" fillId="0" borderId="1" xfId="6" applyFont="1" applyBorder="1" applyAlignment="1">
      <alignment horizontal="center"/>
    </xf>
    <xf numFmtId="0" fontId="10" fillId="5" borderId="1" xfId="0" applyFont="1" applyFill="1" applyBorder="1" applyAlignment="1">
      <alignment horizontal="center"/>
    </xf>
    <xf numFmtId="0" fontId="10" fillId="5" borderId="1" xfId="0" applyFont="1" applyFill="1" applyBorder="1" applyAlignment="1">
      <alignment horizontal="center" vertical="center"/>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0" fillId="0" borderId="12" xfId="0" applyBorder="1" applyAlignment="1">
      <alignment horizontal="center" vertical="center" wrapText="1"/>
    </xf>
    <xf numFmtId="0" fontId="0" fillId="0" borderId="13" xfId="0" applyBorder="1" applyAlignment="1">
      <alignment horizontal="center" vertical="center" wrapText="1"/>
    </xf>
    <xf numFmtId="0" fontId="0" fillId="0" borderId="0" xfId="0" applyAlignment="1">
      <alignment horizontal="center" vertical="center" wrapText="1"/>
    </xf>
    <xf numFmtId="0" fontId="0" fillId="0" borderId="14" xfId="0" applyBorder="1" applyAlignment="1">
      <alignment horizontal="center" vertical="center" wrapText="1"/>
    </xf>
    <xf numFmtId="0" fontId="0" fillId="0" borderId="15" xfId="0" applyBorder="1" applyAlignment="1">
      <alignment horizontal="center" vertical="center" wrapText="1"/>
    </xf>
    <xf numFmtId="0" fontId="0" fillId="0" borderId="16" xfId="0" applyBorder="1" applyAlignment="1">
      <alignment horizontal="center" vertical="center" wrapText="1"/>
    </xf>
    <xf numFmtId="0" fontId="0" fillId="0" borderId="17" xfId="0" applyBorder="1" applyAlignment="1">
      <alignment horizontal="center" vertical="center" wrapText="1"/>
    </xf>
    <xf numFmtId="0" fontId="0" fillId="0" borderId="10" xfId="0" applyBorder="1" applyAlignment="1">
      <alignment horizontal="center" wrapText="1"/>
    </xf>
    <xf numFmtId="0" fontId="0" fillId="0" borderId="11" xfId="0" applyBorder="1" applyAlignment="1">
      <alignment horizontal="center" wrapText="1"/>
    </xf>
    <xf numFmtId="0" fontId="0" fillId="0" borderId="12" xfId="0" applyBorder="1" applyAlignment="1">
      <alignment horizontal="center" wrapText="1"/>
    </xf>
    <xf numFmtId="0" fontId="0" fillId="0" borderId="13" xfId="0" applyBorder="1" applyAlignment="1">
      <alignment horizontal="center" wrapText="1"/>
    </xf>
    <xf numFmtId="0" fontId="0" fillId="0" borderId="0" xfId="0" applyAlignment="1">
      <alignment horizontal="center" wrapText="1"/>
    </xf>
    <xf numFmtId="0" fontId="0" fillId="0" borderId="14" xfId="0" applyBorder="1" applyAlignment="1">
      <alignment horizontal="center" wrapText="1"/>
    </xf>
    <xf numFmtId="0" fontId="0" fillId="0" borderId="15" xfId="0" applyBorder="1" applyAlignment="1">
      <alignment horizontal="center" wrapText="1"/>
    </xf>
    <xf numFmtId="0" fontId="0" fillId="0" borderId="16" xfId="0" applyBorder="1" applyAlignment="1">
      <alignment horizontal="center" wrapText="1"/>
    </xf>
    <xf numFmtId="0" fontId="0" fillId="0" borderId="17" xfId="0" applyBorder="1" applyAlignment="1">
      <alignment horizont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0" xfId="0" applyFont="1" applyAlignment="1">
      <alignment horizontal="center" vertical="center" wrapText="1"/>
    </xf>
    <xf numFmtId="0" fontId="6" fillId="0" borderId="14"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17" xfId="0" applyFont="1" applyBorder="1" applyAlignment="1">
      <alignment horizontal="center" vertical="center" wrapText="1"/>
    </xf>
    <xf numFmtId="0" fontId="3" fillId="5" borderId="18" xfId="0" applyFont="1" applyFill="1" applyBorder="1" applyAlignment="1">
      <alignment horizontal="center" vertical="center"/>
    </xf>
    <xf numFmtId="0" fontId="3" fillId="5" borderId="22" xfId="0" applyFont="1" applyFill="1" applyBorder="1" applyAlignment="1">
      <alignment horizontal="center" vertical="center"/>
    </xf>
    <xf numFmtId="0" fontId="3" fillId="5" borderId="19" xfId="0" applyFont="1" applyFill="1" applyBorder="1" applyAlignment="1">
      <alignment horizontal="center" vertical="center"/>
    </xf>
    <xf numFmtId="0" fontId="0" fillId="0" borderId="22" xfId="0" applyBorder="1" applyAlignment="1">
      <alignment horizontal="center"/>
    </xf>
    <xf numFmtId="0" fontId="0" fillId="0" borderId="19" xfId="0" applyBorder="1" applyAlignment="1">
      <alignment horizontal="center"/>
    </xf>
    <xf numFmtId="44" fontId="15" fillId="0" borderId="0" xfId="6" applyFont="1" applyAlignment="1">
      <alignment horizontal="center" vertical="center"/>
    </xf>
    <xf numFmtId="0" fontId="17" fillId="0" borderId="33" xfId="0" applyFont="1" applyBorder="1" applyAlignment="1">
      <alignment horizontal="center" vertical="center"/>
    </xf>
    <xf numFmtId="0" fontId="17" fillId="0" borderId="35" xfId="0" applyFont="1" applyBorder="1" applyAlignment="1">
      <alignment horizontal="center" vertical="center"/>
    </xf>
    <xf numFmtId="0" fontId="17" fillId="0" borderId="38" xfId="0" applyFont="1" applyBorder="1" applyAlignment="1">
      <alignment horizontal="center" vertical="center"/>
    </xf>
    <xf numFmtId="17" fontId="17" fillId="0" borderId="1" xfId="0" applyNumberFormat="1" applyFont="1" applyBorder="1" applyAlignment="1">
      <alignment horizontal="center" vertical="center" wrapText="1"/>
    </xf>
    <xf numFmtId="0" fontId="17" fillId="0" borderId="1" xfId="0" applyFont="1" applyBorder="1" applyAlignment="1">
      <alignment horizontal="center" vertical="center" wrapText="1"/>
    </xf>
    <xf numFmtId="0" fontId="17" fillId="0" borderId="24" xfId="0" applyFont="1" applyBorder="1" applyAlignment="1">
      <alignment horizontal="center" vertical="center" wrapText="1"/>
    </xf>
    <xf numFmtId="0" fontId="15" fillId="0" borderId="1" xfId="0" applyFont="1" applyBorder="1" applyAlignment="1">
      <alignment horizontal="center"/>
    </xf>
    <xf numFmtId="10" fontId="16" fillId="0" borderId="2" xfId="7" applyNumberFormat="1" applyFont="1" applyBorder="1" applyAlignment="1">
      <alignment horizontal="center" vertical="center"/>
    </xf>
    <xf numFmtId="10" fontId="16" fillId="0" borderId="37" xfId="7" applyNumberFormat="1" applyFont="1" applyBorder="1" applyAlignment="1">
      <alignment horizontal="center" vertical="center"/>
    </xf>
    <xf numFmtId="0" fontId="17" fillId="0" borderId="40" xfId="0" applyFont="1" applyBorder="1" applyAlignment="1">
      <alignment horizontal="center" vertical="center" wrapText="1"/>
    </xf>
    <xf numFmtId="0" fontId="17" fillId="0" borderId="41" xfId="0" applyFont="1" applyBorder="1" applyAlignment="1">
      <alignment horizontal="center" vertical="center" wrapText="1"/>
    </xf>
    <xf numFmtId="0" fontId="17" fillId="0" borderId="2" xfId="0" applyFont="1" applyBorder="1" applyAlignment="1">
      <alignment horizontal="center" vertical="center" wrapText="1"/>
    </xf>
    <xf numFmtId="0" fontId="17" fillId="0" borderId="7" xfId="0" applyFont="1" applyBorder="1" applyAlignment="1">
      <alignment horizontal="center" vertical="center" wrapText="1"/>
    </xf>
    <xf numFmtId="0" fontId="17" fillId="0" borderId="25" xfId="0" applyFont="1" applyBorder="1" applyAlignment="1">
      <alignment horizontal="center" vertical="center" wrapText="1"/>
    </xf>
    <xf numFmtId="0" fontId="17" fillId="0" borderId="2" xfId="0" applyFont="1" applyBorder="1" applyAlignment="1">
      <alignment horizontal="center" vertical="center"/>
    </xf>
    <xf numFmtId="0" fontId="17" fillId="0" borderId="7" xfId="0" applyFont="1" applyBorder="1" applyAlignment="1">
      <alignment horizontal="center" vertical="center"/>
    </xf>
    <xf numFmtId="44" fontId="16" fillId="0" borderId="4" xfId="6" applyFont="1" applyBorder="1" applyAlignment="1">
      <alignment horizontal="center" vertical="center" wrapText="1"/>
    </xf>
    <xf numFmtId="44" fontId="16" fillId="0" borderId="1" xfId="6" applyFont="1" applyBorder="1" applyAlignment="1">
      <alignment horizontal="center" vertical="center" wrapText="1"/>
    </xf>
    <xf numFmtId="0" fontId="17" fillId="0" borderId="4" xfId="0" applyFont="1" applyBorder="1" applyAlignment="1">
      <alignment horizontal="center" vertical="center" wrapText="1"/>
    </xf>
    <xf numFmtId="2" fontId="16" fillId="0" borderId="4" xfId="4" applyNumberFormat="1" applyFont="1" applyBorder="1" applyAlignment="1">
      <alignment horizontal="center" vertical="center" wrapText="1"/>
    </xf>
    <xf numFmtId="2" fontId="16" fillId="0" borderId="5" xfId="4" applyNumberFormat="1" applyFont="1" applyBorder="1" applyAlignment="1">
      <alignment horizontal="center" vertical="center" wrapText="1"/>
    </xf>
    <xf numFmtId="17" fontId="15" fillId="0" borderId="0" xfId="0" applyNumberFormat="1" applyFont="1" applyAlignment="1">
      <alignment horizontal="left" vertical="center"/>
    </xf>
    <xf numFmtId="0" fontId="15" fillId="0" borderId="0" xfId="0" applyFont="1" applyAlignment="1">
      <alignment horizontal="left" vertical="center"/>
    </xf>
    <xf numFmtId="0" fontId="33" fillId="8" borderId="30" xfId="0" applyFont="1" applyFill="1" applyBorder="1" applyAlignment="1">
      <alignment horizontal="center" vertical="center"/>
    </xf>
    <xf numFmtId="0" fontId="33" fillId="8" borderId="31" xfId="0" applyFont="1" applyFill="1" applyBorder="1" applyAlignment="1">
      <alignment horizontal="center" vertical="center"/>
    </xf>
    <xf numFmtId="0" fontId="33" fillId="8" borderId="32" xfId="0" applyFont="1" applyFill="1" applyBorder="1" applyAlignment="1">
      <alignment horizontal="center" vertical="center"/>
    </xf>
    <xf numFmtId="0" fontId="33" fillId="8" borderId="18" xfId="0" applyFont="1" applyFill="1" applyBorder="1" applyAlignment="1">
      <alignment horizontal="center" vertical="center"/>
    </xf>
    <xf numFmtId="0" fontId="33" fillId="8" borderId="22" xfId="0" applyFont="1" applyFill="1" applyBorder="1" applyAlignment="1">
      <alignment horizontal="center" vertical="center"/>
    </xf>
    <xf numFmtId="0" fontId="33" fillId="8" borderId="19" xfId="0" applyFont="1" applyFill="1" applyBorder="1" applyAlignment="1">
      <alignment horizontal="center" vertical="center"/>
    </xf>
    <xf numFmtId="0" fontId="33" fillId="0" borderId="0" xfId="0" applyFont="1" applyAlignment="1">
      <alignment horizontal="center" vertical="center"/>
    </xf>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0" fontId="15" fillId="0" borderId="24" xfId="0" applyFont="1" applyBorder="1" applyAlignment="1">
      <alignment horizontal="center" vertical="center" wrapText="1"/>
    </xf>
    <xf numFmtId="9" fontId="15" fillId="0" borderId="0" xfId="7" applyFont="1" applyFill="1" applyBorder="1" applyAlignment="1">
      <alignment horizontal="left" vertical="center"/>
    </xf>
    <xf numFmtId="0" fontId="17" fillId="0" borderId="0" xfId="0" applyFont="1" applyAlignment="1">
      <alignment horizontal="center" vertical="center" wrapText="1"/>
    </xf>
    <xf numFmtId="0" fontId="17" fillId="0" borderId="34" xfId="0" applyFont="1" applyBorder="1" applyAlignment="1">
      <alignment horizontal="center" vertical="center"/>
    </xf>
    <xf numFmtId="0" fontId="15" fillId="0" borderId="25" xfId="0" applyFont="1" applyBorder="1" applyAlignment="1">
      <alignment horizontal="center" vertical="center"/>
    </xf>
    <xf numFmtId="0" fontId="15" fillId="0" borderId="25" xfId="0" applyFont="1" applyBorder="1" applyAlignment="1">
      <alignment horizontal="center" vertical="center" wrapText="1"/>
    </xf>
    <xf numFmtId="0" fontId="15" fillId="0" borderId="21" xfId="0" applyFont="1" applyBorder="1" applyAlignment="1">
      <alignment horizontal="center" vertical="center" wrapText="1"/>
    </xf>
    <xf numFmtId="0" fontId="18" fillId="0" borderId="29" xfId="0" applyFont="1" applyBorder="1" applyAlignment="1">
      <alignment horizontal="right"/>
    </xf>
    <xf numFmtId="49" fontId="18" fillId="4" borderId="29" xfId="0" applyNumberFormat="1" applyFont="1" applyFill="1" applyBorder="1" applyAlignment="1" applyProtection="1">
      <alignment horizontal="center"/>
      <protection locked="0"/>
    </xf>
    <xf numFmtId="0" fontId="18" fillId="0" borderId="0" xfId="0" applyFont="1" applyAlignment="1">
      <alignment horizontal="right"/>
    </xf>
    <xf numFmtId="49" fontId="18" fillId="4" borderId="0" xfId="0" applyNumberFormat="1" applyFont="1" applyFill="1" applyAlignment="1" applyProtection="1">
      <alignment horizontal="center"/>
      <protection locked="0"/>
    </xf>
    <xf numFmtId="0" fontId="21" fillId="8" borderId="2" xfId="0" applyFont="1" applyFill="1" applyBorder="1" applyAlignment="1">
      <alignment horizontal="center" vertical="center"/>
    </xf>
    <xf numFmtId="0" fontId="21" fillId="8" borderId="3" xfId="0" applyFont="1" applyFill="1" applyBorder="1" applyAlignment="1">
      <alignment horizontal="center" vertical="center"/>
    </xf>
    <xf numFmtId="0" fontId="21" fillId="8" borderId="7" xfId="0" applyFont="1" applyFill="1" applyBorder="1" applyAlignment="1">
      <alignment horizontal="center" vertical="center"/>
    </xf>
    <xf numFmtId="49" fontId="16" fillId="0" borderId="1" xfId="4" applyNumberFormat="1" applyFont="1" applyBorder="1" applyAlignment="1">
      <alignment horizontal="center" vertical="center" wrapText="1"/>
    </xf>
    <xf numFmtId="49" fontId="16" fillId="0" borderId="5" xfId="4" applyNumberFormat="1" applyFont="1" applyBorder="1" applyAlignment="1">
      <alignment horizontal="center" vertical="center" wrapText="1"/>
    </xf>
    <xf numFmtId="0" fontId="16" fillId="0" borderId="8" xfId="4" applyFont="1" applyBorder="1" applyAlignment="1">
      <alignment horizontal="center" vertical="center" wrapText="1"/>
    </xf>
    <xf numFmtId="0" fontId="16" fillId="0" borderId="4" xfId="4" applyFont="1" applyBorder="1" applyAlignment="1">
      <alignment horizontal="center" vertical="center" wrapText="1"/>
    </xf>
    <xf numFmtId="0" fontId="16" fillId="0" borderId="5" xfId="4" applyFont="1" applyBorder="1" applyAlignment="1">
      <alignment horizontal="center" vertical="center" wrapText="1"/>
    </xf>
    <xf numFmtId="44" fontId="16" fillId="0" borderId="5" xfId="6" applyFont="1" applyBorder="1" applyAlignment="1">
      <alignment horizontal="center" vertical="center" wrapText="1"/>
    </xf>
    <xf numFmtId="2" fontId="16" fillId="0" borderId="36" xfId="4" applyNumberFormat="1" applyFont="1" applyBorder="1" applyAlignment="1">
      <alignment horizontal="center" vertical="center" wrapText="1"/>
    </xf>
    <xf numFmtId="2" fontId="16" fillId="0" borderId="6" xfId="4" applyNumberFormat="1" applyFont="1" applyBorder="1" applyAlignment="1">
      <alignment horizontal="center" vertical="center" wrapText="1"/>
    </xf>
    <xf numFmtId="0" fontId="5" fillId="0" borderId="53" xfId="0" applyFont="1" applyBorder="1" applyAlignment="1">
      <alignment horizontal="center" vertical="center"/>
    </xf>
    <xf numFmtId="0" fontId="5" fillId="0" borderId="54" xfId="0" applyFont="1" applyBorder="1" applyAlignment="1">
      <alignment horizontal="center" vertical="center"/>
    </xf>
    <xf numFmtId="0" fontId="5" fillId="0" borderId="55" xfId="0" applyFont="1" applyBorder="1" applyAlignment="1">
      <alignment horizontal="center" vertical="center"/>
    </xf>
    <xf numFmtId="44" fontId="5" fillId="4" borderId="1" xfId="0" applyNumberFormat="1" applyFont="1" applyFill="1" applyBorder="1" applyAlignment="1">
      <alignment horizontal="center" vertical="center"/>
    </xf>
    <xf numFmtId="0" fontId="5" fillId="4" borderId="1" xfId="0" applyFont="1" applyFill="1" applyBorder="1" applyAlignment="1">
      <alignment horizontal="center" vertical="center"/>
    </xf>
    <xf numFmtId="0" fontId="19" fillId="0" borderId="29" xfId="0" applyFont="1" applyBorder="1" applyAlignment="1">
      <alignment horizontal="right"/>
    </xf>
    <xf numFmtId="49" fontId="19" fillId="4" borderId="29" xfId="0" applyNumberFormat="1" applyFont="1" applyFill="1" applyBorder="1" applyAlignment="1" applyProtection="1">
      <alignment horizontal="center"/>
      <protection locked="0"/>
    </xf>
    <xf numFmtId="0" fontId="5" fillId="0" borderId="23" xfId="0" applyFont="1" applyBorder="1" applyAlignment="1">
      <alignment horizontal="center" vertical="center"/>
    </xf>
    <xf numFmtId="0" fontId="5" fillId="0" borderId="20" xfId="0" applyFont="1" applyBorder="1" applyAlignment="1">
      <alignment horizontal="center" vertical="center"/>
    </xf>
    <xf numFmtId="0" fontId="5" fillId="4" borderId="25" xfId="0" applyFont="1" applyFill="1" applyBorder="1" applyAlignment="1">
      <alignment horizontal="center" vertical="center"/>
    </xf>
    <xf numFmtId="44" fontId="5" fillId="4" borderId="25" xfId="0" applyNumberFormat="1" applyFont="1" applyFill="1" applyBorder="1" applyAlignment="1">
      <alignment horizontal="center" vertical="center"/>
    </xf>
    <xf numFmtId="0" fontId="19" fillId="0" borderId="0" xfId="0" applyFont="1" applyAlignment="1">
      <alignment horizontal="right"/>
    </xf>
    <xf numFmtId="49" fontId="19" fillId="4" borderId="0" xfId="0" applyNumberFormat="1" applyFont="1" applyFill="1" applyAlignment="1" applyProtection="1">
      <alignment horizontal="center"/>
      <protection locked="0"/>
    </xf>
    <xf numFmtId="0" fontId="24" fillId="0" borderId="2" xfId="0" applyFont="1" applyBorder="1" applyAlignment="1">
      <alignment horizontal="center" vertical="center" wrapText="1"/>
    </xf>
    <xf numFmtId="0" fontId="24" fillId="0" borderId="7" xfId="0" applyFont="1" applyBorder="1" applyAlignment="1">
      <alignment horizontal="center" vertical="center" wrapText="1"/>
    </xf>
    <xf numFmtId="0" fontId="0" fillId="0" borderId="23" xfId="0" applyBorder="1" applyAlignment="1">
      <alignment horizontal="center"/>
    </xf>
    <xf numFmtId="44" fontId="20" fillId="8" borderId="52" xfId="6" applyFont="1" applyFill="1" applyBorder="1" applyAlignment="1">
      <alignment horizontal="center" vertical="center"/>
    </xf>
    <xf numFmtId="44" fontId="20" fillId="8" borderId="8" xfId="6" applyFont="1" applyFill="1" applyBorder="1" applyAlignment="1">
      <alignment horizontal="center" vertical="center"/>
    </xf>
    <xf numFmtId="44" fontId="20" fillId="8" borderId="4" xfId="6" applyFont="1" applyFill="1" applyBorder="1" applyAlignment="1">
      <alignment horizontal="center" vertical="center"/>
    </xf>
    <xf numFmtId="0" fontId="20" fillId="8" borderId="1" xfId="0" applyFont="1" applyFill="1" applyBorder="1" applyAlignment="1">
      <alignment horizontal="center" vertical="center"/>
    </xf>
    <xf numFmtId="10" fontId="26" fillId="0" borderId="2" xfId="7" applyNumberFormat="1" applyFont="1" applyBorder="1" applyAlignment="1">
      <alignment horizontal="center" vertical="center"/>
    </xf>
    <xf numFmtId="10" fontId="26" fillId="0" borderId="37" xfId="7" applyNumberFormat="1" applyFont="1" applyBorder="1" applyAlignment="1">
      <alignment horizontal="center" vertical="center"/>
    </xf>
    <xf numFmtId="0" fontId="24" fillId="0" borderId="25" xfId="0" applyFont="1" applyBorder="1" applyAlignment="1">
      <alignment horizontal="center" vertical="center" wrapText="1"/>
    </xf>
    <xf numFmtId="0" fontId="24" fillId="0" borderId="33" xfId="0" applyFont="1" applyBorder="1" applyAlignment="1">
      <alignment horizontal="center" vertical="center"/>
    </xf>
    <xf numFmtId="0" fontId="24" fillId="0" borderId="35" xfId="0" applyFont="1" applyBorder="1" applyAlignment="1">
      <alignment horizontal="center" vertical="center"/>
    </xf>
    <xf numFmtId="0" fontId="24" fillId="0" borderId="38" xfId="0" applyFont="1" applyBorder="1" applyAlignment="1">
      <alignment horizontal="center" vertical="center"/>
    </xf>
    <xf numFmtId="0" fontId="24" fillId="0" borderId="50" xfId="0" applyFont="1" applyBorder="1" applyAlignment="1">
      <alignment horizontal="center" vertical="center" wrapText="1"/>
    </xf>
    <xf numFmtId="0" fontId="24" fillId="0" borderId="11" xfId="0" applyFont="1" applyBorder="1" applyAlignment="1">
      <alignment horizontal="center" vertical="center" wrapText="1"/>
    </xf>
    <xf numFmtId="0" fontId="24" fillId="0" borderId="12" xfId="0" applyFont="1" applyBorder="1" applyAlignment="1">
      <alignment horizontal="center" vertical="center" wrapText="1"/>
    </xf>
    <xf numFmtId="0" fontId="22" fillId="8" borderId="18" xfId="0" applyFont="1" applyFill="1" applyBorder="1" applyAlignment="1">
      <alignment horizontal="center" vertical="center"/>
    </xf>
    <xf numFmtId="0" fontId="22" fillId="8" borderId="22" xfId="0" applyFont="1" applyFill="1" applyBorder="1" applyAlignment="1">
      <alignment horizontal="center" vertical="center"/>
    </xf>
    <xf numFmtId="0" fontId="22" fillId="8" borderId="19" xfId="0" applyFont="1" applyFill="1" applyBorder="1" applyAlignment="1">
      <alignment horizontal="center" vertical="center"/>
    </xf>
    <xf numFmtId="0" fontId="25" fillId="0" borderId="1" xfId="0" applyFont="1" applyBorder="1" applyAlignment="1">
      <alignment horizontal="center" vertical="center"/>
    </xf>
    <xf numFmtId="0" fontId="24" fillId="0" borderId="2" xfId="0" applyFont="1" applyBorder="1" applyAlignment="1">
      <alignment horizontal="center" vertical="center"/>
    </xf>
    <xf numFmtId="0" fontId="24" fillId="0" borderId="7" xfId="0" applyFont="1" applyBorder="1" applyAlignment="1">
      <alignment horizontal="center" vertical="center"/>
    </xf>
    <xf numFmtId="0" fontId="25" fillId="0" borderId="1" xfId="0" applyFont="1" applyBorder="1" applyAlignment="1">
      <alignment horizontal="center" vertical="center" wrapText="1"/>
    </xf>
    <xf numFmtId="0" fontId="25" fillId="0" borderId="24" xfId="0" applyFont="1" applyBorder="1" applyAlignment="1">
      <alignment horizontal="center" vertical="center" wrapText="1"/>
    </xf>
    <xf numFmtId="0" fontId="25" fillId="0" borderId="25" xfId="0" applyFont="1" applyBorder="1" applyAlignment="1">
      <alignment horizontal="center" vertical="center"/>
    </xf>
    <xf numFmtId="0" fontId="24" fillId="0" borderId="34" xfId="0" applyFont="1" applyBorder="1" applyAlignment="1">
      <alignment horizontal="center" vertical="center"/>
    </xf>
    <xf numFmtId="0" fontId="25" fillId="0" borderId="25" xfId="0" applyFont="1" applyBorder="1" applyAlignment="1">
      <alignment horizontal="center" vertical="center" wrapText="1"/>
    </xf>
    <xf numFmtId="0" fontId="25" fillId="0" borderId="21" xfId="0" applyFont="1" applyBorder="1" applyAlignment="1">
      <alignment horizontal="center" vertical="center" wrapText="1"/>
    </xf>
    <xf numFmtId="0" fontId="23" fillId="8" borderId="30" xfId="0" applyFont="1" applyFill="1" applyBorder="1" applyAlignment="1">
      <alignment horizontal="center" vertical="center"/>
    </xf>
    <xf numFmtId="0" fontId="23" fillId="8" borderId="31" xfId="0" applyFont="1" applyFill="1" applyBorder="1" applyAlignment="1">
      <alignment horizontal="center" vertical="center"/>
    </xf>
    <xf numFmtId="0" fontId="23" fillId="8" borderId="32" xfId="0" applyFont="1" applyFill="1" applyBorder="1" applyAlignment="1">
      <alignment horizontal="center" vertical="center"/>
    </xf>
    <xf numFmtId="17" fontId="24" fillId="0" borderId="1" xfId="0" applyNumberFormat="1" applyFont="1" applyBorder="1" applyAlignment="1">
      <alignment horizontal="center" vertical="center" wrapText="1"/>
    </xf>
    <xf numFmtId="0" fontId="24" fillId="0" borderId="1" xfId="0" applyFont="1" applyBorder="1" applyAlignment="1">
      <alignment horizontal="center" vertical="center" wrapText="1"/>
    </xf>
    <xf numFmtId="0" fontId="24" fillId="0" borderId="24" xfId="0" applyFont="1" applyBorder="1" applyAlignment="1">
      <alignment horizontal="center" vertical="center" wrapText="1"/>
    </xf>
    <xf numFmtId="0" fontId="25" fillId="0" borderId="1" xfId="0" applyFont="1" applyBorder="1" applyAlignment="1">
      <alignment horizontal="center"/>
    </xf>
    <xf numFmtId="0" fontId="13" fillId="0" borderId="1" xfId="0" applyFont="1" applyBorder="1" applyAlignment="1">
      <alignment horizontal="center" vertical="center" wrapText="1"/>
    </xf>
    <xf numFmtId="0" fontId="14" fillId="0" borderId="2" xfId="0" applyFont="1" applyBorder="1" applyAlignment="1">
      <alignment horizontal="left" vertical="center" wrapText="1"/>
    </xf>
    <xf numFmtId="0" fontId="14" fillId="0" borderId="3" xfId="0" applyFont="1" applyBorder="1" applyAlignment="1">
      <alignment horizontal="left" vertical="center" wrapText="1"/>
    </xf>
    <xf numFmtId="0" fontId="14" fillId="0" borderId="7" xfId="0" applyFont="1" applyBorder="1" applyAlignment="1">
      <alignment horizontal="left" vertical="center" wrapText="1"/>
    </xf>
    <xf numFmtId="0" fontId="14"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17" fillId="0" borderId="33" xfId="0" applyFont="1" applyBorder="1" applyAlignment="1">
      <alignment horizontal="center" vertical="center" wrapText="1"/>
    </xf>
    <xf numFmtId="0" fontId="17" fillId="0" borderId="35" xfId="0" applyFont="1" applyBorder="1" applyAlignment="1">
      <alignment horizontal="center" vertical="center" wrapText="1"/>
    </xf>
    <xf numFmtId="0" fontId="17" fillId="0" borderId="34" xfId="0" applyFont="1" applyBorder="1" applyAlignment="1">
      <alignment horizontal="center" vertical="center" wrapText="1"/>
    </xf>
    <xf numFmtId="0" fontId="17" fillId="0" borderId="42" xfId="0" applyFont="1" applyBorder="1" applyAlignment="1">
      <alignment horizontal="center" vertical="center" wrapText="1"/>
    </xf>
    <xf numFmtId="0" fontId="15" fillId="0" borderId="2" xfId="0" applyFont="1" applyBorder="1" applyAlignment="1">
      <alignment horizontal="center" vertical="center"/>
    </xf>
    <xf numFmtId="0" fontId="15" fillId="0" borderId="3" xfId="0" applyFont="1" applyBorder="1" applyAlignment="1">
      <alignment horizontal="center" vertical="center"/>
    </xf>
    <xf numFmtId="0" fontId="15" fillId="0" borderId="7" xfId="0" applyFont="1" applyBorder="1" applyAlignment="1">
      <alignment horizontal="center" vertical="center"/>
    </xf>
    <xf numFmtId="0" fontId="15" fillId="0" borderId="2" xfId="0" applyFont="1" applyBorder="1" applyAlignment="1">
      <alignment horizontal="center" vertical="center" wrapText="1"/>
    </xf>
    <xf numFmtId="0" fontId="15" fillId="0" borderId="37" xfId="0" applyFont="1" applyBorder="1" applyAlignment="1">
      <alignment horizontal="center" vertical="center" wrapText="1"/>
    </xf>
    <xf numFmtId="0" fontId="15" fillId="0" borderId="33" xfId="0" applyFont="1" applyBorder="1" applyAlignment="1">
      <alignment horizontal="center" vertical="center"/>
    </xf>
    <xf numFmtId="0" fontId="15" fillId="0" borderId="35" xfId="0" applyFont="1" applyBorder="1" applyAlignment="1">
      <alignment horizontal="center" vertical="center"/>
    </xf>
    <xf numFmtId="0" fontId="15" fillId="0" borderId="34" xfId="0" applyFont="1" applyBorder="1" applyAlignment="1">
      <alignment horizontal="center" vertical="center"/>
    </xf>
    <xf numFmtId="0" fontId="15" fillId="0" borderId="33" xfId="0" applyFont="1" applyBorder="1" applyAlignment="1">
      <alignment horizontal="center" vertical="center" wrapText="1"/>
    </xf>
    <xf numFmtId="0" fontId="15" fillId="0" borderId="38" xfId="0" applyFont="1" applyBorder="1" applyAlignment="1">
      <alignment horizontal="center" vertical="center" wrapText="1"/>
    </xf>
    <xf numFmtId="17" fontId="17" fillId="0" borderId="2" xfId="0" applyNumberFormat="1" applyFont="1" applyBorder="1" applyAlignment="1">
      <alignment horizontal="center" vertical="center" wrapText="1"/>
    </xf>
    <xf numFmtId="17" fontId="17" fillId="0" borderId="3" xfId="0" applyNumberFormat="1" applyFont="1" applyBorder="1" applyAlignment="1">
      <alignment horizontal="center" vertical="center" wrapText="1"/>
    </xf>
    <xf numFmtId="17" fontId="17" fillId="0" borderId="7" xfId="0" applyNumberFormat="1" applyFont="1" applyBorder="1" applyAlignment="1">
      <alignment horizontal="center" vertical="center" wrapText="1"/>
    </xf>
    <xf numFmtId="0" fontId="17" fillId="0" borderId="37" xfId="0" applyFont="1" applyBorder="1" applyAlignment="1">
      <alignment horizontal="center" vertical="center" wrapText="1"/>
    </xf>
    <xf numFmtId="0" fontId="15" fillId="0" borderId="2" xfId="0" applyFont="1" applyBorder="1" applyAlignment="1">
      <alignment horizontal="center"/>
    </xf>
    <xf numFmtId="0" fontId="15" fillId="0" borderId="3" xfId="0" applyFont="1" applyBorder="1" applyAlignment="1">
      <alignment horizontal="center"/>
    </xf>
    <xf numFmtId="0" fontId="15" fillId="0" borderId="7" xfId="0" applyFont="1" applyBorder="1" applyAlignment="1">
      <alignment horizontal="center"/>
    </xf>
    <xf numFmtId="0" fontId="39" fillId="8" borderId="1" xfId="0" applyFont="1" applyFill="1" applyBorder="1"/>
    <xf numFmtId="49" fontId="39" fillId="4" borderId="1" xfId="0" applyNumberFormat="1" applyFont="1" applyFill="1" applyBorder="1" applyAlignment="1" applyProtection="1">
      <alignment wrapText="1"/>
      <protection locked="0"/>
    </xf>
    <xf numFmtId="49" fontId="39" fillId="4" borderId="1" xfId="0" applyNumberFormat="1" applyFont="1" applyFill="1" applyBorder="1" applyProtection="1">
      <protection locked="0"/>
    </xf>
    <xf numFmtId="166" fontId="39" fillId="4" borderId="1" xfId="12" applyNumberFormat="1" applyFont="1" applyFill="1" applyBorder="1" applyAlignment="1" applyProtection="1">
      <alignment horizontal="center" wrapText="1"/>
      <protection locked="0"/>
    </xf>
    <xf numFmtId="49" fontId="39" fillId="4" borderId="1" xfId="0" applyNumberFormat="1" applyFont="1" applyFill="1" applyBorder="1" applyAlignment="1" applyProtection="1">
      <alignment horizontal="center" wrapText="1"/>
      <protection locked="0"/>
    </xf>
    <xf numFmtId="49" fontId="19" fillId="0" borderId="1" xfId="0" applyNumberFormat="1" applyFont="1" applyBorder="1" applyAlignment="1">
      <alignment horizontal="left" wrapText="1"/>
    </xf>
    <xf numFmtId="0" fontId="19" fillId="0" borderId="1" xfId="0" applyFont="1" applyBorder="1" applyAlignment="1">
      <alignment horizontal="left" wrapText="1"/>
    </xf>
    <xf numFmtId="0" fontId="19" fillId="0" borderId="1" xfId="0" applyFont="1" applyBorder="1"/>
    <xf numFmtId="0" fontId="19" fillId="0" borderId="1" xfId="0" applyFont="1" applyBorder="1" applyAlignment="1">
      <alignment horizontal="center"/>
    </xf>
    <xf numFmtId="49" fontId="39" fillId="4" borderId="1" xfId="0" applyNumberFormat="1" applyFont="1" applyFill="1" applyBorder="1" applyAlignment="1" applyProtection="1">
      <alignment horizontal="left" wrapText="1"/>
      <protection locked="0"/>
    </xf>
    <xf numFmtId="0" fontId="38" fillId="8" borderId="2" xfId="0" applyFont="1" applyFill="1" applyBorder="1" applyAlignment="1">
      <alignment horizontal="center"/>
    </xf>
    <xf numFmtId="0" fontId="38" fillId="8" borderId="3" xfId="0" applyFont="1" applyFill="1" applyBorder="1" applyAlignment="1">
      <alignment horizontal="center"/>
    </xf>
    <xf numFmtId="0" fontId="38" fillId="8" borderId="7" xfId="0" applyFont="1" applyFill="1" applyBorder="1" applyAlignment="1">
      <alignment horizontal="center"/>
    </xf>
    <xf numFmtId="166" fontId="37" fillId="0" borderId="1" xfId="12" applyNumberFormat="1" applyFont="1" applyBorder="1" applyAlignment="1">
      <alignment horizontal="center" vertical="center"/>
    </xf>
    <xf numFmtId="166" fontId="37" fillId="0" borderId="2" xfId="12" applyNumberFormat="1" applyFont="1" applyBorder="1" applyAlignment="1">
      <alignment horizontal="center"/>
    </xf>
    <xf numFmtId="166" fontId="37" fillId="0" borderId="3" xfId="12" applyNumberFormat="1" applyFont="1" applyBorder="1" applyAlignment="1">
      <alignment horizontal="center"/>
    </xf>
    <xf numFmtId="166" fontId="37" fillId="0" borderId="7" xfId="12" applyNumberFormat="1" applyFont="1" applyBorder="1" applyAlignment="1">
      <alignment horizontal="center"/>
    </xf>
    <xf numFmtId="49" fontId="19" fillId="4" borderId="1" xfId="0" applyNumberFormat="1" applyFont="1" applyFill="1" applyBorder="1" applyAlignment="1" applyProtection="1">
      <alignment horizontal="left" wrapText="1"/>
      <protection locked="0"/>
    </xf>
  </cellXfs>
  <cellStyles count="13">
    <cellStyle name="Moeda" xfId="6" builtinId="4"/>
    <cellStyle name="Moeda 2" xfId="2" xr:uid="{00000000-0005-0000-0000-000001000000}"/>
    <cellStyle name="Moeda 2 2" xfId="5" xr:uid="{00000000-0005-0000-0000-000002000000}"/>
    <cellStyle name="Normal" xfId="0" builtinId="0"/>
    <cellStyle name="Normal 2" xfId="1" xr:uid="{00000000-0005-0000-0000-000004000000}"/>
    <cellStyle name="Normal 2 2" xfId="4" xr:uid="{00000000-0005-0000-0000-000005000000}"/>
    <cellStyle name="Normal 2 2 2" xfId="10" xr:uid="{00000000-0005-0000-0000-000036000000}"/>
    <cellStyle name="Normal 2 3" xfId="9" xr:uid="{00000000-0005-0000-0000-000035000000}"/>
    <cellStyle name="Normal 3" xfId="8" xr:uid="{00000000-0005-0000-0000-000034000000}"/>
    <cellStyle name="Porcentagem" xfId="7" builtinId="5"/>
    <cellStyle name="Separador de milhares 2 10" xfId="3" xr:uid="{00000000-0005-0000-0000-000007000000}"/>
    <cellStyle name="Vírgula" xfId="12" builtinId="3"/>
    <cellStyle name="Vírgula 2" xfId="11" xr:uid="{00000000-0005-0000-0000-000037000000}"/>
  </cellStyles>
  <dxfs count="0"/>
  <tableStyles count="0" defaultTableStyle="TableStyleMedium2" defaultPivotStyle="PivotStyleLight16"/>
  <colors>
    <mruColors>
      <color rgb="FF006666"/>
      <color rgb="FF339966"/>
      <color rgb="FF008080"/>
      <color rgb="FF00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19050</xdr:rowOff>
    </xdr:from>
    <xdr:to>
      <xdr:col>5</xdr:col>
      <xdr:colOff>476250</xdr:colOff>
      <xdr:row>3</xdr:row>
      <xdr:rowOff>146050</xdr:rowOff>
    </xdr:to>
    <xdr:pic>
      <xdr:nvPicPr>
        <xdr:cNvPr id="3" name="Imagem 2">
          <a:extLst>
            <a:ext uri="{FF2B5EF4-FFF2-40B4-BE49-F238E27FC236}">
              <a16:creationId xmlns:a16="http://schemas.microsoft.com/office/drawing/2014/main" id="{F75E3893-629B-497B-AABD-C8D279C7F276}"/>
            </a:ext>
          </a:extLst>
        </xdr:cNvPr>
        <xdr:cNvPicPr/>
      </xdr:nvPicPr>
      <xdr:blipFill>
        <a:blip xmlns:r="http://schemas.openxmlformats.org/officeDocument/2006/relationships" r:embed="rId1"/>
        <a:stretch>
          <a:fillRect/>
        </a:stretch>
      </xdr:blipFill>
      <xdr:spPr>
        <a:xfrm>
          <a:off x="0" y="19050"/>
          <a:ext cx="6464300" cy="660400"/>
        </a:xfrm>
        <a:prstGeom prst="rect">
          <a:avLst/>
        </a:prstGeom>
      </xdr:spPr>
    </xdr:pic>
    <xdr:clientData/>
  </xdr:twoCellAnchor>
  <xdr:twoCellAnchor>
    <xdr:from>
      <xdr:col>0</xdr:col>
      <xdr:colOff>1168400</xdr:colOff>
      <xdr:row>0</xdr:row>
      <xdr:rowOff>158750</xdr:rowOff>
    </xdr:from>
    <xdr:to>
      <xdr:col>2</xdr:col>
      <xdr:colOff>527050</xdr:colOff>
      <xdr:row>3</xdr:row>
      <xdr:rowOff>30782</xdr:rowOff>
    </xdr:to>
    <xdr:sp macro="" textlink="">
      <xdr:nvSpPr>
        <xdr:cNvPr id="5" name="Caixa de Texto 2">
          <a:extLst>
            <a:ext uri="{FF2B5EF4-FFF2-40B4-BE49-F238E27FC236}">
              <a16:creationId xmlns:a16="http://schemas.microsoft.com/office/drawing/2014/main" id="{2023246D-33B8-4F40-A961-AFCD6F508A52}"/>
            </a:ext>
          </a:extLst>
        </xdr:cNvPr>
        <xdr:cNvSpPr txBox="1">
          <a:spLocks noChangeArrowheads="1"/>
        </xdr:cNvSpPr>
      </xdr:nvSpPr>
      <xdr:spPr bwMode="auto">
        <a:xfrm>
          <a:off x="1168400" y="158750"/>
          <a:ext cx="3460750" cy="405432"/>
        </a:xfrm>
        <a:prstGeom prst="rect">
          <a:avLst/>
        </a:prstGeom>
        <a:noFill/>
        <a:ln w="9525">
          <a:noFill/>
          <a:miter lim="800000"/>
          <a:headEnd/>
          <a:tailEnd/>
        </a:ln>
      </xdr:spPr>
      <xdr:txBody>
        <a:bodyPr rot="0" vert="horz" wrap="square" lIns="91440" tIns="45720" rIns="91440" bIns="45720" anchor="t" anchorCtr="0">
          <a:spAutoFit/>
        </a:bodyPr>
        <a:lstStyle/>
        <a:p>
          <a:pPr>
            <a:spcAft>
              <a:spcPts val="0"/>
            </a:spcAft>
          </a:pPr>
          <a:r>
            <a:rPr lang="pt-PT" sz="2000" b="1">
              <a:solidFill>
                <a:srgbClr val="FFFFFF"/>
              </a:solidFill>
              <a:effectLst/>
              <a:latin typeface="Calibri" panose="020F0502020204030204" pitchFamily="34" charset="0"/>
              <a:ea typeface="Times New Roman" panose="02020603050405020304" pitchFamily="18" charset="0"/>
            </a:rPr>
            <a:t>Secretaria de Infraestrutura</a:t>
          </a:r>
          <a:endParaRPr lang="pt-BR" sz="1100">
            <a:effectLst/>
            <a:latin typeface="Times New Roman" panose="02020603050405020304" pitchFamily="18" charset="0"/>
            <a:ea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912826</xdr:colOff>
      <xdr:row>27</xdr:row>
      <xdr:rowOff>1361</xdr:rowOff>
    </xdr:from>
    <xdr:to>
      <xdr:col>3</xdr:col>
      <xdr:colOff>692</xdr:colOff>
      <xdr:row>31</xdr:row>
      <xdr:rowOff>126677</xdr:rowOff>
    </xdr:to>
    <xdr:pic>
      <xdr:nvPicPr>
        <xdr:cNvPr id="2" name="Imagem 1">
          <a:extLst>
            <a:ext uri="{FF2B5EF4-FFF2-40B4-BE49-F238E27FC236}">
              <a16:creationId xmlns:a16="http://schemas.microsoft.com/office/drawing/2014/main" id="{883E1129-0D74-4ACB-A446-1F35C06FBD3A}"/>
            </a:ext>
          </a:extLst>
        </xdr:cNvPr>
        <xdr:cNvPicPr>
          <a:picLocks noChangeAspect="1"/>
        </xdr:cNvPicPr>
      </xdr:nvPicPr>
      <xdr:blipFill>
        <a:blip xmlns:r="http://schemas.openxmlformats.org/officeDocument/2006/relationships" r:embed="rId1"/>
        <a:stretch>
          <a:fillRect/>
        </a:stretch>
      </xdr:blipFill>
      <xdr:spPr>
        <a:xfrm>
          <a:off x="912826" y="6052004"/>
          <a:ext cx="3623581" cy="851029"/>
        </a:xfrm>
        <a:prstGeom prst="rect">
          <a:avLst/>
        </a:prstGeom>
        <a:ln>
          <a:solidFill>
            <a:schemeClr val="tx1"/>
          </a:solid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912826</xdr:colOff>
      <xdr:row>27</xdr:row>
      <xdr:rowOff>1361</xdr:rowOff>
    </xdr:from>
    <xdr:to>
      <xdr:col>3</xdr:col>
      <xdr:colOff>692</xdr:colOff>
      <xdr:row>31</xdr:row>
      <xdr:rowOff>123502</xdr:rowOff>
    </xdr:to>
    <xdr:pic>
      <xdr:nvPicPr>
        <xdr:cNvPr id="2" name="Imagem 1">
          <a:extLst>
            <a:ext uri="{FF2B5EF4-FFF2-40B4-BE49-F238E27FC236}">
              <a16:creationId xmlns:a16="http://schemas.microsoft.com/office/drawing/2014/main" id="{35161963-936A-49EC-ABC0-56FA9E589CC6}"/>
            </a:ext>
          </a:extLst>
        </xdr:cNvPr>
        <xdr:cNvPicPr>
          <a:picLocks noChangeAspect="1"/>
        </xdr:cNvPicPr>
      </xdr:nvPicPr>
      <xdr:blipFill>
        <a:blip xmlns:r="http://schemas.openxmlformats.org/officeDocument/2006/relationships" r:embed="rId1"/>
        <a:stretch>
          <a:fillRect/>
        </a:stretch>
      </xdr:blipFill>
      <xdr:spPr>
        <a:xfrm>
          <a:off x="1436701" y="6068786"/>
          <a:ext cx="3631291" cy="846040"/>
        </a:xfrm>
        <a:prstGeom prst="rect">
          <a:avLst/>
        </a:prstGeom>
        <a:ln>
          <a:solidFill>
            <a:schemeClr val="tx1"/>
          </a:solid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451304</xdr:colOff>
      <xdr:row>0</xdr:row>
      <xdr:rowOff>60097</xdr:rowOff>
    </xdr:from>
    <xdr:to>
      <xdr:col>7</xdr:col>
      <xdr:colOff>27764</xdr:colOff>
      <xdr:row>5</xdr:row>
      <xdr:rowOff>64104</xdr:rowOff>
    </xdr:to>
    <xdr:pic>
      <xdr:nvPicPr>
        <xdr:cNvPr id="6" name="Imagem 5">
          <a:extLst>
            <a:ext uri="{FF2B5EF4-FFF2-40B4-BE49-F238E27FC236}">
              <a16:creationId xmlns:a16="http://schemas.microsoft.com/office/drawing/2014/main" id="{0CDEEE36-C4A0-45B7-9DED-9F1780B1CA2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181679" y="60097"/>
          <a:ext cx="6858000" cy="687162"/>
        </a:xfrm>
        <a:prstGeom prst="rect">
          <a:avLst/>
        </a:prstGeom>
      </xdr:spPr>
    </xdr:pic>
    <xdr:clientData/>
  </xdr:twoCellAnchor>
  <xdr:twoCellAnchor>
    <xdr:from>
      <xdr:col>2</xdr:col>
      <xdr:colOff>718455</xdr:colOff>
      <xdr:row>1</xdr:row>
      <xdr:rowOff>60552</xdr:rowOff>
    </xdr:from>
    <xdr:to>
      <xdr:col>6</xdr:col>
      <xdr:colOff>612142</xdr:colOff>
      <xdr:row>4</xdr:row>
      <xdr:rowOff>60551</xdr:rowOff>
    </xdr:to>
    <xdr:sp macro="" textlink="">
      <xdr:nvSpPr>
        <xdr:cNvPr id="4" name="Retângulo 3">
          <a:extLst>
            <a:ext uri="{FF2B5EF4-FFF2-40B4-BE49-F238E27FC236}">
              <a16:creationId xmlns:a16="http://schemas.microsoft.com/office/drawing/2014/main" id="{85C8FFDD-07C2-4CAD-ACD7-F86C279AC070}"/>
            </a:ext>
          </a:extLst>
        </xdr:cNvPr>
        <xdr:cNvSpPr/>
      </xdr:nvSpPr>
      <xdr:spPr>
        <a:xfrm>
          <a:off x="2448830" y="195490"/>
          <a:ext cx="5791250" cy="452436"/>
        </a:xfrm>
        <a:prstGeom prst="rect">
          <a:avLst/>
        </a:prstGeom>
        <a:noFill/>
        <a:ln>
          <a:noFill/>
        </a:ln>
        <a:effectLst/>
      </xdr:spPr>
      <xdr:txBody>
        <a:bodyPr wrap="none" lIns="91440" tIns="45720" rIns="91440" bIns="45720">
          <a:noAutofit/>
        </a:bodyPr>
        <a:lstStyle/>
        <a:p>
          <a:pPr algn="ctr"/>
          <a:r>
            <a:rPr lang="pt-BR" sz="1800" b="1" cap="none" spc="0">
              <a:ln w="0"/>
              <a:solidFill>
                <a:schemeClr val="bg1"/>
              </a:solidFill>
              <a:effectLst>
                <a:outerShdw blurRad="38100" dist="19050" dir="2700000" algn="tl" rotWithShape="0">
                  <a:schemeClr val="dk1">
                    <a:alpha val="40000"/>
                  </a:schemeClr>
                </a:outerShdw>
              </a:effectLst>
              <a:latin typeface="Roboto" panose="02000000000000000000" pitchFamily="2" charset="0"/>
              <a:ea typeface="Roboto" panose="02000000000000000000" pitchFamily="2" charset="0"/>
              <a:cs typeface="Roboto" panose="02000000000000000000" pitchFamily="2" charset="0"/>
            </a:rPr>
            <a:t>Planilha</a:t>
          </a:r>
          <a:r>
            <a:rPr lang="pt-BR" sz="1800" b="1" cap="none" spc="0" baseline="0">
              <a:ln w="0"/>
              <a:solidFill>
                <a:schemeClr val="bg1"/>
              </a:solidFill>
              <a:effectLst>
                <a:outerShdw blurRad="38100" dist="19050" dir="2700000" algn="tl" rotWithShape="0">
                  <a:schemeClr val="dk1">
                    <a:alpha val="40000"/>
                  </a:schemeClr>
                </a:outerShdw>
              </a:effectLst>
              <a:latin typeface="Roboto" panose="02000000000000000000" pitchFamily="2" charset="0"/>
              <a:ea typeface="Roboto" panose="02000000000000000000" pitchFamily="2" charset="0"/>
              <a:cs typeface="Roboto" panose="02000000000000000000" pitchFamily="2" charset="0"/>
            </a:rPr>
            <a:t> Orçamentária</a:t>
          </a:r>
          <a:endParaRPr lang="pt-BR" sz="1800" b="1" cap="none" spc="0">
            <a:ln w="0"/>
            <a:solidFill>
              <a:schemeClr val="bg1"/>
            </a:solidFill>
            <a:effectLst>
              <a:outerShdw blurRad="38100" dist="19050" dir="2700000" algn="tl" rotWithShape="0">
                <a:schemeClr val="dk1">
                  <a:alpha val="40000"/>
                </a:schemeClr>
              </a:outerShdw>
            </a:effectLst>
            <a:latin typeface="Roboto" panose="02000000000000000000" pitchFamily="2" charset="0"/>
            <a:ea typeface="Roboto" panose="02000000000000000000" pitchFamily="2" charset="0"/>
            <a:cs typeface="Roboto" panose="02000000000000000000" pitchFamily="2"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1143000</xdr:colOff>
      <xdr:row>0</xdr:row>
      <xdr:rowOff>81642</xdr:rowOff>
    </xdr:from>
    <xdr:to>
      <xdr:col>5</xdr:col>
      <xdr:colOff>105023</xdr:colOff>
      <xdr:row>3</xdr:row>
      <xdr:rowOff>160110</xdr:rowOff>
    </xdr:to>
    <xdr:pic>
      <xdr:nvPicPr>
        <xdr:cNvPr id="3" name="Imagem 2">
          <a:extLst>
            <a:ext uri="{FF2B5EF4-FFF2-40B4-BE49-F238E27FC236}">
              <a16:creationId xmlns:a16="http://schemas.microsoft.com/office/drawing/2014/main" id="{BB78EC91-9412-4763-A1C1-FFEF52325A6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02429" y="81642"/>
          <a:ext cx="6531429" cy="625929"/>
        </a:xfrm>
        <a:prstGeom prst="rect">
          <a:avLst/>
        </a:prstGeom>
      </xdr:spPr>
    </xdr:pic>
    <xdr:clientData/>
  </xdr:twoCellAnchor>
  <xdr:twoCellAnchor>
    <xdr:from>
      <xdr:col>1</xdr:col>
      <xdr:colOff>816429</xdr:colOff>
      <xdr:row>1</xdr:row>
      <xdr:rowOff>45357</xdr:rowOff>
    </xdr:from>
    <xdr:to>
      <xdr:col>4</xdr:col>
      <xdr:colOff>891545</xdr:colOff>
      <xdr:row>3</xdr:row>
      <xdr:rowOff>145142</xdr:rowOff>
    </xdr:to>
    <xdr:sp macro="" textlink="">
      <xdr:nvSpPr>
        <xdr:cNvPr id="4" name="Retângulo 3">
          <a:extLst>
            <a:ext uri="{FF2B5EF4-FFF2-40B4-BE49-F238E27FC236}">
              <a16:creationId xmlns:a16="http://schemas.microsoft.com/office/drawing/2014/main" id="{3DF98818-DAC3-4C19-9386-566DC535BAB5}"/>
            </a:ext>
          </a:extLst>
        </xdr:cNvPr>
        <xdr:cNvSpPr/>
      </xdr:nvSpPr>
      <xdr:spPr>
        <a:xfrm>
          <a:off x="2775858" y="226786"/>
          <a:ext cx="5998758" cy="462642"/>
        </a:xfrm>
        <a:prstGeom prst="rect">
          <a:avLst/>
        </a:prstGeom>
        <a:noFill/>
        <a:ln>
          <a:noFill/>
        </a:ln>
        <a:effectLst/>
      </xdr:spPr>
      <xdr:txBody>
        <a:bodyPr wrap="none" lIns="91440" tIns="45720" rIns="91440" bIns="45720">
          <a:noAutofit/>
        </a:bodyPr>
        <a:lstStyle/>
        <a:p>
          <a:pPr algn="ctr"/>
          <a:r>
            <a:rPr lang="pt-BR" sz="1800" b="1" cap="none" spc="0">
              <a:ln w="0"/>
              <a:solidFill>
                <a:schemeClr val="bg1"/>
              </a:solidFill>
              <a:effectLst>
                <a:outerShdw blurRad="38100" dist="19050" dir="2700000" algn="tl" rotWithShape="0">
                  <a:schemeClr val="dk1">
                    <a:alpha val="40000"/>
                  </a:schemeClr>
                </a:outerShdw>
              </a:effectLst>
              <a:latin typeface="Roboto" panose="02000000000000000000" pitchFamily="2" charset="0"/>
              <a:ea typeface="Roboto" panose="02000000000000000000" pitchFamily="2" charset="0"/>
              <a:cs typeface="Roboto" panose="02000000000000000000" pitchFamily="2" charset="0"/>
            </a:rPr>
            <a:t>Cronograma Físico-Financeiro</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3</xdr:col>
      <xdr:colOff>1945821</xdr:colOff>
      <xdr:row>0</xdr:row>
      <xdr:rowOff>166120</xdr:rowOff>
    </xdr:from>
    <xdr:to>
      <xdr:col>6</xdr:col>
      <xdr:colOff>286316</xdr:colOff>
      <xdr:row>0</xdr:row>
      <xdr:rowOff>497907</xdr:rowOff>
    </xdr:to>
    <xdr:sp macro="" textlink="">
      <xdr:nvSpPr>
        <xdr:cNvPr id="7" name="CaixaDeTexto 6">
          <a:extLst>
            <a:ext uri="{FF2B5EF4-FFF2-40B4-BE49-F238E27FC236}">
              <a16:creationId xmlns:a16="http://schemas.microsoft.com/office/drawing/2014/main" id="{A8DD3017-7545-43AB-AADD-F1115A881E34}"/>
            </a:ext>
          </a:extLst>
        </xdr:cNvPr>
        <xdr:cNvSpPr txBox="1"/>
      </xdr:nvSpPr>
      <xdr:spPr>
        <a:xfrm>
          <a:off x="4255634" y="166120"/>
          <a:ext cx="6960620" cy="33178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pt-BR" sz="1500">
              <a:solidFill>
                <a:srgbClr val="00615C"/>
              </a:solidFill>
              <a:latin typeface="Arial Black" panose="020B0A04020102020204" pitchFamily="34" charset="0"/>
            </a:rPr>
            <a:t>MEMÓRIA</a:t>
          </a:r>
          <a:r>
            <a:rPr lang="pt-BR" sz="1500" baseline="0">
              <a:solidFill>
                <a:srgbClr val="00615C"/>
              </a:solidFill>
              <a:latin typeface="Arial Black" panose="020B0A04020102020204" pitchFamily="34" charset="0"/>
            </a:rPr>
            <a:t> DE CÁLCULO</a:t>
          </a:r>
        </a:p>
      </xdr:txBody>
    </xdr:sp>
    <xdr:clientData/>
  </xdr:twoCellAnchor>
  <xdr:twoCellAnchor editAs="oneCell">
    <xdr:from>
      <xdr:col>3</xdr:col>
      <xdr:colOff>2233500</xdr:colOff>
      <xdr:row>0</xdr:row>
      <xdr:rowOff>0</xdr:rowOff>
    </xdr:from>
    <xdr:to>
      <xdr:col>3</xdr:col>
      <xdr:colOff>3857626</xdr:colOff>
      <xdr:row>0</xdr:row>
      <xdr:rowOff>602125</xdr:rowOff>
    </xdr:to>
    <xdr:pic>
      <xdr:nvPicPr>
        <xdr:cNvPr id="8" name="Imagem 7">
          <a:extLst>
            <a:ext uri="{FF2B5EF4-FFF2-40B4-BE49-F238E27FC236}">
              <a16:creationId xmlns:a16="http://schemas.microsoft.com/office/drawing/2014/main" id="{E98C853E-68EC-463A-A8BF-F18A1EC10AD5}"/>
            </a:ext>
          </a:extLst>
        </xdr:cNvPr>
        <xdr:cNvPicPr>
          <a:picLocks noChangeAspect="1"/>
        </xdr:cNvPicPr>
      </xdr:nvPicPr>
      <xdr:blipFill rotWithShape="1">
        <a:blip xmlns:r="http://schemas.openxmlformats.org/officeDocument/2006/relationships" r:embed="rId1"/>
        <a:srcRect l="24644" t="-3025"/>
        <a:stretch/>
      </xdr:blipFill>
      <xdr:spPr>
        <a:xfrm>
          <a:off x="4543313" y="0"/>
          <a:ext cx="1624126" cy="60212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209550</xdr:colOff>
      <xdr:row>0</xdr:row>
      <xdr:rowOff>63500</xdr:rowOff>
    </xdr:from>
    <xdr:to>
      <xdr:col>6</xdr:col>
      <xdr:colOff>679060</xdr:colOff>
      <xdr:row>5</xdr:row>
      <xdr:rowOff>95251</xdr:rowOff>
    </xdr:to>
    <xdr:pic>
      <xdr:nvPicPr>
        <xdr:cNvPr id="3" name="Imagem 2">
          <a:extLst>
            <a:ext uri="{FF2B5EF4-FFF2-40B4-BE49-F238E27FC236}">
              <a16:creationId xmlns:a16="http://schemas.microsoft.com/office/drawing/2014/main" id="{C405D104-8DEF-4E45-B69E-F55BEF1C949D}"/>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09550" y="63500"/>
          <a:ext cx="7175500" cy="698501"/>
        </a:xfrm>
        <a:prstGeom prst="rect">
          <a:avLst/>
        </a:prstGeom>
      </xdr:spPr>
    </xdr:pic>
    <xdr:clientData/>
  </xdr:twoCellAnchor>
  <xdr:twoCellAnchor>
    <xdr:from>
      <xdr:col>0</xdr:col>
      <xdr:colOff>438150</xdr:colOff>
      <xdr:row>1</xdr:row>
      <xdr:rowOff>88900</xdr:rowOff>
    </xdr:from>
    <xdr:to>
      <xdr:col>6</xdr:col>
      <xdr:colOff>67858</xdr:colOff>
      <xdr:row>5</xdr:row>
      <xdr:rowOff>18142</xdr:rowOff>
    </xdr:to>
    <xdr:sp macro="" textlink="">
      <xdr:nvSpPr>
        <xdr:cNvPr id="4" name="Retângulo 3">
          <a:extLst>
            <a:ext uri="{FF2B5EF4-FFF2-40B4-BE49-F238E27FC236}">
              <a16:creationId xmlns:a16="http://schemas.microsoft.com/office/drawing/2014/main" id="{E1574B95-F02E-4207-9C23-24AE80EB981F}"/>
            </a:ext>
          </a:extLst>
        </xdr:cNvPr>
        <xdr:cNvSpPr/>
      </xdr:nvSpPr>
      <xdr:spPr>
        <a:xfrm>
          <a:off x="438150" y="222250"/>
          <a:ext cx="5998758" cy="462642"/>
        </a:xfrm>
        <a:prstGeom prst="rect">
          <a:avLst/>
        </a:prstGeom>
        <a:noFill/>
        <a:ln>
          <a:noFill/>
        </a:ln>
        <a:effectLst/>
      </xdr:spPr>
      <xdr:txBody>
        <a:bodyPr wrap="none" lIns="91440" tIns="45720" rIns="91440" bIns="45720">
          <a:noAutofit/>
        </a:bodyPr>
        <a:lstStyle/>
        <a:p>
          <a:pPr algn="ctr"/>
          <a:r>
            <a:rPr lang="pt-BR" sz="1400" b="1" cap="none" spc="0">
              <a:ln w="0"/>
              <a:solidFill>
                <a:schemeClr val="bg1"/>
              </a:solidFill>
              <a:effectLst>
                <a:outerShdw blurRad="38100" dist="19050" dir="2700000" algn="tl" rotWithShape="0">
                  <a:schemeClr val="dk1">
                    <a:alpha val="40000"/>
                  </a:schemeClr>
                </a:outerShdw>
              </a:effectLst>
              <a:latin typeface="Roboto" panose="02000000000000000000" pitchFamily="2" charset="0"/>
              <a:ea typeface="Roboto" panose="02000000000000000000" pitchFamily="2" charset="0"/>
              <a:cs typeface="Roboto" panose="02000000000000000000" pitchFamily="2" charset="0"/>
            </a:rPr>
            <a:t>Quadro de Composições</a:t>
          </a:r>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6350</xdr:rowOff>
    </xdr:from>
    <xdr:to>
      <xdr:col>6</xdr:col>
      <xdr:colOff>279010</xdr:colOff>
      <xdr:row>3</xdr:row>
      <xdr:rowOff>152401</xdr:rowOff>
    </xdr:to>
    <xdr:pic>
      <xdr:nvPicPr>
        <xdr:cNvPr id="2" name="Imagem 1">
          <a:extLst>
            <a:ext uri="{FF2B5EF4-FFF2-40B4-BE49-F238E27FC236}">
              <a16:creationId xmlns:a16="http://schemas.microsoft.com/office/drawing/2014/main" id="{2CBC221C-0057-4A72-B4D2-0C5EE5BAE7C7}"/>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6350"/>
          <a:ext cx="7168760" cy="698501"/>
        </a:xfrm>
        <a:prstGeom prst="rect">
          <a:avLst/>
        </a:prstGeom>
      </xdr:spPr>
    </xdr:pic>
    <xdr:clientData/>
  </xdr:twoCellAnchor>
  <xdr:twoCellAnchor>
    <xdr:from>
      <xdr:col>0</xdr:col>
      <xdr:colOff>228600</xdr:colOff>
      <xdr:row>1</xdr:row>
      <xdr:rowOff>44450</xdr:rowOff>
    </xdr:from>
    <xdr:to>
      <xdr:col>5</xdr:col>
      <xdr:colOff>594908</xdr:colOff>
      <xdr:row>3</xdr:row>
      <xdr:rowOff>138792</xdr:rowOff>
    </xdr:to>
    <xdr:sp macro="" textlink="">
      <xdr:nvSpPr>
        <xdr:cNvPr id="3" name="Retângulo 2">
          <a:extLst>
            <a:ext uri="{FF2B5EF4-FFF2-40B4-BE49-F238E27FC236}">
              <a16:creationId xmlns:a16="http://schemas.microsoft.com/office/drawing/2014/main" id="{92D75CB9-CBA9-4071-B045-1EAB5E16934B}"/>
            </a:ext>
          </a:extLst>
        </xdr:cNvPr>
        <xdr:cNvSpPr/>
      </xdr:nvSpPr>
      <xdr:spPr>
        <a:xfrm>
          <a:off x="228600" y="228600"/>
          <a:ext cx="6328958" cy="462642"/>
        </a:xfrm>
        <a:prstGeom prst="rect">
          <a:avLst/>
        </a:prstGeom>
        <a:noFill/>
        <a:ln>
          <a:noFill/>
        </a:ln>
        <a:effectLst/>
      </xdr:spPr>
      <xdr:txBody>
        <a:bodyPr wrap="none" lIns="91440" tIns="45720" rIns="91440" bIns="45720">
          <a:noAutofit/>
        </a:bodyPr>
        <a:lstStyle/>
        <a:p>
          <a:pPr algn="ctr"/>
          <a:r>
            <a:rPr lang="pt-BR" sz="1400" b="1" cap="none" spc="0">
              <a:ln w="0"/>
              <a:solidFill>
                <a:schemeClr val="bg1"/>
              </a:solidFill>
              <a:effectLst>
                <a:outerShdw blurRad="38100" dist="19050" dir="2700000" algn="tl" rotWithShape="0">
                  <a:schemeClr val="dk1">
                    <a:alpha val="40000"/>
                  </a:schemeClr>
                </a:outerShdw>
              </a:effectLst>
              <a:latin typeface="Roboto" panose="02000000000000000000" pitchFamily="2" charset="0"/>
              <a:ea typeface="Roboto" panose="02000000000000000000" pitchFamily="2" charset="0"/>
              <a:cs typeface="Roboto" panose="02000000000000000000" pitchFamily="2" charset="0"/>
            </a:rPr>
            <a:t>Quadro de Cotações</a:t>
          </a:r>
        </a:p>
        <a:p>
          <a:pPr algn="ctr"/>
          <a:endParaRPr lang="pt-BR" sz="1400" b="1" cap="none" spc="0">
            <a:ln w="0"/>
            <a:solidFill>
              <a:schemeClr val="bg1"/>
            </a:solidFill>
            <a:effectLst>
              <a:outerShdw blurRad="38100" dist="19050" dir="2700000" algn="tl" rotWithShape="0">
                <a:schemeClr val="dk1">
                  <a:alpha val="40000"/>
                </a:schemeClr>
              </a:outerShdw>
            </a:effectLst>
            <a:latin typeface="Roboto" panose="02000000000000000000" pitchFamily="2" charset="0"/>
            <a:ea typeface="Roboto" panose="02000000000000000000" pitchFamily="2" charset="0"/>
            <a:cs typeface="Roboto" panose="02000000000000000000" pitchFamily="2"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samue\OneDrive\Prefeitura%20Municipal%20de%20Bezerros\Secretaria%20de%20Servi&#231;os%20P&#250;blicos\Projetos%20-%20Pavimenta&#231;&#245;es%20em%20Granito%20e%20Asfalto\Or&#231;amento\PO%20-%20Pavimenta&#231;&#227;o%20-%20versao%20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BDI (1)"/>
      <sheetName val="PO"/>
      <sheetName val="PLQ"/>
      <sheetName val="CFF"/>
    </sheetNames>
    <definedNames>
      <definedName name="linhaSINAPIxls" refersTo="='PO'!$X1" sheetId="2"/>
    </definedNames>
    <sheetDataSet>
      <sheetData sheetId="0">
        <row r="38">
          <cell r="A38">
            <v>44409</v>
          </cell>
        </row>
      </sheetData>
      <sheetData sheetId="1" refreshError="1"/>
      <sheetData sheetId="2"/>
      <sheetData sheetId="3" refreshError="1"/>
      <sheetData sheetId="4"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5:B20"/>
  <sheetViews>
    <sheetView showGridLines="0" topLeftCell="A7" zoomScaleNormal="100" workbookViewId="0">
      <selection activeCell="B18" sqref="B18"/>
    </sheetView>
  </sheetViews>
  <sheetFormatPr defaultColWidth="8.7265625" defaultRowHeight="14" x14ac:dyDescent="0.35"/>
  <cols>
    <col min="1" max="1" width="20.1796875" style="11" bestFit="1" customWidth="1"/>
    <col min="2" max="2" width="39.453125" style="10" bestFit="1" customWidth="1"/>
    <col min="3" max="16384" width="8.7265625" style="10"/>
  </cols>
  <sheetData>
    <row r="5" spans="1:2" x14ac:dyDescent="0.35">
      <c r="A5" s="269" t="s">
        <v>59</v>
      </c>
      <c r="B5" s="269"/>
    </row>
    <row r="6" spans="1:2" x14ac:dyDescent="0.35">
      <c r="A6" s="12" t="s">
        <v>53</v>
      </c>
      <c r="B6" s="13"/>
    </row>
    <row r="7" spans="1:2" x14ac:dyDescent="0.35">
      <c r="A7" s="12" t="s">
        <v>54</v>
      </c>
      <c r="B7" s="13"/>
    </row>
    <row r="8" spans="1:2" ht="26" x14ac:dyDescent="0.35">
      <c r="A8" s="12" t="s">
        <v>55</v>
      </c>
      <c r="B8" s="13" t="s">
        <v>585</v>
      </c>
    </row>
    <row r="9" spans="1:2" x14ac:dyDescent="0.35">
      <c r="A9" s="12" t="s">
        <v>56</v>
      </c>
      <c r="B9" s="17">
        <v>70000</v>
      </c>
    </row>
    <row r="10" spans="1:2" ht="26" x14ac:dyDescent="0.35">
      <c r="A10" s="12" t="s">
        <v>57</v>
      </c>
      <c r="B10" s="13" t="s">
        <v>586</v>
      </c>
    </row>
    <row r="11" spans="1:2" x14ac:dyDescent="0.35">
      <c r="A11" s="12" t="s">
        <v>58</v>
      </c>
      <c r="B11" s="13"/>
    </row>
    <row r="12" spans="1:2" x14ac:dyDescent="0.35">
      <c r="A12" s="12" t="s">
        <v>65</v>
      </c>
      <c r="B12" s="13" t="s">
        <v>135</v>
      </c>
    </row>
    <row r="14" spans="1:2" ht="36.65" customHeight="1" x14ac:dyDescent="0.35">
      <c r="A14" s="270" t="s">
        <v>66</v>
      </c>
      <c r="B14" s="270"/>
    </row>
    <row r="15" spans="1:2" x14ac:dyDescent="0.35">
      <c r="A15" s="12" t="s">
        <v>60</v>
      </c>
      <c r="B15" s="14" t="s">
        <v>61</v>
      </c>
    </row>
    <row r="16" spans="1:2" x14ac:dyDescent="0.35">
      <c r="A16" s="12" t="s">
        <v>62</v>
      </c>
      <c r="B16" s="14"/>
    </row>
    <row r="17" spans="1:2" x14ac:dyDescent="0.35">
      <c r="A17" s="12" t="s">
        <v>63</v>
      </c>
      <c r="B17" s="15">
        <v>45170</v>
      </c>
    </row>
    <row r="18" spans="1:2" x14ac:dyDescent="0.35">
      <c r="A18" s="12" t="s">
        <v>64</v>
      </c>
      <c r="B18" s="14"/>
    </row>
    <row r="19" spans="1:2" x14ac:dyDescent="0.35">
      <c r="A19" s="12" t="s">
        <v>10</v>
      </c>
      <c r="B19" s="16">
        <f>'BDI-ND'!D17</f>
        <v>0.21149999999999999</v>
      </c>
    </row>
    <row r="20" spans="1:2" x14ac:dyDescent="0.35">
      <c r="A20" s="12" t="s">
        <v>92</v>
      </c>
      <c r="B20" s="14" t="s">
        <v>587</v>
      </c>
    </row>
  </sheetData>
  <mergeCells count="2">
    <mergeCell ref="A5:B5"/>
    <mergeCell ref="A14:B14"/>
  </mergeCells>
  <pageMargins left="0.511811024" right="0.511811024" top="0.78740157499999996" bottom="0.78740157499999996" header="0.31496062000000002" footer="0.31496062000000002"/>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42"/>
  <sheetViews>
    <sheetView showGridLines="0" zoomScale="85" zoomScaleNormal="85" workbookViewId="0">
      <selection activeCell="G12" sqref="G12"/>
    </sheetView>
  </sheetViews>
  <sheetFormatPr defaultRowHeight="14.5" x14ac:dyDescent="0.35"/>
  <cols>
    <col min="1" max="1" width="7.453125" customWidth="1"/>
    <col min="2" max="2" width="39.54296875" customWidth="1"/>
    <col min="3" max="3" width="25.453125" customWidth="1"/>
    <col min="4" max="4" width="11.81640625" bestFit="1" customWidth="1"/>
  </cols>
  <sheetData>
    <row r="1" spans="2:4" ht="14.5" customHeight="1" x14ac:dyDescent="0.35">
      <c r="B1" s="289" t="s">
        <v>694</v>
      </c>
      <c r="C1" s="290"/>
      <c r="D1" s="291"/>
    </row>
    <row r="2" spans="2:4" ht="14.5" customHeight="1" x14ac:dyDescent="0.35">
      <c r="B2" s="292"/>
      <c r="C2" s="293"/>
      <c r="D2" s="294"/>
    </row>
    <row r="3" spans="2:4" ht="15" customHeight="1" thickBot="1" x14ac:dyDescent="0.4">
      <c r="B3" s="295"/>
      <c r="C3" s="296"/>
      <c r="D3" s="297"/>
    </row>
    <row r="4" spans="2:4" ht="16" thickBot="1" x14ac:dyDescent="0.4">
      <c r="B4" s="8"/>
      <c r="C4" s="8"/>
      <c r="D4" s="8"/>
    </row>
    <row r="5" spans="2:4" x14ac:dyDescent="0.35">
      <c r="B5" s="9" t="s">
        <v>47</v>
      </c>
      <c r="C5" s="301" t="s">
        <v>693</v>
      </c>
      <c r="D5" s="302"/>
    </row>
    <row r="6" spans="2:4" ht="15" thickBot="1" x14ac:dyDescent="0.4">
      <c r="B6" s="1"/>
      <c r="C6" s="2"/>
    </row>
    <row r="7" spans="2:4" x14ac:dyDescent="0.35">
      <c r="B7" s="298" t="s">
        <v>27</v>
      </c>
      <c r="C7" s="299"/>
      <c r="D7" s="300"/>
    </row>
    <row r="8" spans="2:4" x14ac:dyDescent="0.35">
      <c r="B8" s="18" t="s">
        <v>28</v>
      </c>
      <c r="C8" s="19" t="s">
        <v>29</v>
      </c>
      <c r="D8" s="20" t="s">
        <v>30</v>
      </c>
    </row>
    <row r="9" spans="2:4" x14ac:dyDescent="0.35">
      <c r="B9" s="3" t="s">
        <v>31</v>
      </c>
      <c r="C9" s="4" t="s">
        <v>32</v>
      </c>
      <c r="D9" s="5">
        <v>0.03</v>
      </c>
    </row>
    <row r="10" spans="2:4" x14ac:dyDescent="0.35">
      <c r="B10" s="3" t="s">
        <v>33</v>
      </c>
      <c r="C10" s="4" t="s">
        <v>34</v>
      </c>
      <c r="D10" s="5">
        <v>8.0000000000000002E-3</v>
      </c>
    </row>
    <row r="11" spans="2:4" x14ac:dyDescent="0.35">
      <c r="B11" s="3" t="s">
        <v>35</v>
      </c>
      <c r="C11" s="4" t="s">
        <v>36</v>
      </c>
      <c r="D11" s="5">
        <v>9.7000000000000003E-3</v>
      </c>
    </row>
    <row r="12" spans="2:4" x14ac:dyDescent="0.35">
      <c r="B12" s="3" t="s">
        <v>37</v>
      </c>
      <c r="C12" s="4" t="s">
        <v>38</v>
      </c>
      <c r="D12" s="5">
        <v>5.8999999999999999E-3</v>
      </c>
    </row>
    <row r="13" spans="2:4" x14ac:dyDescent="0.35">
      <c r="B13" s="3" t="s">
        <v>39</v>
      </c>
      <c r="C13" s="4" t="s">
        <v>40</v>
      </c>
      <c r="D13" s="5">
        <v>6.1600000000000002E-2</v>
      </c>
    </row>
    <row r="14" spans="2:4" x14ac:dyDescent="0.35">
      <c r="B14" s="3" t="s">
        <v>41</v>
      </c>
      <c r="C14" s="4" t="s">
        <v>42</v>
      </c>
      <c r="D14" s="5">
        <v>3.6499999999999998E-2</v>
      </c>
    </row>
    <row r="15" spans="2:4" ht="25" x14ac:dyDescent="0.35">
      <c r="B15" s="3" t="s">
        <v>43</v>
      </c>
      <c r="C15" s="4" t="s">
        <v>44</v>
      </c>
      <c r="D15" s="5">
        <v>0.04</v>
      </c>
    </row>
    <row r="16" spans="2:4" ht="25" x14ac:dyDescent="0.35">
      <c r="B16" s="3" t="s">
        <v>45</v>
      </c>
      <c r="C16" s="4" t="s">
        <v>46</v>
      </c>
      <c r="D16" s="5">
        <v>0</v>
      </c>
    </row>
    <row r="17" spans="2:4" ht="15" thickBot="1" x14ac:dyDescent="0.4">
      <c r="B17" s="6" t="s">
        <v>89</v>
      </c>
      <c r="C17" s="7" t="s">
        <v>99</v>
      </c>
      <c r="D17" s="21">
        <f>ROUND((((1+D9+D10+D11)*(1+D12)*(1+D13))/(1-D14-D15-D16))-1,4)</f>
        <v>0.21149999999999999</v>
      </c>
    </row>
    <row r="18" spans="2:4" ht="15" thickBot="1" x14ac:dyDescent="0.4"/>
    <row r="19" spans="2:4" ht="14.5" customHeight="1" x14ac:dyDescent="0.35">
      <c r="B19" s="271" t="s">
        <v>696</v>
      </c>
      <c r="C19" s="272"/>
      <c r="D19" s="273"/>
    </row>
    <row r="20" spans="2:4" x14ac:dyDescent="0.35">
      <c r="B20" s="274"/>
      <c r="C20" s="275"/>
      <c r="D20" s="276"/>
    </row>
    <row r="21" spans="2:4" ht="15" thickBot="1" x14ac:dyDescent="0.4">
      <c r="B21" s="277"/>
      <c r="C21" s="278"/>
      <c r="D21" s="279"/>
    </row>
    <row r="22" spans="2:4" ht="15" thickBot="1" x14ac:dyDescent="0.4"/>
    <row r="23" spans="2:4" x14ac:dyDescent="0.35">
      <c r="B23" s="280" t="s">
        <v>93</v>
      </c>
      <c r="C23" s="281"/>
      <c r="D23" s="282"/>
    </row>
    <row r="24" spans="2:4" x14ac:dyDescent="0.35">
      <c r="B24" s="283"/>
      <c r="C24" s="284"/>
      <c r="D24" s="285"/>
    </row>
    <row r="25" spans="2:4" ht="15" thickBot="1" x14ac:dyDescent="0.4">
      <c r="B25" s="286"/>
      <c r="C25" s="287"/>
      <c r="D25" s="288"/>
    </row>
    <row r="34" spans="1:3" x14ac:dyDescent="0.35">
      <c r="A34" t="s">
        <v>88</v>
      </c>
    </row>
    <row r="35" spans="1:3" x14ac:dyDescent="0.35">
      <c r="A35" t="s">
        <v>67</v>
      </c>
    </row>
    <row r="39" spans="1:3" x14ac:dyDescent="0.35">
      <c r="A39" t="s">
        <v>78</v>
      </c>
      <c r="C39" t="s">
        <v>79</v>
      </c>
    </row>
    <row r="40" spans="1:3" x14ac:dyDescent="0.35">
      <c r="A40" t="s">
        <v>80</v>
      </c>
      <c r="B40" t="s">
        <v>83</v>
      </c>
      <c r="C40" t="s">
        <v>87</v>
      </c>
    </row>
    <row r="41" spans="1:3" x14ac:dyDescent="0.35">
      <c r="A41" t="s">
        <v>81</v>
      </c>
      <c r="B41" t="s">
        <v>84</v>
      </c>
      <c r="C41" t="s">
        <v>86</v>
      </c>
    </row>
    <row r="42" spans="1:3" x14ac:dyDescent="0.35">
      <c r="A42" t="s">
        <v>82</v>
      </c>
      <c r="B42" t="s">
        <v>85</v>
      </c>
    </row>
  </sheetData>
  <mergeCells count="5">
    <mergeCell ref="B19:D21"/>
    <mergeCell ref="B23:D25"/>
    <mergeCell ref="B1:D3"/>
    <mergeCell ref="B7:D7"/>
    <mergeCell ref="C5:D5"/>
  </mergeCells>
  <pageMargins left="0.511811024" right="0.511811024" top="0.78740157499999996" bottom="0.78740157499999996" header="0.31496062000000002" footer="0.31496062000000002"/>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1AB6E8-5FEC-469E-BA5D-F2F9C87DEE47}">
  <dimension ref="A1:D42"/>
  <sheetViews>
    <sheetView zoomScale="90" zoomScaleNormal="90" workbookViewId="0">
      <selection activeCell="B1" sqref="B1:D3"/>
    </sheetView>
  </sheetViews>
  <sheetFormatPr defaultRowHeight="14.5" x14ac:dyDescent="0.35"/>
  <cols>
    <col min="1" max="1" width="7.453125" customWidth="1"/>
    <col min="2" max="2" width="39.54296875" customWidth="1"/>
    <col min="3" max="3" width="25.453125" customWidth="1"/>
    <col min="4" max="4" width="11.81640625" bestFit="1" customWidth="1"/>
  </cols>
  <sheetData>
    <row r="1" spans="2:4" x14ac:dyDescent="0.35">
      <c r="B1" s="289" t="s">
        <v>694</v>
      </c>
      <c r="C1" s="290"/>
      <c r="D1" s="291"/>
    </row>
    <row r="2" spans="2:4" x14ac:dyDescent="0.35">
      <c r="B2" s="292"/>
      <c r="C2" s="293"/>
      <c r="D2" s="294"/>
    </row>
    <row r="3" spans="2:4" ht="15" thickBot="1" x14ac:dyDescent="0.4">
      <c r="B3" s="295"/>
      <c r="C3" s="296"/>
      <c r="D3" s="297"/>
    </row>
    <row r="4" spans="2:4" ht="16" thickBot="1" x14ac:dyDescent="0.4">
      <c r="B4" s="8"/>
      <c r="C4" s="8"/>
      <c r="D4" s="8"/>
    </row>
    <row r="5" spans="2:4" x14ac:dyDescent="0.35">
      <c r="B5" s="9" t="s">
        <v>47</v>
      </c>
      <c r="C5" s="301" t="s">
        <v>693</v>
      </c>
      <c r="D5" s="302"/>
    </row>
    <row r="6" spans="2:4" ht="15" thickBot="1" x14ac:dyDescent="0.4">
      <c r="B6" s="1"/>
      <c r="C6" s="2"/>
    </row>
    <row r="7" spans="2:4" x14ac:dyDescent="0.35">
      <c r="B7" s="298" t="s">
        <v>27</v>
      </c>
      <c r="C7" s="299"/>
      <c r="D7" s="300"/>
    </row>
    <row r="8" spans="2:4" x14ac:dyDescent="0.35">
      <c r="B8" s="18" t="s">
        <v>28</v>
      </c>
      <c r="C8" s="19" t="s">
        <v>29</v>
      </c>
      <c r="D8" s="20" t="s">
        <v>30</v>
      </c>
    </row>
    <row r="9" spans="2:4" x14ac:dyDescent="0.35">
      <c r="B9" s="3" t="s">
        <v>31</v>
      </c>
      <c r="C9" s="4" t="s">
        <v>32</v>
      </c>
      <c r="D9" s="5">
        <v>0.03</v>
      </c>
    </row>
    <row r="10" spans="2:4" x14ac:dyDescent="0.35">
      <c r="B10" s="3" t="s">
        <v>33</v>
      </c>
      <c r="C10" s="4" t="s">
        <v>34</v>
      </c>
      <c r="D10" s="5">
        <v>8.0000000000000002E-3</v>
      </c>
    </row>
    <row r="11" spans="2:4" x14ac:dyDescent="0.35">
      <c r="B11" s="3" t="s">
        <v>35</v>
      </c>
      <c r="C11" s="4" t="s">
        <v>36</v>
      </c>
      <c r="D11" s="5">
        <v>9.7000000000000003E-3</v>
      </c>
    </row>
    <row r="12" spans="2:4" x14ac:dyDescent="0.35">
      <c r="B12" s="3" t="s">
        <v>37</v>
      </c>
      <c r="C12" s="4" t="s">
        <v>38</v>
      </c>
      <c r="D12" s="5">
        <v>5.8999999999999999E-3</v>
      </c>
    </row>
    <row r="13" spans="2:4" x14ac:dyDescent="0.35">
      <c r="B13" s="3" t="s">
        <v>39</v>
      </c>
      <c r="C13" s="4" t="s">
        <v>40</v>
      </c>
      <c r="D13" s="5">
        <v>6.1600000000000002E-2</v>
      </c>
    </row>
    <row r="14" spans="2:4" x14ac:dyDescent="0.35">
      <c r="B14" s="3" t="s">
        <v>41</v>
      </c>
      <c r="C14" s="4" t="s">
        <v>42</v>
      </c>
      <c r="D14" s="5">
        <v>3.6499999999999998E-2</v>
      </c>
    </row>
    <row r="15" spans="2:4" ht="25" x14ac:dyDescent="0.35">
      <c r="B15" s="3" t="s">
        <v>43</v>
      </c>
      <c r="C15" s="4" t="s">
        <v>44</v>
      </c>
      <c r="D15" s="5">
        <v>0.04</v>
      </c>
    </row>
    <row r="16" spans="2:4" ht="25" x14ac:dyDescent="0.35">
      <c r="B16" s="3" t="s">
        <v>45</v>
      </c>
      <c r="C16" s="4" t="s">
        <v>46</v>
      </c>
      <c r="D16" s="5">
        <v>4.4999999999999998E-2</v>
      </c>
    </row>
    <row r="17" spans="2:4" ht="15" thickBot="1" x14ac:dyDescent="0.4">
      <c r="B17" s="6" t="s">
        <v>89</v>
      </c>
      <c r="C17" s="7" t="s">
        <v>691</v>
      </c>
      <c r="D17" s="21">
        <f>ROUND((((1+D9+D10+D11)*(1+D12)*(1+D13))/(1-D14-D15-D16))-1,4)</f>
        <v>0.27350000000000002</v>
      </c>
    </row>
    <row r="18" spans="2:4" ht="15" thickBot="1" x14ac:dyDescent="0.4"/>
    <row r="19" spans="2:4" ht="14.5" customHeight="1" x14ac:dyDescent="0.35">
      <c r="B19" s="271" t="s">
        <v>696</v>
      </c>
      <c r="C19" s="272"/>
      <c r="D19" s="273"/>
    </row>
    <row r="20" spans="2:4" x14ac:dyDescent="0.35">
      <c r="B20" s="274"/>
      <c r="C20" s="275"/>
      <c r="D20" s="276"/>
    </row>
    <row r="21" spans="2:4" ht="15" thickBot="1" x14ac:dyDescent="0.4">
      <c r="B21" s="277"/>
      <c r="C21" s="278"/>
      <c r="D21" s="279"/>
    </row>
    <row r="22" spans="2:4" ht="15" thickBot="1" x14ac:dyDescent="0.4"/>
    <row r="23" spans="2:4" x14ac:dyDescent="0.35">
      <c r="B23" s="280" t="s">
        <v>692</v>
      </c>
      <c r="C23" s="281"/>
      <c r="D23" s="282"/>
    </row>
    <row r="24" spans="2:4" x14ac:dyDescent="0.35">
      <c r="B24" s="283"/>
      <c r="C24" s="284"/>
      <c r="D24" s="285"/>
    </row>
    <row r="25" spans="2:4" ht="15" thickBot="1" x14ac:dyDescent="0.4">
      <c r="B25" s="286"/>
      <c r="C25" s="287"/>
      <c r="D25" s="288"/>
    </row>
    <row r="34" spans="1:3" x14ac:dyDescent="0.35">
      <c r="A34" t="s">
        <v>88</v>
      </c>
    </row>
    <row r="35" spans="1:3" x14ac:dyDescent="0.35">
      <c r="A35" t="s">
        <v>67</v>
      </c>
    </row>
    <row r="39" spans="1:3" x14ac:dyDescent="0.35">
      <c r="A39" t="s">
        <v>78</v>
      </c>
      <c r="C39" t="s">
        <v>79</v>
      </c>
    </row>
    <row r="40" spans="1:3" x14ac:dyDescent="0.35">
      <c r="A40" t="s">
        <v>80</v>
      </c>
      <c r="B40" t="s">
        <v>83</v>
      </c>
      <c r="C40" t="s">
        <v>87</v>
      </c>
    </row>
    <row r="41" spans="1:3" x14ac:dyDescent="0.35">
      <c r="A41" t="s">
        <v>81</v>
      </c>
      <c r="B41" t="s">
        <v>84</v>
      </c>
      <c r="C41" t="s">
        <v>86</v>
      </c>
    </row>
    <row r="42" spans="1:3" x14ac:dyDescent="0.35">
      <c r="A42" t="s">
        <v>82</v>
      </c>
      <c r="B42" t="s">
        <v>85</v>
      </c>
    </row>
  </sheetData>
  <mergeCells count="5">
    <mergeCell ref="B23:D25"/>
    <mergeCell ref="B1:D3"/>
    <mergeCell ref="C5:D5"/>
    <mergeCell ref="B7:D7"/>
    <mergeCell ref="B19:D21"/>
  </mergeCells>
  <pageMargins left="0.511811024" right="0.511811024" top="0.78740157499999996" bottom="0.78740157499999996" header="0.31496062000000002" footer="0.31496062000000002"/>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Q155"/>
  <sheetViews>
    <sheetView showGridLines="0" tabSelected="1" view="pageBreakPreview" zoomScale="90" zoomScaleNormal="100" zoomScaleSheetLayoutView="90" workbookViewId="0">
      <selection activeCell="F104" sqref="F104"/>
    </sheetView>
  </sheetViews>
  <sheetFormatPr defaultColWidth="8.7265625" defaultRowHeight="10.5" x14ac:dyDescent="0.35"/>
  <cols>
    <col min="1" max="1" width="8.7265625" style="25"/>
    <col min="2" max="2" width="17.26953125" style="25" customWidth="1"/>
    <col min="3" max="3" width="14.26953125" style="25" customWidth="1"/>
    <col min="4" max="4" width="52.453125" style="25" customWidth="1"/>
    <col min="5" max="5" width="9.54296875" style="25" bestFit="1" customWidth="1"/>
    <col min="6" max="6" width="15.81640625" style="25" bestFit="1" customWidth="1"/>
    <col min="7" max="7" width="16.6328125" style="26" bestFit="1" customWidth="1"/>
    <col min="8" max="8" width="16.1796875" style="25" bestFit="1" customWidth="1"/>
    <col min="9" max="9" width="16.81640625" style="26" bestFit="1" customWidth="1"/>
    <col min="10" max="10" width="9.453125" style="26" bestFit="1" customWidth="1"/>
    <col min="11" max="11" width="9.453125" style="25" bestFit="1" customWidth="1"/>
    <col min="12" max="12" width="10.453125" style="25" bestFit="1" customWidth="1"/>
    <col min="13" max="13" width="9.7265625" style="26" bestFit="1" customWidth="1"/>
    <col min="14" max="14" width="11.90625" style="26" bestFit="1" customWidth="1"/>
    <col min="15" max="16384" width="8.7265625" style="25"/>
  </cols>
  <sheetData>
    <row r="2" spans="1:14" x14ac:dyDescent="0.35">
      <c r="K2" s="333"/>
      <c r="L2" s="333"/>
      <c r="M2" s="333"/>
      <c r="N2" s="333"/>
    </row>
    <row r="3" spans="1:14" x14ac:dyDescent="0.35">
      <c r="K3" s="326"/>
      <c r="L3" s="326"/>
      <c r="M3" s="326"/>
      <c r="N3" s="326"/>
    </row>
    <row r="4" spans="1:14" x14ac:dyDescent="0.35">
      <c r="K4" s="325"/>
      <c r="L4" s="326"/>
      <c r="M4" s="326"/>
      <c r="N4" s="326"/>
    </row>
    <row r="5" spans="1:14" x14ac:dyDescent="0.35">
      <c r="K5" s="326"/>
      <c r="L5" s="326"/>
      <c r="M5" s="326"/>
      <c r="N5" s="326"/>
    </row>
    <row r="6" spans="1:14" ht="11" thickBot="1" x14ac:dyDescent="0.4">
      <c r="K6" s="326"/>
      <c r="L6" s="326"/>
      <c r="M6" s="326"/>
      <c r="N6" s="326"/>
    </row>
    <row r="7" spans="1:14" ht="15" customHeight="1" x14ac:dyDescent="0.35">
      <c r="B7" s="330" t="s">
        <v>116</v>
      </c>
      <c r="C7" s="331"/>
      <c r="D7" s="331"/>
      <c r="E7" s="331"/>
      <c r="F7" s="331"/>
      <c r="G7" s="331"/>
      <c r="H7" s="331"/>
      <c r="I7" s="332"/>
      <c r="J7" s="45"/>
      <c r="K7" s="326"/>
      <c r="L7" s="326"/>
      <c r="M7" s="326"/>
      <c r="N7" s="326"/>
    </row>
    <row r="8" spans="1:14" ht="24" customHeight="1" x14ac:dyDescent="0.35">
      <c r="B8" s="177" t="s">
        <v>117</v>
      </c>
      <c r="C8" s="334" t="s">
        <v>118</v>
      </c>
      <c r="D8" s="334"/>
      <c r="E8" s="334"/>
      <c r="F8" s="318" t="s">
        <v>119</v>
      </c>
      <c r="G8" s="319"/>
      <c r="H8" s="335" t="s">
        <v>120</v>
      </c>
      <c r="I8" s="336"/>
      <c r="J8" s="45"/>
      <c r="K8" s="337"/>
      <c r="L8" s="337"/>
      <c r="M8" s="337"/>
      <c r="N8" s="337"/>
    </row>
    <row r="9" spans="1:14" ht="15" customHeight="1" thickBot="1" x14ac:dyDescent="0.4">
      <c r="B9" s="180" t="s">
        <v>121</v>
      </c>
      <c r="C9" s="340" t="s">
        <v>122</v>
      </c>
      <c r="D9" s="340"/>
      <c r="E9" s="340"/>
      <c r="F9" s="304" t="s">
        <v>123</v>
      </c>
      <c r="G9" s="339"/>
      <c r="H9" s="341" t="s">
        <v>124</v>
      </c>
      <c r="I9" s="342"/>
      <c r="J9" s="46"/>
      <c r="K9" s="181"/>
      <c r="L9" s="338"/>
      <c r="M9" s="338"/>
      <c r="N9" s="182"/>
    </row>
    <row r="10" spans="1:14" x14ac:dyDescent="0.35">
      <c r="B10" s="327" t="s">
        <v>132</v>
      </c>
      <c r="C10" s="328"/>
      <c r="D10" s="328"/>
      <c r="E10" s="328"/>
      <c r="F10" s="328"/>
      <c r="G10" s="328"/>
      <c r="H10" s="328"/>
      <c r="I10" s="329"/>
      <c r="J10" s="47"/>
    </row>
    <row r="11" spans="1:14" ht="25.5" customHeight="1" x14ac:dyDescent="0.35">
      <c r="B11" s="183" t="s">
        <v>125</v>
      </c>
      <c r="C11" s="307">
        <v>45170</v>
      </c>
      <c r="D11" s="308"/>
      <c r="E11" s="308"/>
      <c r="F11" s="318" t="s">
        <v>128</v>
      </c>
      <c r="G11" s="319"/>
      <c r="H11" s="308" t="s">
        <v>152</v>
      </c>
      <c r="I11" s="309"/>
      <c r="J11" s="47"/>
    </row>
    <row r="12" spans="1:14" ht="14.5" customHeight="1" x14ac:dyDescent="0.25">
      <c r="B12" s="183" t="s">
        <v>126</v>
      </c>
      <c r="C12" s="310" t="s">
        <v>644</v>
      </c>
      <c r="D12" s="310"/>
      <c r="E12" s="310"/>
      <c r="F12" s="315" t="s">
        <v>153</v>
      </c>
      <c r="G12" s="316"/>
      <c r="H12" s="311">
        <f>'BDI-ND'!D17</f>
        <v>0.21149999999999999</v>
      </c>
      <c r="I12" s="312"/>
      <c r="J12" s="47"/>
    </row>
    <row r="13" spans="1:14" ht="21.5" thickBot="1" x14ac:dyDescent="0.4">
      <c r="B13" s="177" t="s">
        <v>127</v>
      </c>
      <c r="C13" s="317" t="s">
        <v>151</v>
      </c>
      <c r="D13" s="317"/>
      <c r="E13" s="317"/>
      <c r="F13" s="315" t="s">
        <v>154</v>
      </c>
      <c r="G13" s="316"/>
      <c r="H13" s="311">
        <f>'BDI-D'!D17</f>
        <v>0.27350000000000002</v>
      </c>
      <c r="I13" s="312"/>
      <c r="J13" s="47"/>
    </row>
    <row r="14" spans="1:14" ht="12.65" customHeight="1" thickBot="1" x14ac:dyDescent="0.4">
      <c r="B14" s="184" t="s">
        <v>130</v>
      </c>
      <c r="C14" s="313" t="s">
        <v>586</v>
      </c>
      <c r="D14" s="314"/>
      <c r="E14" s="314"/>
      <c r="F14" s="304" t="s">
        <v>131</v>
      </c>
      <c r="G14" s="305"/>
      <c r="H14" s="305"/>
      <c r="I14" s="306"/>
      <c r="J14" s="47"/>
    </row>
    <row r="15" spans="1:14" ht="15" customHeight="1" x14ac:dyDescent="0.35">
      <c r="A15" s="350" t="s">
        <v>0</v>
      </c>
      <c r="B15" s="322" t="s">
        <v>5</v>
      </c>
      <c r="C15" s="322" t="s">
        <v>6</v>
      </c>
      <c r="D15" s="352" t="s">
        <v>19</v>
      </c>
      <c r="E15" s="353" t="s">
        <v>1</v>
      </c>
      <c r="F15" s="356" t="s">
        <v>4</v>
      </c>
      <c r="G15" s="320" t="s">
        <v>11</v>
      </c>
      <c r="H15" s="323" t="s">
        <v>12</v>
      </c>
      <c r="I15" s="320" t="s">
        <v>13</v>
      </c>
      <c r="J15" s="48"/>
      <c r="M15" s="303" t="s">
        <v>642</v>
      </c>
      <c r="N15" s="303"/>
    </row>
    <row r="16" spans="1:14" ht="32.25" customHeight="1" x14ac:dyDescent="0.35">
      <c r="A16" s="351"/>
      <c r="B16" s="308"/>
      <c r="C16" s="308"/>
      <c r="D16" s="353"/>
      <c r="E16" s="354"/>
      <c r="F16" s="357"/>
      <c r="G16" s="355"/>
      <c r="H16" s="324"/>
      <c r="I16" s="321"/>
      <c r="J16" s="49"/>
      <c r="M16" s="26" t="s">
        <v>64</v>
      </c>
      <c r="N16" s="26" t="s">
        <v>641</v>
      </c>
    </row>
    <row r="17" spans="1:17" x14ac:dyDescent="0.35">
      <c r="A17" s="185" t="s">
        <v>91</v>
      </c>
      <c r="B17" s="347" t="s">
        <v>155</v>
      </c>
      <c r="C17" s="348"/>
      <c r="D17" s="348"/>
      <c r="E17" s="348"/>
      <c r="F17" s="348"/>
      <c r="G17" s="348"/>
      <c r="H17" s="349"/>
      <c r="I17" s="186">
        <f>I18+I20+I30+I53+I70+I79+I89+I109+I114+I116+I118+I121+I125+I128+I137+I144+I149</f>
        <v>84643.029999999984</v>
      </c>
      <c r="J17" s="50"/>
      <c r="L17" s="186" t="e">
        <f>L18+L20+L30+L70+L149+L79+L89+L118+L125+L116+L53+L114+L109+L128+L121+L144+L137</f>
        <v>#REF!</v>
      </c>
    </row>
    <row r="18" spans="1:17" x14ac:dyDescent="0.35">
      <c r="A18" s="185" t="s">
        <v>143</v>
      </c>
      <c r="B18" s="187"/>
      <c r="C18" s="187"/>
      <c r="D18" s="188" t="s">
        <v>7</v>
      </c>
      <c r="E18" s="189"/>
      <c r="F18" s="190"/>
      <c r="G18" s="191"/>
      <c r="H18" s="192"/>
      <c r="I18" s="191">
        <f>I19</f>
        <v>2770.03</v>
      </c>
      <c r="J18" s="51"/>
      <c r="L18" s="191">
        <f>L19</f>
        <v>2518.5700000000002</v>
      </c>
    </row>
    <row r="19" spans="1:17" x14ac:dyDescent="0.35">
      <c r="A19" s="193" t="s">
        <v>2</v>
      </c>
      <c r="B19" s="25" t="s">
        <v>8</v>
      </c>
      <c r="C19" s="178">
        <v>1</v>
      </c>
      <c r="D19" s="195" t="s">
        <v>7</v>
      </c>
      <c r="E19" s="196" t="s">
        <v>9</v>
      </c>
      <c r="F19" s="197">
        <v>1</v>
      </c>
      <c r="G19" s="210">
        <f>Composições!G18</f>
        <v>2286.4499999999998</v>
      </c>
      <c r="H19" s="199">
        <f>ROUND(G19*(1+$H$12),2)</f>
        <v>2770.03</v>
      </c>
      <c r="I19" s="200">
        <f>IFERROR(ROUND($F19*H19,2),"-")</f>
        <v>2770.03</v>
      </c>
      <c r="J19" s="52">
        <f>Composições!F18</f>
        <v>1979.85</v>
      </c>
      <c r="K19" s="52">
        <f>ROUND(J19*1.2721,2)</f>
        <v>2518.5700000000002</v>
      </c>
      <c r="L19" s="52">
        <f>K19*F19</f>
        <v>2518.5700000000002</v>
      </c>
      <c r="M19" s="198">
        <f>Composições!M18</f>
        <v>0</v>
      </c>
      <c r="N19" s="162"/>
      <c r="P19" s="197">
        <f>'Memória de Cálculo'!J7</f>
        <v>1</v>
      </c>
      <c r="Q19" s="197">
        <f>'Memória de Cálculo'!K7</f>
        <v>1</v>
      </c>
    </row>
    <row r="20" spans="1:17" ht="25.5" customHeight="1" x14ac:dyDescent="0.35">
      <c r="A20" s="201">
        <v>2</v>
      </c>
      <c r="B20" s="187"/>
      <c r="C20" s="187"/>
      <c r="D20" s="201" t="s">
        <v>181</v>
      </c>
      <c r="E20" s="202"/>
      <c r="F20" s="190"/>
      <c r="G20" s="267"/>
      <c r="H20" s="192"/>
      <c r="I20" s="186">
        <f>SUM(I21:I29)</f>
        <v>7642.6</v>
      </c>
      <c r="J20" s="50"/>
      <c r="L20" s="186" t="e">
        <f>SUM(L21:L29)</f>
        <v>#REF!</v>
      </c>
      <c r="M20" s="203"/>
      <c r="P20" s="197"/>
      <c r="Q20" s="197"/>
    </row>
    <row r="21" spans="1:17" ht="21" x14ac:dyDescent="0.25">
      <c r="A21" s="173" t="s">
        <v>3</v>
      </c>
      <c r="B21" s="25" t="s">
        <v>14</v>
      </c>
      <c r="C21" s="178">
        <v>103689</v>
      </c>
      <c r="D21" s="75" t="s">
        <v>645</v>
      </c>
      <c r="E21" s="194" t="str">
        <f>Composições!D25</f>
        <v>M2</v>
      </c>
      <c r="F21" s="197">
        <f>'Memória de Cálculo'!K11</f>
        <v>8</v>
      </c>
      <c r="G21" s="218">
        <v>312.55</v>
      </c>
      <c r="H21" s="199">
        <f t="shared" ref="H21:H27" si="0">ROUND(G21*(1+$H$12),2)</f>
        <v>378.65</v>
      </c>
      <c r="I21" s="200">
        <f>IFERROR(ROUND($F21*H21,2),"-")</f>
        <v>3029.2</v>
      </c>
      <c r="J21" s="52">
        <f>Composições!F25</f>
        <v>3634.23</v>
      </c>
      <c r="K21" s="52">
        <f t="shared" ref="K21:K27" si="1">ROUND(J21*1.2721,2)</f>
        <v>4623.1000000000004</v>
      </c>
      <c r="L21" s="52" t="e">
        <f>K21*#REF!</f>
        <v>#REF!</v>
      </c>
      <c r="M21" s="204">
        <v>308.48</v>
      </c>
      <c r="N21" s="162">
        <v>312.55</v>
      </c>
      <c r="P21" s="197">
        <f>'Memória de Cálculo'!J11</f>
        <v>8</v>
      </c>
    </row>
    <row r="22" spans="1:17" ht="21" x14ac:dyDescent="0.25">
      <c r="A22" s="173" t="s">
        <v>309</v>
      </c>
      <c r="B22" s="194" t="s">
        <v>14</v>
      </c>
      <c r="C22" s="164">
        <v>97633</v>
      </c>
      <c r="D22" s="165" t="s">
        <v>303</v>
      </c>
      <c r="E22" s="178" t="s">
        <v>51</v>
      </c>
      <c r="F22" s="205">
        <f>'Memória de Cálculo'!K14</f>
        <v>19.5</v>
      </c>
      <c r="G22" s="199">
        <v>22.54</v>
      </c>
      <c r="H22" s="199">
        <f t="shared" si="0"/>
        <v>27.31</v>
      </c>
      <c r="I22" s="200">
        <f t="shared" ref="I22:I29" si="2">IFERROR(ROUND($F22*H22,2),"-")</f>
        <v>532.54999999999995</v>
      </c>
      <c r="J22" s="52">
        <v>19.010000000000002</v>
      </c>
      <c r="K22" s="52">
        <f t="shared" si="1"/>
        <v>24.18</v>
      </c>
      <c r="L22" s="52" t="e">
        <f>K22*#REF!</f>
        <v>#REF!</v>
      </c>
      <c r="M22" s="166">
        <v>20.239999999999998</v>
      </c>
      <c r="N22" s="166">
        <v>22.54</v>
      </c>
      <c r="P22" s="205">
        <f>'Memória de Cálculo'!J14</f>
        <v>19.496500000000005</v>
      </c>
    </row>
    <row r="23" spans="1:17" ht="21" x14ac:dyDescent="0.25">
      <c r="A23" s="173" t="s">
        <v>310</v>
      </c>
      <c r="B23" s="194" t="s">
        <v>14</v>
      </c>
      <c r="C23" s="164">
        <v>97622</v>
      </c>
      <c r="D23" s="165" t="s">
        <v>512</v>
      </c>
      <c r="E23" s="178" t="s">
        <v>52</v>
      </c>
      <c r="F23" s="205">
        <f>'Memória de Cálculo'!K18</f>
        <v>6.3</v>
      </c>
      <c r="G23" s="218">
        <v>56.1</v>
      </c>
      <c r="H23" s="199">
        <f t="shared" ref="H23" si="3">ROUND(G23*(1+$H$12),2)</f>
        <v>67.97</v>
      </c>
      <c r="I23" s="200">
        <f t="shared" si="2"/>
        <v>428.21</v>
      </c>
      <c r="J23" s="52">
        <v>47.92</v>
      </c>
      <c r="K23" s="52">
        <f t="shared" ref="K23" si="4">ROUND(J23*1.2721,2)</f>
        <v>60.96</v>
      </c>
      <c r="L23" s="52" t="e">
        <f>K23*#REF!</f>
        <v>#REF!</v>
      </c>
      <c r="M23" s="206">
        <v>50.42</v>
      </c>
      <c r="N23" s="26">
        <v>56.1</v>
      </c>
      <c r="P23" s="205">
        <f>'Memória de Cálculo'!J18</f>
        <v>6.3</v>
      </c>
    </row>
    <row r="24" spans="1:17" x14ac:dyDescent="0.25">
      <c r="A24" s="173" t="s">
        <v>337</v>
      </c>
      <c r="B24" s="25" t="s">
        <v>8</v>
      </c>
      <c r="C24" s="178">
        <v>3</v>
      </c>
      <c r="D24" s="167" t="s">
        <v>539</v>
      </c>
      <c r="E24" s="194" t="s">
        <v>311</v>
      </c>
      <c r="F24" s="197">
        <f>'Memória de Cálculo'!K22</f>
        <v>213.85</v>
      </c>
      <c r="G24" s="166">
        <f>Composições!G32</f>
        <v>8.51</v>
      </c>
      <c r="H24" s="199">
        <f t="shared" si="0"/>
        <v>10.31</v>
      </c>
      <c r="I24" s="200">
        <f t="shared" si="2"/>
        <v>2204.79</v>
      </c>
      <c r="J24" s="52">
        <v>7.37</v>
      </c>
      <c r="K24" s="52">
        <f t="shared" si="1"/>
        <v>9.3800000000000008</v>
      </c>
      <c r="L24" s="52" t="e">
        <f>K24*#REF!</f>
        <v>#REF!</v>
      </c>
      <c r="M24" s="206"/>
      <c r="P24" s="197">
        <f>'Memória de Cálculo'!J22</f>
        <v>213.85</v>
      </c>
    </row>
    <row r="25" spans="1:17" ht="21" x14ac:dyDescent="0.25">
      <c r="A25" s="173" t="s">
        <v>340</v>
      </c>
      <c r="B25" s="194" t="s">
        <v>14</v>
      </c>
      <c r="C25" s="178">
        <v>97645</v>
      </c>
      <c r="D25" s="165" t="s">
        <v>336</v>
      </c>
      <c r="E25" s="194" t="s">
        <v>51</v>
      </c>
      <c r="F25" s="197">
        <f>'Memória de Cálculo'!K39</f>
        <v>1.46</v>
      </c>
      <c r="G25" s="218">
        <v>24.32</v>
      </c>
      <c r="H25" s="199">
        <f t="shared" si="0"/>
        <v>29.46</v>
      </c>
      <c r="I25" s="200">
        <f t="shared" si="2"/>
        <v>43.01</v>
      </c>
      <c r="J25" s="52">
        <v>31.1</v>
      </c>
      <c r="K25" s="52">
        <f t="shared" si="1"/>
        <v>39.56</v>
      </c>
      <c r="L25" s="52" t="e">
        <f>K25*#REF!</f>
        <v>#REF!</v>
      </c>
      <c r="M25" s="166">
        <v>21.83</v>
      </c>
      <c r="N25" s="166">
        <v>24.32</v>
      </c>
      <c r="P25" s="197">
        <f>'Memória de Cálculo'!J39</f>
        <v>1.46</v>
      </c>
    </row>
    <row r="26" spans="1:17" x14ac:dyDescent="0.25">
      <c r="A26" s="173" t="s">
        <v>371</v>
      </c>
      <c r="B26" s="194" t="s">
        <v>8</v>
      </c>
      <c r="C26" s="178">
        <v>6</v>
      </c>
      <c r="D26" s="167" t="s">
        <v>410</v>
      </c>
      <c r="E26" s="194" t="s">
        <v>51</v>
      </c>
      <c r="F26" s="197">
        <f>'Memória de Cálculo'!K42</f>
        <v>4.17</v>
      </c>
      <c r="G26" s="166">
        <f>Composições!G54</f>
        <v>26.21</v>
      </c>
      <c r="H26" s="199">
        <f t="shared" si="0"/>
        <v>31.75</v>
      </c>
      <c r="I26" s="200">
        <f t="shared" si="2"/>
        <v>132.4</v>
      </c>
      <c r="J26" s="52">
        <f>Composições!F54</f>
        <v>23.56</v>
      </c>
      <c r="K26" s="52">
        <f t="shared" si="1"/>
        <v>29.97</v>
      </c>
      <c r="L26" s="52" t="e">
        <f>K26*#REF!</f>
        <v>#REF!</v>
      </c>
      <c r="M26" s="204">
        <f>Composições!M54</f>
        <v>0</v>
      </c>
      <c r="N26" s="162"/>
      <c r="P26" s="197">
        <f>'Memória de Cálculo'!J42</f>
        <v>4.1665999999999999</v>
      </c>
    </row>
    <row r="27" spans="1:17" ht="21" customHeight="1" x14ac:dyDescent="0.25">
      <c r="A27" s="173" t="s">
        <v>513</v>
      </c>
      <c r="B27" s="194" t="s">
        <v>8</v>
      </c>
      <c r="C27" s="178">
        <v>7</v>
      </c>
      <c r="D27" s="167" t="s">
        <v>412</v>
      </c>
      <c r="E27" s="178" t="s">
        <v>16</v>
      </c>
      <c r="F27" s="197">
        <f>'Memória de Cálculo'!K46</f>
        <v>1</v>
      </c>
      <c r="G27" s="218">
        <f>Composições!G62</f>
        <v>130.44999999999999</v>
      </c>
      <c r="H27" s="199">
        <f t="shared" si="0"/>
        <v>158.04</v>
      </c>
      <c r="I27" s="200">
        <f t="shared" si="2"/>
        <v>158.04</v>
      </c>
      <c r="J27" s="52">
        <v>112.3</v>
      </c>
      <c r="K27" s="52">
        <f t="shared" si="1"/>
        <v>142.86000000000001</v>
      </c>
      <c r="L27" s="52" t="e">
        <f>K27*#REF!</f>
        <v>#REF!</v>
      </c>
      <c r="M27" s="204"/>
      <c r="N27" s="162"/>
      <c r="P27" s="197">
        <f>'Memória de Cálculo'!J46</f>
        <v>1</v>
      </c>
    </row>
    <row r="28" spans="1:17" x14ac:dyDescent="0.25">
      <c r="A28" s="173" t="s">
        <v>515</v>
      </c>
      <c r="B28" s="194" t="s">
        <v>8</v>
      </c>
      <c r="C28" s="178">
        <v>11</v>
      </c>
      <c r="D28" s="167" t="s">
        <v>565</v>
      </c>
      <c r="E28" s="178" t="s">
        <v>376</v>
      </c>
      <c r="F28" s="197">
        <f>'Memória de Cálculo'!K49</f>
        <v>5.47</v>
      </c>
      <c r="G28" s="218">
        <f>Composições!G97</f>
        <v>130.88999999999999</v>
      </c>
      <c r="H28" s="199">
        <f t="shared" ref="H28" si="5">ROUND(G28*(1+$H$12),2)</f>
        <v>158.57</v>
      </c>
      <c r="I28" s="200">
        <f t="shared" si="2"/>
        <v>867.38</v>
      </c>
      <c r="J28" s="52">
        <f>Composições!F97</f>
        <v>127.01</v>
      </c>
      <c r="K28" s="52">
        <f t="shared" ref="K28" si="6">ROUND(J28*1.2721,2)</f>
        <v>161.57</v>
      </c>
      <c r="L28" s="52" t="e">
        <f>K28*#REF!</f>
        <v>#REF!</v>
      </c>
      <c r="M28" s="204">
        <f>Composições!M97</f>
        <v>0</v>
      </c>
      <c r="N28" s="162"/>
      <c r="P28" s="197">
        <f>'Memória de Cálculo'!J49</f>
        <v>5.47</v>
      </c>
    </row>
    <row r="29" spans="1:17" x14ac:dyDescent="0.25">
      <c r="A29" s="173" t="s">
        <v>548</v>
      </c>
      <c r="B29" s="194" t="s">
        <v>8</v>
      </c>
      <c r="C29" s="178">
        <v>14</v>
      </c>
      <c r="D29" s="167" t="s">
        <v>547</v>
      </c>
      <c r="E29" s="178" t="s">
        <v>376</v>
      </c>
      <c r="F29" s="197">
        <f>'Memória de Cálculo'!K53</f>
        <v>3.15</v>
      </c>
      <c r="G29" s="218">
        <f>Composições!G133</f>
        <v>64.73</v>
      </c>
      <c r="H29" s="199">
        <f t="shared" ref="H29" si="7">ROUND(G29*(1+$H$12),2)</f>
        <v>78.42</v>
      </c>
      <c r="I29" s="200">
        <f t="shared" si="2"/>
        <v>247.02</v>
      </c>
      <c r="J29" s="52">
        <f>Composições!F133</f>
        <v>58.37</v>
      </c>
      <c r="K29" s="52">
        <f t="shared" ref="K29" si="8">ROUND(J29*1.2721,2)</f>
        <v>74.25</v>
      </c>
      <c r="L29" s="52" t="e">
        <f>K29*#REF!</f>
        <v>#REF!</v>
      </c>
      <c r="M29" s="204">
        <f>Composições!M133</f>
        <v>0</v>
      </c>
      <c r="N29" s="162"/>
      <c r="P29" s="197">
        <f>'Memória de Cálculo'!J53</f>
        <v>3.1500000000000004</v>
      </c>
    </row>
    <row r="30" spans="1:17" x14ac:dyDescent="0.35">
      <c r="A30" s="201">
        <v>3</v>
      </c>
      <c r="B30" s="187"/>
      <c r="C30" s="187"/>
      <c r="D30" s="207" t="s">
        <v>180</v>
      </c>
      <c r="E30" s="207"/>
      <c r="F30" s="208"/>
      <c r="G30" s="208"/>
      <c r="H30" s="209"/>
      <c r="I30" s="186">
        <f>I31+I39+I44</f>
        <v>6476.0599999999995</v>
      </c>
      <c r="J30" s="52"/>
      <c r="L30" s="186" t="e">
        <f>L31+L39+L44</f>
        <v>#REF!</v>
      </c>
      <c r="M30" s="191"/>
      <c r="P30" s="197"/>
      <c r="Q30" s="197"/>
    </row>
    <row r="31" spans="1:17" x14ac:dyDescent="0.35">
      <c r="A31" s="219" t="s">
        <v>97</v>
      </c>
      <c r="B31" s="220"/>
      <c r="C31" s="220"/>
      <c r="D31" s="221" t="s">
        <v>156</v>
      </c>
      <c r="E31" s="221"/>
      <c r="F31" s="222"/>
      <c r="G31" s="222"/>
      <c r="H31" s="223"/>
      <c r="I31" s="224">
        <f>SUM(I32:I38)</f>
        <v>2465.21</v>
      </c>
      <c r="J31" s="52"/>
      <c r="L31" s="186" t="e">
        <f>SUM(L32:L38)</f>
        <v>#REF!</v>
      </c>
      <c r="M31" s="191"/>
      <c r="P31" s="197"/>
      <c r="Q31" s="197"/>
    </row>
    <row r="32" spans="1:17" ht="21" x14ac:dyDescent="0.25">
      <c r="A32" s="178" t="s">
        <v>136</v>
      </c>
      <c r="B32" s="194" t="s">
        <v>14</v>
      </c>
      <c r="C32" s="178">
        <v>96523</v>
      </c>
      <c r="D32" s="165" t="s">
        <v>157</v>
      </c>
      <c r="E32" s="178" t="s">
        <v>52</v>
      </c>
      <c r="F32" s="205">
        <f>'Memória de Cálculo'!J58</f>
        <v>4</v>
      </c>
      <c r="G32" s="218">
        <v>96.48</v>
      </c>
      <c r="H32" s="206">
        <f t="shared" ref="H32:H38" si="9">ROUND(G32*(1+$H$12),2)</f>
        <v>116.89</v>
      </c>
      <c r="I32" s="200">
        <f t="shared" ref="I32:I52" si="10">IFERROR(ROUND($F32*H32,2),"-")</f>
        <v>467.56</v>
      </c>
      <c r="J32" s="52">
        <v>83.23</v>
      </c>
      <c r="K32" s="52">
        <f t="shared" ref="K32:K35" si="11">ROUND(J32*1.2721,2)</f>
        <v>105.88</v>
      </c>
      <c r="L32" s="52" t="e">
        <f>K32*#REF!</f>
        <v>#REF!</v>
      </c>
      <c r="M32" s="166">
        <v>86.62</v>
      </c>
      <c r="N32" s="166">
        <v>96.48</v>
      </c>
      <c r="Q32" s="197"/>
    </row>
    <row r="33" spans="1:17" ht="21" x14ac:dyDescent="0.25">
      <c r="A33" s="178" t="s">
        <v>137</v>
      </c>
      <c r="B33" s="194" t="s">
        <v>14</v>
      </c>
      <c r="C33" s="164">
        <v>96546</v>
      </c>
      <c r="D33" s="168" t="s">
        <v>161</v>
      </c>
      <c r="E33" s="178" t="s">
        <v>163</v>
      </c>
      <c r="F33" s="205">
        <f>'Memória de Cálculo'!J61</f>
        <v>22.853680000000001</v>
      </c>
      <c r="G33" s="218">
        <v>14.82</v>
      </c>
      <c r="H33" s="206">
        <f t="shared" si="9"/>
        <v>17.95</v>
      </c>
      <c r="I33" s="200">
        <f t="shared" si="10"/>
        <v>410.22</v>
      </c>
      <c r="J33" s="52">
        <v>14.73</v>
      </c>
      <c r="K33" s="52">
        <f t="shared" si="11"/>
        <v>18.739999999999998</v>
      </c>
      <c r="L33" s="52" t="e">
        <f>K33*#REF!</f>
        <v>#REF!</v>
      </c>
      <c r="M33" s="166">
        <v>14.48</v>
      </c>
      <c r="N33" s="166">
        <v>14.82</v>
      </c>
      <c r="Q33" s="197"/>
    </row>
    <row r="34" spans="1:17" ht="21" x14ac:dyDescent="0.25">
      <c r="A34" s="178" t="s">
        <v>138</v>
      </c>
      <c r="B34" s="194" t="s">
        <v>14</v>
      </c>
      <c r="C34" s="164">
        <v>96543</v>
      </c>
      <c r="D34" s="169" t="s">
        <v>164</v>
      </c>
      <c r="E34" s="178" t="s">
        <v>163</v>
      </c>
      <c r="F34" s="205">
        <f>'Memória de Cálculo'!J64</f>
        <v>1.3675200000000001</v>
      </c>
      <c r="G34" s="218">
        <v>19.11</v>
      </c>
      <c r="H34" s="206">
        <f t="shared" si="9"/>
        <v>23.15</v>
      </c>
      <c r="I34" s="200">
        <f t="shared" si="10"/>
        <v>31.66</v>
      </c>
      <c r="J34" s="52">
        <v>18.3</v>
      </c>
      <c r="K34" s="52">
        <f t="shared" si="11"/>
        <v>23.28</v>
      </c>
      <c r="L34" s="52" t="e">
        <f>K34*#REF!</f>
        <v>#REF!</v>
      </c>
      <c r="M34" s="166">
        <v>18.25</v>
      </c>
      <c r="N34" s="166">
        <v>19.11</v>
      </c>
      <c r="Q34" s="197"/>
    </row>
    <row r="35" spans="1:17" ht="21" x14ac:dyDescent="0.25">
      <c r="A35" s="178" t="s">
        <v>139</v>
      </c>
      <c r="B35" s="194" t="s">
        <v>14</v>
      </c>
      <c r="C35" s="178">
        <v>96535</v>
      </c>
      <c r="D35" s="165" t="s">
        <v>318</v>
      </c>
      <c r="E35" s="178" t="s">
        <v>51</v>
      </c>
      <c r="F35" s="205">
        <f>'Memória de Cálculo'!J67</f>
        <v>3.84</v>
      </c>
      <c r="G35" s="218">
        <v>158.71</v>
      </c>
      <c r="H35" s="206">
        <f t="shared" si="9"/>
        <v>192.28</v>
      </c>
      <c r="I35" s="200">
        <f t="shared" si="10"/>
        <v>738.36</v>
      </c>
      <c r="J35" s="52">
        <v>144.35</v>
      </c>
      <c r="K35" s="52">
        <f t="shared" si="11"/>
        <v>183.63</v>
      </c>
      <c r="L35" s="52" t="e">
        <f>K35*#REF!</f>
        <v>#REF!</v>
      </c>
      <c r="M35" s="166">
        <v>148.22999999999999</v>
      </c>
      <c r="N35" s="166">
        <v>158.71</v>
      </c>
      <c r="Q35" s="197"/>
    </row>
    <row r="36" spans="1:17" s="76" customFormat="1" ht="21" x14ac:dyDescent="0.25">
      <c r="A36" s="178" t="s">
        <v>140</v>
      </c>
      <c r="B36" s="211" t="s">
        <v>14</v>
      </c>
      <c r="C36" s="173">
        <v>96556</v>
      </c>
      <c r="D36" s="165" t="s">
        <v>316</v>
      </c>
      <c r="E36" s="173" t="s">
        <v>52</v>
      </c>
      <c r="F36" s="212">
        <f>'Memória de Cálculo'!J70</f>
        <v>0.77</v>
      </c>
      <c r="G36" s="218">
        <v>787.4</v>
      </c>
      <c r="H36" s="213">
        <f t="shared" si="9"/>
        <v>953.94</v>
      </c>
      <c r="I36" s="200">
        <f t="shared" si="10"/>
        <v>734.53</v>
      </c>
      <c r="J36" s="52">
        <v>737.48</v>
      </c>
      <c r="K36" s="52">
        <f>ROUND(J36*1.2721,2)</f>
        <v>938.15</v>
      </c>
      <c r="L36" s="52" t="e">
        <f>K36*#REF!</f>
        <v>#REF!</v>
      </c>
      <c r="M36" s="166">
        <v>757.15</v>
      </c>
      <c r="N36" s="166">
        <v>787.4</v>
      </c>
      <c r="Q36" s="197"/>
    </row>
    <row r="37" spans="1:17" ht="21" x14ac:dyDescent="0.25">
      <c r="A37" s="178" t="s">
        <v>141</v>
      </c>
      <c r="B37" s="194" t="s">
        <v>14</v>
      </c>
      <c r="C37" s="164">
        <v>96617</v>
      </c>
      <c r="D37" s="169" t="s">
        <v>170</v>
      </c>
      <c r="E37" s="178" t="s">
        <v>51</v>
      </c>
      <c r="F37" s="205">
        <f>'Memória de Cálculo'!J73</f>
        <v>2.5600000000000005</v>
      </c>
      <c r="G37" s="218">
        <v>19.760000000000002</v>
      </c>
      <c r="H37" s="206">
        <f t="shared" si="9"/>
        <v>23.94</v>
      </c>
      <c r="I37" s="200">
        <f t="shared" si="10"/>
        <v>61.29</v>
      </c>
      <c r="J37" s="52">
        <v>18.25</v>
      </c>
      <c r="K37" s="52">
        <f>ROUND(J37*1.2721,2)</f>
        <v>23.22</v>
      </c>
      <c r="L37" s="52" t="e">
        <f>K37*#REF!</f>
        <v>#REF!</v>
      </c>
      <c r="M37" s="166">
        <v>18.829999999999998</v>
      </c>
      <c r="N37" s="166">
        <v>19.760000000000002</v>
      </c>
      <c r="Q37" s="197"/>
    </row>
    <row r="38" spans="1:17" ht="21" x14ac:dyDescent="0.25">
      <c r="A38" s="178" t="s">
        <v>142</v>
      </c>
      <c r="B38" s="194" t="s">
        <v>14</v>
      </c>
      <c r="C38" s="170">
        <v>93382</v>
      </c>
      <c r="D38" s="165" t="s">
        <v>643</v>
      </c>
      <c r="E38" s="170" t="s">
        <v>52</v>
      </c>
      <c r="F38" s="205">
        <f>'Memória de Cálculo'!J76</f>
        <v>0.66999999999999948</v>
      </c>
      <c r="G38" s="218">
        <v>26.6</v>
      </c>
      <c r="H38" s="199">
        <f t="shared" si="9"/>
        <v>32.229999999999997</v>
      </c>
      <c r="I38" s="200">
        <f t="shared" si="10"/>
        <v>21.59</v>
      </c>
      <c r="J38" s="52">
        <v>44.18</v>
      </c>
      <c r="K38" s="52">
        <f>ROUND(J38*1.2721,2)</f>
        <v>56.2</v>
      </c>
      <c r="L38" s="52" t="e">
        <f>K38*#REF!</f>
        <v>#REF!</v>
      </c>
      <c r="M38" s="166">
        <v>24.16</v>
      </c>
      <c r="N38" s="166">
        <v>26.6</v>
      </c>
      <c r="Q38" s="197"/>
    </row>
    <row r="39" spans="1:17" x14ac:dyDescent="0.35">
      <c r="A39" s="219" t="s">
        <v>98</v>
      </c>
      <c r="B39" s="220"/>
      <c r="C39" s="220"/>
      <c r="D39" s="221" t="s">
        <v>348</v>
      </c>
      <c r="E39" s="221"/>
      <c r="F39" s="222"/>
      <c r="G39" s="222"/>
      <c r="H39" s="223"/>
      <c r="I39" s="224">
        <f>SUM(I40:I43)</f>
        <v>568.18000000000006</v>
      </c>
      <c r="J39" s="52"/>
      <c r="L39" s="186">
        <f>SUM(L40:L43)</f>
        <v>576.18340000000001</v>
      </c>
      <c r="M39" s="191"/>
      <c r="P39" s="197"/>
      <c r="Q39" s="197"/>
    </row>
    <row r="40" spans="1:17" ht="31.5" x14ac:dyDescent="0.25">
      <c r="A40" s="178" t="s">
        <v>144</v>
      </c>
      <c r="B40" s="194" t="s">
        <v>14</v>
      </c>
      <c r="C40" s="164">
        <v>92762</v>
      </c>
      <c r="D40" s="165" t="s">
        <v>220</v>
      </c>
      <c r="E40" s="214" t="s">
        <v>163</v>
      </c>
      <c r="F40" s="205">
        <f>'Memória de Cálculo'!K80</f>
        <v>13.82</v>
      </c>
      <c r="G40" s="218">
        <v>13.04</v>
      </c>
      <c r="H40" s="199">
        <f t="shared" ref="H40:H43" si="12">ROUND(G40*(1+$H$12),2)</f>
        <v>15.8</v>
      </c>
      <c r="I40" s="200">
        <f t="shared" si="10"/>
        <v>218.36</v>
      </c>
      <c r="J40" s="52">
        <v>13.2</v>
      </c>
      <c r="K40" s="52">
        <f t="shared" ref="K40:K43" si="13">ROUND(J40*1.2721,2)</f>
        <v>16.79</v>
      </c>
      <c r="L40" s="52">
        <f t="shared" ref="L40:L43" si="14">K40*F40</f>
        <v>232.0378</v>
      </c>
      <c r="M40" s="166">
        <v>12.89</v>
      </c>
      <c r="N40" s="166">
        <v>13.04</v>
      </c>
      <c r="P40" s="197"/>
      <c r="Q40" s="197"/>
    </row>
    <row r="41" spans="1:17" ht="31.5" x14ac:dyDescent="0.25">
      <c r="A41" s="178" t="s">
        <v>145</v>
      </c>
      <c r="B41" s="194" t="s">
        <v>14</v>
      </c>
      <c r="C41" s="164">
        <v>92759</v>
      </c>
      <c r="D41" s="169" t="s">
        <v>328</v>
      </c>
      <c r="E41" s="214" t="s">
        <v>163</v>
      </c>
      <c r="F41" s="205">
        <f>'Memória de Cálculo'!K83</f>
        <v>3.7</v>
      </c>
      <c r="G41" s="218">
        <v>15.69</v>
      </c>
      <c r="H41" s="199">
        <f t="shared" si="12"/>
        <v>19.010000000000002</v>
      </c>
      <c r="I41" s="200">
        <f t="shared" si="10"/>
        <v>70.34</v>
      </c>
      <c r="J41" s="52">
        <v>15.33</v>
      </c>
      <c r="K41" s="52">
        <f t="shared" si="13"/>
        <v>19.5</v>
      </c>
      <c r="L41" s="52">
        <f t="shared" si="14"/>
        <v>72.150000000000006</v>
      </c>
      <c r="M41" s="166">
        <v>15.17</v>
      </c>
      <c r="N41" s="166">
        <v>15.69</v>
      </c>
      <c r="P41" s="197"/>
      <c r="Q41" s="197"/>
    </row>
    <row r="42" spans="1:17" ht="42" x14ac:dyDescent="0.25">
      <c r="A42" s="178" t="s">
        <v>146</v>
      </c>
      <c r="B42" s="194" t="s">
        <v>14</v>
      </c>
      <c r="C42" s="164">
        <v>92443</v>
      </c>
      <c r="D42" s="165" t="s">
        <v>414</v>
      </c>
      <c r="E42" s="214" t="s">
        <v>51</v>
      </c>
      <c r="F42" s="205">
        <f>'Memória de Cálculo'!K86</f>
        <v>2.52</v>
      </c>
      <c r="G42" s="218">
        <v>49.87</v>
      </c>
      <c r="H42" s="199">
        <f t="shared" si="12"/>
        <v>60.42</v>
      </c>
      <c r="I42" s="200">
        <f t="shared" si="10"/>
        <v>152.26</v>
      </c>
      <c r="J42" s="52">
        <v>45.07</v>
      </c>
      <c r="K42" s="52">
        <f t="shared" si="13"/>
        <v>57.33</v>
      </c>
      <c r="L42" s="52">
        <f t="shared" si="14"/>
        <v>144.4716</v>
      </c>
      <c r="M42" s="166">
        <v>47.62</v>
      </c>
      <c r="N42" s="166">
        <v>49.87</v>
      </c>
      <c r="P42" s="197"/>
      <c r="Q42" s="197"/>
    </row>
    <row r="43" spans="1:17" ht="21" x14ac:dyDescent="0.25">
      <c r="A43" s="178" t="s">
        <v>280</v>
      </c>
      <c r="B43" s="194" t="s">
        <v>14</v>
      </c>
      <c r="C43" s="164">
        <v>103669</v>
      </c>
      <c r="D43" s="165" t="s">
        <v>415</v>
      </c>
      <c r="E43" s="214" t="s">
        <v>52</v>
      </c>
      <c r="F43" s="205">
        <f>'Memória de Cálculo'!K89</f>
        <v>0.12</v>
      </c>
      <c r="G43" s="218">
        <v>875.1</v>
      </c>
      <c r="H43" s="199">
        <f t="shared" si="12"/>
        <v>1060.18</v>
      </c>
      <c r="I43" s="200">
        <f t="shared" si="10"/>
        <v>127.22</v>
      </c>
      <c r="J43" s="52">
        <v>835.39</v>
      </c>
      <c r="K43" s="52">
        <f t="shared" si="13"/>
        <v>1062.7</v>
      </c>
      <c r="L43" s="52">
        <f t="shared" si="14"/>
        <v>127.524</v>
      </c>
      <c r="M43" s="166">
        <v>845.56</v>
      </c>
      <c r="N43" s="166">
        <v>875.1</v>
      </c>
      <c r="P43" s="197"/>
      <c r="Q43" s="197"/>
    </row>
    <row r="44" spans="1:17" x14ac:dyDescent="0.35">
      <c r="A44" s="219" t="s">
        <v>350</v>
      </c>
      <c r="B44" s="220"/>
      <c r="C44" s="220"/>
      <c r="D44" s="221" t="s">
        <v>314</v>
      </c>
      <c r="E44" s="221"/>
      <c r="F44" s="222"/>
      <c r="G44" s="222"/>
      <c r="H44" s="223"/>
      <c r="I44" s="224">
        <f>SUM(I45:I52)</f>
        <v>3442.6699999999996</v>
      </c>
      <c r="J44" s="52"/>
      <c r="L44" s="186">
        <f>SUM(L45:L52)</f>
        <v>3434.9115999999995</v>
      </c>
      <c r="M44" s="191"/>
      <c r="P44" s="197"/>
      <c r="Q44" s="197"/>
    </row>
    <row r="45" spans="1:17" ht="21" x14ac:dyDescent="0.25">
      <c r="A45" s="178" t="s">
        <v>351</v>
      </c>
      <c r="B45" s="178" t="s">
        <v>14</v>
      </c>
      <c r="C45" s="164">
        <v>96527</v>
      </c>
      <c r="D45" s="165" t="s">
        <v>159</v>
      </c>
      <c r="E45" s="178" t="s">
        <v>52</v>
      </c>
      <c r="F45" s="205">
        <f>'Memória de Cálculo'!K93</f>
        <v>1.99</v>
      </c>
      <c r="G45" s="218">
        <v>126.72</v>
      </c>
      <c r="H45" s="206">
        <f t="shared" ref="H45:H52" si="15">ROUND(G45*(1+$H$12),2)</f>
        <v>153.52000000000001</v>
      </c>
      <c r="I45" s="200">
        <f t="shared" si="10"/>
        <v>305.5</v>
      </c>
      <c r="J45" s="52">
        <v>109.35</v>
      </c>
      <c r="K45" s="52">
        <f t="shared" ref="K45:K51" si="16">ROUND(J45*1.2721,2)</f>
        <v>139.1</v>
      </c>
      <c r="L45" s="52">
        <f t="shared" ref="L45:L52" si="17">K45*F45</f>
        <v>276.80899999999997</v>
      </c>
      <c r="M45" s="166">
        <v>113.8</v>
      </c>
      <c r="N45" s="166">
        <v>126.72</v>
      </c>
      <c r="P45" s="197"/>
      <c r="Q45" s="197"/>
    </row>
    <row r="46" spans="1:17" ht="21" x14ac:dyDescent="0.25">
      <c r="A46" s="178" t="s">
        <v>352</v>
      </c>
      <c r="B46" s="194" t="s">
        <v>14</v>
      </c>
      <c r="C46" s="164">
        <v>96545</v>
      </c>
      <c r="D46" s="165" t="s">
        <v>166</v>
      </c>
      <c r="E46" s="178" t="s">
        <v>163</v>
      </c>
      <c r="F46" s="205">
        <f>'Memória de Cálculo'!K96</f>
        <v>25.61</v>
      </c>
      <c r="G46" s="218">
        <v>16.61</v>
      </c>
      <c r="H46" s="206">
        <f t="shared" si="15"/>
        <v>20.12</v>
      </c>
      <c r="I46" s="200">
        <f t="shared" si="10"/>
        <v>515.27</v>
      </c>
      <c r="J46" s="52">
        <v>16.420000000000002</v>
      </c>
      <c r="K46" s="52">
        <f t="shared" si="16"/>
        <v>20.89</v>
      </c>
      <c r="L46" s="52">
        <f t="shared" si="17"/>
        <v>534.99289999999996</v>
      </c>
      <c r="M46" s="166">
        <v>16.16</v>
      </c>
      <c r="N46" s="166">
        <v>16.61</v>
      </c>
      <c r="P46" s="197"/>
      <c r="Q46" s="197"/>
    </row>
    <row r="47" spans="1:17" ht="21" x14ac:dyDescent="0.25">
      <c r="A47" s="178" t="s">
        <v>353</v>
      </c>
      <c r="B47" s="194" t="s">
        <v>14</v>
      </c>
      <c r="C47" s="164">
        <v>96543</v>
      </c>
      <c r="D47" s="169" t="s">
        <v>164</v>
      </c>
      <c r="E47" s="178" t="s">
        <v>163</v>
      </c>
      <c r="F47" s="205">
        <f>'Memória de Cálculo'!K99</f>
        <v>9.57</v>
      </c>
      <c r="G47" s="218">
        <v>19.11</v>
      </c>
      <c r="H47" s="206">
        <f t="shared" si="15"/>
        <v>23.15</v>
      </c>
      <c r="I47" s="200">
        <f t="shared" si="10"/>
        <v>221.55</v>
      </c>
      <c r="J47" s="52">
        <v>18.3</v>
      </c>
      <c r="K47" s="52">
        <f t="shared" si="16"/>
        <v>23.28</v>
      </c>
      <c r="L47" s="52">
        <f t="shared" si="17"/>
        <v>222.78960000000001</v>
      </c>
      <c r="M47" s="166">
        <v>18.25</v>
      </c>
      <c r="N47" s="166">
        <v>19.11</v>
      </c>
      <c r="P47" s="197"/>
      <c r="Q47" s="197"/>
    </row>
    <row r="48" spans="1:17" ht="31.5" x14ac:dyDescent="0.25">
      <c r="A48" s="178" t="s">
        <v>354</v>
      </c>
      <c r="B48" s="194" t="s">
        <v>14</v>
      </c>
      <c r="C48" s="164">
        <v>96533</v>
      </c>
      <c r="D48" s="165" t="s">
        <v>174</v>
      </c>
      <c r="E48" s="178" t="s">
        <v>51</v>
      </c>
      <c r="F48" s="205">
        <f>'Memória de Cálculo'!K102</f>
        <v>7.62</v>
      </c>
      <c r="G48" s="218">
        <v>126.53</v>
      </c>
      <c r="H48" s="206">
        <f t="shared" si="15"/>
        <v>153.29</v>
      </c>
      <c r="I48" s="200">
        <f t="shared" si="10"/>
        <v>1168.07</v>
      </c>
      <c r="J48" s="52">
        <v>119.69</v>
      </c>
      <c r="K48" s="52">
        <f t="shared" si="16"/>
        <v>152.26</v>
      </c>
      <c r="L48" s="52">
        <f t="shared" si="17"/>
        <v>1160.2212</v>
      </c>
      <c r="M48" s="166">
        <v>121.63</v>
      </c>
      <c r="N48" s="166">
        <v>126.53</v>
      </c>
      <c r="P48" s="197"/>
      <c r="Q48" s="197"/>
    </row>
    <row r="49" spans="1:17" ht="34.5" customHeight="1" x14ac:dyDescent="0.25">
      <c r="A49" s="178" t="s">
        <v>355</v>
      </c>
      <c r="B49" s="194" t="s">
        <v>14</v>
      </c>
      <c r="C49" s="164">
        <v>96555</v>
      </c>
      <c r="D49" s="165" t="s">
        <v>169</v>
      </c>
      <c r="E49" s="178" t="s">
        <v>52</v>
      </c>
      <c r="F49" s="205">
        <f>'Memória de Cálculo'!K107</f>
        <v>0.64</v>
      </c>
      <c r="G49" s="218">
        <v>702.3</v>
      </c>
      <c r="H49" s="206">
        <f t="shared" si="15"/>
        <v>850.84</v>
      </c>
      <c r="I49" s="200">
        <f t="shared" si="10"/>
        <v>544.54</v>
      </c>
      <c r="J49" s="52">
        <v>664.36</v>
      </c>
      <c r="K49" s="52">
        <f t="shared" si="16"/>
        <v>845.13</v>
      </c>
      <c r="L49" s="52">
        <f t="shared" si="17"/>
        <v>540.88319999999999</v>
      </c>
      <c r="M49" s="166">
        <v>680.95</v>
      </c>
      <c r="N49" s="166">
        <v>702.3</v>
      </c>
      <c r="P49" s="197"/>
      <c r="Q49" s="197"/>
    </row>
    <row r="50" spans="1:17" ht="21" x14ac:dyDescent="0.25">
      <c r="A50" s="178" t="s">
        <v>356</v>
      </c>
      <c r="B50" s="194" t="s">
        <v>14</v>
      </c>
      <c r="C50" s="164">
        <v>98557</v>
      </c>
      <c r="D50" s="165" t="s">
        <v>172</v>
      </c>
      <c r="E50" s="214" t="s">
        <v>51</v>
      </c>
      <c r="F50" s="205">
        <f>'Memória de Cálculo'!K110</f>
        <v>10.65</v>
      </c>
      <c r="G50" s="218">
        <v>43.45</v>
      </c>
      <c r="H50" s="206">
        <f t="shared" si="15"/>
        <v>52.64</v>
      </c>
      <c r="I50" s="200">
        <f t="shared" si="10"/>
        <v>560.62</v>
      </c>
      <c r="J50" s="52">
        <v>41.07</v>
      </c>
      <c r="K50" s="52">
        <f t="shared" si="16"/>
        <v>52.25</v>
      </c>
      <c r="L50" s="52">
        <f t="shared" si="17"/>
        <v>556.46249999999998</v>
      </c>
      <c r="M50" s="166">
        <v>42</v>
      </c>
      <c r="N50" s="166">
        <v>43.45</v>
      </c>
      <c r="P50" s="197"/>
      <c r="Q50" s="197"/>
    </row>
    <row r="51" spans="1:17" ht="21" x14ac:dyDescent="0.25">
      <c r="A51" s="178" t="s">
        <v>357</v>
      </c>
      <c r="B51" s="194" t="s">
        <v>14</v>
      </c>
      <c r="C51" s="164">
        <v>96617</v>
      </c>
      <c r="D51" s="169" t="s">
        <v>170</v>
      </c>
      <c r="E51" s="178" t="s">
        <v>51</v>
      </c>
      <c r="F51" s="205">
        <f>'Memória de Cálculo'!K113</f>
        <v>4.26</v>
      </c>
      <c r="G51" s="268">
        <v>19.760000000000002</v>
      </c>
      <c r="H51" s="206">
        <f t="shared" si="15"/>
        <v>23.94</v>
      </c>
      <c r="I51" s="200">
        <f t="shared" si="10"/>
        <v>101.98</v>
      </c>
      <c r="J51" s="52">
        <v>18.25</v>
      </c>
      <c r="K51" s="52">
        <f t="shared" si="16"/>
        <v>23.22</v>
      </c>
      <c r="L51" s="52">
        <f t="shared" si="17"/>
        <v>98.917199999999994</v>
      </c>
      <c r="M51" s="166">
        <v>18.829999999999998</v>
      </c>
      <c r="N51" s="166">
        <v>19.760000000000002</v>
      </c>
      <c r="P51" s="197"/>
      <c r="Q51" s="197"/>
    </row>
    <row r="52" spans="1:17" ht="21" x14ac:dyDescent="0.25">
      <c r="A52" s="178" t="s">
        <v>358</v>
      </c>
      <c r="B52" s="194" t="s">
        <v>14</v>
      </c>
      <c r="C52" s="170">
        <v>93382</v>
      </c>
      <c r="D52" s="165" t="s">
        <v>643</v>
      </c>
      <c r="E52" s="170" t="s">
        <v>52</v>
      </c>
      <c r="F52" s="205">
        <f>'Memória de Cálculo'!K116</f>
        <v>0.78</v>
      </c>
      <c r="G52" s="218">
        <v>26.6</v>
      </c>
      <c r="H52" s="199">
        <f t="shared" si="15"/>
        <v>32.229999999999997</v>
      </c>
      <c r="I52" s="200">
        <f t="shared" si="10"/>
        <v>25.14</v>
      </c>
      <c r="J52" s="52">
        <v>44.18</v>
      </c>
      <c r="K52" s="52">
        <f>ROUND(J52*1.2721,2)</f>
        <v>56.2</v>
      </c>
      <c r="L52" s="52">
        <f t="shared" si="17"/>
        <v>43.836000000000006</v>
      </c>
      <c r="M52" s="166">
        <v>24.16</v>
      </c>
      <c r="N52" s="166">
        <v>26.6</v>
      </c>
      <c r="P52" s="197"/>
      <c r="Q52" s="197"/>
    </row>
    <row r="53" spans="1:17" x14ac:dyDescent="0.35">
      <c r="A53" s="201">
        <v>4</v>
      </c>
      <c r="B53" s="187"/>
      <c r="C53" s="187"/>
      <c r="D53" s="207" t="s">
        <v>550</v>
      </c>
      <c r="E53" s="207"/>
      <c r="F53" s="208"/>
      <c r="G53" s="208"/>
      <c r="H53" s="209"/>
      <c r="I53" s="186">
        <f>I54+I59+I64</f>
        <v>10622.52</v>
      </c>
      <c r="J53" s="52"/>
      <c r="L53" s="186">
        <f>L54+L59+L64</f>
        <v>10090.558300000001</v>
      </c>
      <c r="M53" s="191"/>
      <c r="P53" s="197"/>
      <c r="Q53" s="197"/>
    </row>
    <row r="54" spans="1:17" x14ac:dyDescent="0.35">
      <c r="A54" s="219" t="s">
        <v>226</v>
      </c>
      <c r="B54" s="220"/>
      <c r="C54" s="220"/>
      <c r="D54" s="221" t="s">
        <v>219</v>
      </c>
      <c r="E54" s="221"/>
      <c r="F54" s="222"/>
      <c r="G54" s="222"/>
      <c r="H54" s="223"/>
      <c r="I54" s="224">
        <f>SUM(I55:I58)</f>
        <v>2088.59</v>
      </c>
      <c r="J54" s="52"/>
      <c r="L54" s="186">
        <f>SUM(L55:L58)</f>
        <v>2096.1702999999998</v>
      </c>
      <c r="M54" s="191"/>
      <c r="P54" s="197"/>
      <c r="Q54" s="197"/>
    </row>
    <row r="55" spans="1:17" ht="31.5" x14ac:dyDescent="0.25">
      <c r="A55" s="178" t="s">
        <v>147</v>
      </c>
      <c r="B55" s="194" t="s">
        <v>14</v>
      </c>
      <c r="C55" s="164">
        <v>92762</v>
      </c>
      <c r="D55" s="165" t="s">
        <v>220</v>
      </c>
      <c r="E55" s="214" t="s">
        <v>163</v>
      </c>
      <c r="F55" s="205">
        <f>'Memória de Cálculo'!K121</f>
        <v>35.049999999999997</v>
      </c>
      <c r="G55" s="218">
        <v>13.04</v>
      </c>
      <c r="H55" s="199">
        <f t="shared" ref="H55:H58" si="18">ROUND(G55*(1+$H$12),2)</f>
        <v>15.8</v>
      </c>
      <c r="I55" s="200">
        <f t="shared" ref="I55:I123" si="19">IFERROR(ROUND($F55*H55,2),"-")</f>
        <v>553.79</v>
      </c>
      <c r="J55" s="52">
        <v>13.2</v>
      </c>
      <c r="K55" s="52">
        <f t="shared" ref="K55:K58" si="20">ROUND(J55*1.2721,2)</f>
        <v>16.79</v>
      </c>
      <c r="L55" s="52">
        <f t="shared" ref="L55:L58" si="21">K55*F55</f>
        <v>588.48949999999991</v>
      </c>
      <c r="M55" s="166">
        <v>12.89</v>
      </c>
      <c r="N55" s="166">
        <v>13.04</v>
      </c>
      <c r="P55" s="197"/>
      <c r="Q55" s="197"/>
    </row>
    <row r="56" spans="1:17" ht="31.5" x14ac:dyDescent="0.25">
      <c r="A56" s="178" t="s">
        <v>148</v>
      </c>
      <c r="B56" s="194" t="s">
        <v>14</v>
      </c>
      <c r="C56" s="164">
        <v>92759</v>
      </c>
      <c r="D56" s="169" t="s">
        <v>328</v>
      </c>
      <c r="E56" s="214" t="s">
        <v>163</v>
      </c>
      <c r="F56" s="205">
        <f>'Memória de Cálculo'!K124</f>
        <v>13.4</v>
      </c>
      <c r="G56" s="218">
        <v>15.69</v>
      </c>
      <c r="H56" s="199">
        <f t="shared" si="18"/>
        <v>19.010000000000002</v>
      </c>
      <c r="I56" s="200">
        <f t="shared" si="19"/>
        <v>254.73</v>
      </c>
      <c r="J56" s="52">
        <v>15.33</v>
      </c>
      <c r="K56" s="52">
        <f t="shared" si="20"/>
        <v>19.5</v>
      </c>
      <c r="L56" s="52">
        <f t="shared" si="21"/>
        <v>261.3</v>
      </c>
      <c r="M56" s="166">
        <v>15.17</v>
      </c>
      <c r="N56" s="166">
        <v>15.69</v>
      </c>
      <c r="P56" s="197"/>
      <c r="Q56" s="197"/>
    </row>
    <row r="57" spans="1:17" ht="42" x14ac:dyDescent="0.25">
      <c r="A57" s="178" t="s">
        <v>149</v>
      </c>
      <c r="B57" s="194" t="s">
        <v>14</v>
      </c>
      <c r="C57" s="164">
        <v>92443</v>
      </c>
      <c r="D57" s="165" t="s">
        <v>414</v>
      </c>
      <c r="E57" s="214" t="s">
        <v>51</v>
      </c>
      <c r="F57" s="205">
        <f>'Memória de Cálculo'!K127</f>
        <v>11.36</v>
      </c>
      <c r="G57" s="218">
        <v>49.87</v>
      </c>
      <c r="H57" s="199">
        <f t="shared" si="18"/>
        <v>60.42</v>
      </c>
      <c r="I57" s="200">
        <f t="shared" si="19"/>
        <v>686.37</v>
      </c>
      <c r="J57" s="52">
        <v>45.07</v>
      </c>
      <c r="K57" s="52">
        <f t="shared" si="20"/>
        <v>57.33</v>
      </c>
      <c r="L57" s="52">
        <f t="shared" si="21"/>
        <v>651.26879999999994</v>
      </c>
      <c r="M57" s="166">
        <v>47.62</v>
      </c>
      <c r="N57" s="166">
        <v>49.87</v>
      </c>
      <c r="P57" s="197"/>
      <c r="Q57" s="197"/>
    </row>
    <row r="58" spans="1:17" ht="21" x14ac:dyDescent="0.25">
      <c r="A58" s="178" t="s">
        <v>150</v>
      </c>
      <c r="B58" s="194" t="s">
        <v>14</v>
      </c>
      <c r="C58" s="170">
        <v>103669</v>
      </c>
      <c r="D58" s="165" t="s">
        <v>415</v>
      </c>
      <c r="E58" s="214" t="s">
        <v>52</v>
      </c>
      <c r="F58" s="205">
        <f>'Memória de Cálculo'!K130</f>
        <v>0.56000000000000005</v>
      </c>
      <c r="G58" s="218">
        <v>875.1</v>
      </c>
      <c r="H58" s="199">
        <f t="shared" si="18"/>
        <v>1060.18</v>
      </c>
      <c r="I58" s="200">
        <f t="shared" si="19"/>
        <v>593.70000000000005</v>
      </c>
      <c r="J58" s="52">
        <v>835.39</v>
      </c>
      <c r="K58" s="52">
        <f t="shared" si="20"/>
        <v>1062.7</v>
      </c>
      <c r="L58" s="52">
        <f t="shared" si="21"/>
        <v>595.11200000000008</v>
      </c>
      <c r="M58" s="166">
        <v>845.56</v>
      </c>
      <c r="N58" s="166">
        <v>875.1</v>
      </c>
      <c r="P58" s="197"/>
      <c r="Q58" s="197"/>
    </row>
    <row r="59" spans="1:17" x14ac:dyDescent="0.35">
      <c r="A59" s="219" t="s">
        <v>320</v>
      </c>
      <c r="B59" s="220"/>
      <c r="C59" s="220"/>
      <c r="D59" s="221" t="s">
        <v>646</v>
      </c>
      <c r="E59" s="221"/>
      <c r="F59" s="222"/>
      <c r="G59" s="222"/>
      <c r="H59" s="223"/>
      <c r="I59" s="224">
        <f>SUM(I60:I63)</f>
        <v>2823.6200000000003</v>
      </c>
      <c r="J59" s="52"/>
      <c r="L59" s="186">
        <f>SUM(L60:L63)</f>
        <v>2838.4137000000001</v>
      </c>
      <c r="M59" s="191"/>
      <c r="P59" s="197"/>
      <c r="Q59" s="197"/>
    </row>
    <row r="60" spans="1:17" ht="31.5" x14ac:dyDescent="0.25">
      <c r="A60" s="178" t="s">
        <v>321</v>
      </c>
      <c r="B60" s="194" t="s">
        <v>14</v>
      </c>
      <c r="C60" s="164">
        <v>92761</v>
      </c>
      <c r="D60" s="165" t="s">
        <v>326</v>
      </c>
      <c r="E60" s="178" t="s">
        <v>163</v>
      </c>
      <c r="F60" s="205">
        <f>'Memória de Cálculo'!K134</f>
        <v>26.75</v>
      </c>
      <c r="G60" s="218">
        <v>14.45</v>
      </c>
      <c r="H60" s="206">
        <f t="shared" ref="H60:H61" si="22">ROUND(G60*(1+$H$12),2)</f>
        <v>17.510000000000002</v>
      </c>
      <c r="I60" s="200">
        <f t="shared" si="19"/>
        <v>468.39</v>
      </c>
      <c r="J60" s="52">
        <v>14.55</v>
      </c>
      <c r="K60" s="52">
        <f t="shared" ref="K60:K61" si="23">ROUND(J60*1.2721,2)</f>
        <v>18.510000000000002</v>
      </c>
      <c r="L60" s="52">
        <f t="shared" ref="L60:L61" si="24">K60*F60</f>
        <v>495.14250000000004</v>
      </c>
      <c r="M60" s="166">
        <v>14.22</v>
      </c>
      <c r="N60" s="166">
        <v>14.45</v>
      </c>
      <c r="P60" s="197"/>
      <c r="Q60" s="197"/>
    </row>
    <row r="61" spans="1:17" ht="31.5" x14ac:dyDescent="0.25">
      <c r="A61" s="178" t="s">
        <v>322</v>
      </c>
      <c r="B61" s="194" t="s">
        <v>14</v>
      </c>
      <c r="C61" s="164">
        <v>92759</v>
      </c>
      <c r="D61" s="169" t="s">
        <v>328</v>
      </c>
      <c r="E61" s="214" t="s">
        <v>163</v>
      </c>
      <c r="F61" s="205">
        <f>'Memória de Cálculo'!K137</f>
        <v>9.57</v>
      </c>
      <c r="G61" s="218">
        <v>15.69</v>
      </c>
      <c r="H61" s="206">
        <f t="shared" si="22"/>
        <v>19.010000000000002</v>
      </c>
      <c r="I61" s="200">
        <f t="shared" si="19"/>
        <v>181.93</v>
      </c>
      <c r="J61" s="52">
        <v>15.33</v>
      </c>
      <c r="K61" s="52">
        <f t="shared" si="23"/>
        <v>19.5</v>
      </c>
      <c r="L61" s="52">
        <f t="shared" si="24"/>
        <v>186.61500000000001</v>
      </c>
      <c r="M61" s="166">
        <v>15.17</v>
      </c>
      <c r="N61" s="166">
        <v>15.69</v>
      </c>
      <c r="P61" s="197"/>
      <c r="Q61" s="197"/>
    </row>
    <row r="62" spans="1:17" ht="31.5" x14ac:dyDescent="0.25">
      <c r="A62" s="178" t="s">
        <v>323</v>
      </c>
      <c r="B62" s="194" t="s">
        <v>14</v>
      </c>
      <c r="C62" s="178">
        <v>92447</v>
      </c>
      <c r="D62" s="165" t="s">
        <v>330</v>
      </c>
      <c r="E62" s="178" t="s">
        <v>51</v>
      </c>
      <c r="F62" s="205">
        <f>'Memória de Cálculo'!K140</f>
        <v>5.46</v>
      </c>
      <c r="G62" s="218">
        <v>223.92</v>
      </c>
      <c r="H62" s="206">
        <f t="shared" ref="H62:H63" si="25">ROUND(G62*(1+$H$12),2)</f>
        <v>271.27999999999997</v>
      </c>
      <c r="I62" s="200">
        <f t="shared" si="19"/>
        <v>1481.19</v>
      </c>
      <c r="J62" s="52">
        <v>210.81</v>
      </c>
      <c r="K62" s="52">
        <f t="shared" ref="K62" si="26">ROUND(J62*1.2721,2)</f>
        <v>268.17</v>
      </c>
      <c r="L62" s="52">
        <f t="shared" ref="L62:L63" si="27">K62*F62</f>
        <v>1464.2082</v>
      </c>
      <c r="M62" s="166">
        <v>214.39</v>
      </c>
      <c r="N62" s="166">
        <v>223.92</v>
      </c>
      <c r="P62" s="197"/>
      <c r="Q62" s="197"/>
    </row>
    <row r="63" spans="1:17" ht="31.5" x14ac:dyDescent="0.25">
      <c r="A63" s="178" t="s">
        <v>324</v>
      </c>
      <c r="B63" s="194" t="s">
        <v>14</v>
      </c>
      <c r="C63" s="178">
        <v>103682</v>
      </c>
      <c r="D63" s="165" t="s">
        <v>332</v>
      </c>
      <c r="E63" s="178" t="s">
        <v>52</v>
      </c>
      <c r="F63" s="205">
        <f>'Memória de Cálculo'!K143</f>
        <v>0.64</v>
      </c>
      <c r="G63" s="218">
        <v>892.63</v>
      </c>
      <c r="H63" s="206">
        <f t="shared" si="25"/>
        <v>1081.42</v>
      </c>
      <c r="I63" s="200">
        <f t="shared" si="19"/>
        <v>692.11</v>
      </c>
      <c r="J63" s="52">
        <v>850.52</v>
      </c>
      <c r="K63" s="52">
        <f>ROUND(J63*1.2721,2)</f>
        <v>1081.95</v>
      </c>
      <c r="L63" s="52">
        <f t="shared" si="27"/>
        <v>692.44800000000009</v>
      </c>
      <c r="M63" s="166">
        <v>861.32</v>
      </c>
      <c r="N63" s="166">
        <v>892.63</v>
      </c>
      <c r="P63" s="197"/>
      <c r="Q63" s="197"/>
    </row>
    <row r="64" spans="1:17" x14ac:dyDescent="0.35">
      <c r="A64" s="219" t="s">
        <v>451</v>
      </c>
      <c r="B64" s="220"/>
      <c r="C64" s="220"/>
      <c r="D64" s="221" t="s">
        <v>452</v>
      </c>
      <c r="E64" s="221"/>
      <c r="F64" s="222"/>
      <c r="G64" s="222"/>
      <c r="H64" s="223"/>
      <c r="I64" s="224">
        <f>SUM(I65:I69)</f>
        <v>5710.31</v>
      </c>
      <c r="J64" s="52"/>
      <c r="L64" s="186">
        <f>SUM(L65:L69)</f>
        <v>5155.9743000000008</v>
      </c>
      <c r="M64" s="191"/>
      <c r="P64" s="197"/>
      <c r="Q64" s="197"/>
    </row>
    <row r="65" spans="1:17" ht="31.5" x14ac:dyDescent="0.25">
      <c r="A65" s="178" t="s">
        <v>455</v>
      </c>
      <c r="B65" s="194" t="s">
        <v>14</v>
      </c>
      <c r="C65" s="178">
        <v>101964</v>
      </c>
      <c r="D65" s="165" t="s">
        <v>552</v>
      </c>
      <c r="E65" s="178" t="s">
        <v>376</v>
      </c>
      <c r="F65" s="205">
        <f>'Memória de Cálculo'!K147</f>
        <v>10.5</v>
      </c>
      <c r="G65" s="218">
        <v>188.77</v>
      </c>
      <c r="H65" s="206">
        <f t="shared" ref="H65" si="28">ROUND(G65*(1+$H$12),2)</f>
        <v>228.69</v>
      </c>
      <c r="I65" s="200">
        <f t="shared" si="19"/>
        <v>2401.25</v>
      </c>
      <c r="J65" s="52">
        <f>Composições!F143</f>
        <v>145.13999999999999</v>
      </c>
      <c r="K65" s="52">
        <f>ROUND(J65*1.2721,2)</f>
        <v>184.63</v>
      </c>
      <c r="L65" s="52">
        <f t="shared" ref="L65" si="29">K65*F65</f>
        <v>1938.615</v>
      </c>
      <c r="M65" s="163">
        <v>185.28</v>
      </c>
      <c r="N65" s="163">
        <v>188.77</v>
      </c>
      <c r="P65" s="197"/>
      <c r="Q65" s="197"/>
    </row>
    <row r="66" spans="1:17" ht="21" x14ac:dyDescent="0.25">
      <c r="A66" s="205" t="s">
        <v>458</v>
      </c>
      <c r="B66" s="205" t="s">
        <v>14</v>
      </c>
      <c r="C66" s="178">
        <v>92771</v>
      </c>
      <c r="D66" s="171" t="s">
        <v>457</v>
      </c>
      <c r="E66" s="205" t="s">
        <v>163</v>
      </c>
      <c r="F66" s="205">
        <f>'Memória de Cálculo'!K150</f>
        <v>7.59</v>
      </c>
      <c r="G66" s="218">
        <v>12.61</v>
      </c>
      <c r="H66" s="206">
        <f t="shared" ref="H66" si="30">ROUND(G66*(1+$H$12),2)</f>
        <v>15.28</v>
      </c>
      <c r="I66" s="200">
        <f t="shared" si="19"/>
        <v>115.98</v>
      </c>
      <c r="J66" s="52">
        <v>12.83</v>
      </c>
      <c r="K66" s="52">
        <f>ROUND(J66*1.2721,2)</f>
        <v>16.32</v>
      </c>
      <c r="L66" s="52">
        <f t="shared" ref="L66" si="31">K66*F66</f>
        <v>123.86879999999999</v>
      </c>
      <c r="M66" s="166">
        <v>12.5</v>
      </c>
      <c r="N66" s="166">
        <v>12.61</v>
      </c>
      <c r="P66" s="197"/>
      <c r="Q66" s="197"/>
    </row>
    <row r="67" spans="1:17" ht="31.5" x14ac:dyDescent="0.25">
      <c r="A67" s="205" t="s">
        <v>460</v>
      </c>
      <c r="B67" s="205" t="s">
        <v>14</v>
      </c>
      <c r="C67" s="178">
        <v>103682</v>
      </c>
      <c r="D67" s="171" t="s">
        <v>332</v>
      </c>
      <c r="E67" s="205" t="s">
        <v>52</v>
      </c>
      <c r="F67" s="205">
        <f>'Memória de Cálculo'!K153</f>
        <v>0.89</v>
      </c>
      <c r="G67" s="218">
        <v>892.63</v>
      </c>
      <c r="H67" s="206">
        <f t="shared" ref="H67" si="32">ROUND(G67*(1+$H$12),2)</f>
        <v>1081.42</v>
      </c>
      <c r="I67" s="200">
        <f t="shared" si="19"/>
        <v>962.46</v>
      </c>
      <c r="J67" s="52">
        <v>850.52</v>
      </c>
      <c r="K67" s="52">
        <f>ROUND(J67*1.2721,2)</f>
        <v>1081.95</v>
      </c>
      <c r="L67" s="52">
        <f t="shared" ref="L67" si="33">K67*F67</f>
        <v>962.93550000000005</v>
      </c>
      <c r="M67" s="166">
        <v>861.32</v>
      </c>
      <c r="N67" s="166">
        <v>892.63</v>
      </c>
      <c r="P67" s="197"/>
      <c r="Q67" s="197"/>
    </row>
    <row r="68" spans="1:17" ht="31.5" x14ac:dyDescent="0.25">
      <c r="A68" s="178" t="s">
        <v>514</v>
      </c>
      <c r="B68" s="194" t="s">
        <v>14</v>
      </c>
      <c r="C68" s="178">
        <v>98546</v>
      </c>
      <c r="D68" s="165" t="s">
        <v>522</v>
      </c>
      <c r="E68" s="178" t="s">
        <v>51</v>
      </c>
      <c r="F68" s="205">
        <f>'Memória de Cálculo'!K156</f>
        <v>10.5</v>
      </c>
      <c r="G68" s="218">
        <v>129.41</v>
      </c>
      <c r="H68" s="206">
        <f t="shared" ref="H68" si="34">ROUND(G68*(1+$H$12),2)</f>
        <v>156.78</v>
      </c>
      <c r="I68" s="200">
        <f t="shared" si="19"/>
        <v>1646.19</v>
      </c>
      <c r="J68" s="52">
        <v>117.31</v>
      </c>
      <c r="K68" s="52">
        <f>ROUND(J68*1.2721,2)</f>
        <v>149.22999999999999</v>
      </c>
      <c r="L68" s="52">
        <f t="shared" ref="L68" si="35">K68*F68</f>
        <v>1566.915</v>
      </c>
      <c r="M68" s="166">
        <v>126.26</v>
      </c>
      <c r="N68" s="166">
        <v>129.41</v>
      </c>
      <c r="P68" s="197"/>
      <c r="Q68" s="197"/>
    </row>
    <row r="69" spans="1:17" ht="42" x14ac:dyDescent="0.25">
      <c r="A69" s="178" t="s">
        <v>523</v>
      </c>
      <c r="B69" s="194" t="s">
        <v>14</v>
      </c>
      <c r="C69" s="178">
        <v>87737</v>
      </c>
      <c r="D69" s="165" t="s">
        <v>525</v>
      </c>
      <c r="E69" s="178" t="s">
        <v>51</v>
      </c>
      <c r="F69" s="205">
        <f>'Memória de Cálculo'!K159</f>
        <v>10.5</v>
      </c>
      <c r="G69" s="218">
        <v>45.94</v>
      </c>
      <c r="H69" s="206">
        <f t="shared" ref="H69" si="36">ROUND(G69*(1+$H$12),2)</f>
        <v>55.66</v>
      </c>
      <c r="I69" s="200">
        <f t="shared" si="19"/>
        <v>584.42999999999995</v>
      </c>
      <c r="J69" s="52">
        <v>42.2</v>
      </c>
      <c r="K69" s="52">
        <f>ROUND(J69*1.2721,2)</f>
        <v>53.68</v>
      </c>
      <c r="L69" s="52">
        <f t="shared" ref="L69" si="37">K69*F69</f>
        <v>563.64</v>
      </c>
      <c r="M69" s="166">
        <v>43.16</v>
      </c>
      <c r="N69" s="166">
        <v>45.94</v>
      </c>
      <c r="P69" s="197"/>
      <c r="Q69" s="197"/>
    </row>
    <row r="70" spans="1:17" x14ac:dyDescent="0.35">
      <c r="A70" s="201">
        <v>5</v>
      </c>
      <c r="B70" s="187"/>
      <c r="C70" s="187"/>
      <c r="D70" s="207" t="s">
        <v>179</v>
      </c>
      <c r="E70" s="207"/>
      <c r="F70" s="208"/>
      <c r="G70" s="208"/>
      <c r="H70" s="209"/>
      <c r="I70" s="186">
        <f>SUM(I71:I78)</f>
        <v>7041.08</v>
      </c>
      <c r="J70" s="52"/>
      <c r="L70" s="186">
        <f>SUM(L71:L78)</f>
        <v>6742.1530000000002</v>
      </c>
      <c r="M70" s="191"/>
      <c r="P70" s="197"/>
      <c r="Q70" s="197"/>
    </row>
    <row r="71" spans="1:17" ht="31.5" x14ac:dyDescent="0.25">
      <c r="A71" s="178" t="s">
        <v>168</v>
      </c>
      <c r="B71" s="194" t="s">
        <v>14</v>
      </c>
      <c r="C71" s="170">
        <v>103328</v>
      </c>
      <c r="D71" s="165" t="s">
        <v>417</v>
      </c>
      <c r="E71" s="194" t="s">
        <v>51</v>
      </c>
      <c r="F71" s="205">
        <f>'Memória de Cálculo'!K163</f>
        <v>33.82</v>
      </c>
      <c r="G71" s="218">
        <v>80.98</v>
      </c>
      <c r="H71" s="199">
        <f t="shared" ref="H71:H78" si="38">ROUND(G71*(1+$H$12),2)</f>
        <v>98.11</v>
      </c>
      <c r="I71" s="200">
        <f t="shared" si="19"/>
        <v>3318.08</v>
      </c>
      <c r="J71" s="52">
        <v>72.87</v>
      </c>
      <c r="K71" s="52">
        <f>ROUND(J71*1.2721,2)</f>
        <v>92.7</v>
      </c>
      <c r="L71" s="52">
        <f t="shared" ref="L71:L78" si="39">K71*F71</f>
        <v>3135.114</v>
      </c>
      <c r="M71" s="166">
        <v>74.58</v>
      </c>
      <c r="N71" s="166">
        <v>80.98</v>
      </c>
      <c r="P71" s="197"/>
      <c r="Q71" s="197"/>
    </row>
    <row r="72" spans="1:17" ht="21" x14ac:dyDescent="0.25">
      <c r="A72" s="178" t="s">
        <v>182</v>
      </c>
      <c r="B72" s="194" t="s">
        <v>14</v>
      </c>
      <c r="C72" s="164">
        <v>93182</v>
      </c>
      <c r="D72" s="169" t="s">
        <v>421</v>
      </c>
      <c r="E72" s="178" t="s">
        <v>69</v>
      </c>
      <c r="F72" s="205">
        <f>'Memória de Cálculo'!K166</f>
        <v>1.3</v>
      </c>
      <c r="G72" s="218">
        <v>54.05</v>
      </c>
      <c r="H72" s="199">
        <f t="shared" si="38"/>
        <v>65.48</v>
      </c>
      <c r="I72" s="200">
        <f t="shared" si="19"/>
        <v>85.12</v>
      </c>
      <c r="J72" s="52">
        <v>52.28</v>
      </c>
      <c r="K72" s="52">
        <f t="shared" ref="K72:K75" si="40">ROUND(J72*1.2721,2)</f>
        <v>66.510000000000005</v>
      </c>
      <c r="L72" s="52">
        <f t="shared" si="39"/>
        <v>86.463000000000008</v>
      </c>
      <c r="M72" s="166">
        <v>52.74</v>
      </c>
      <c r="N72" s="166">
        <v>54.05</v>
      </c>
      <c r="P72" s="197"/>
      <c r="Q72" s="197"/>
    </row>
    <row r="73" spans="1:17" ht="21" x14ac:dyDescent="0.25">
      <c r="A73" s="178" t="s">
        <v>227</v>
      </c>
      <c r="B73" s="215" t="s">
        <v>14</v>
      </c>
      <c r="C73" s="170">
        <v>93184</v>
      </c>
      <c r="D73" s="172" t="s">
        <v>419</v>
      </c>
      <c r="E73" s="178" t="s">
        <v>69</v>
      </c>
      <c r="F73" s="205">
        <f>'Memória de Cálculo'!K169</f>
        <v>1.2</v>
      </c>
      <c r="G73" s="218">
        <v>39.979999999999997</v>
      </c>
      <c r="H73" s="199">
        <f t="shared" si="38"/>
        <v>48.44</v>
      </c>
      <c r="I73" s="200">
        <f t="shared" si="19"/>
        <v>58.13</v>
      </c>
      <c r="J73" s="52">
        <v>38.450000000000003</v>
      </c>
      <c r="K73" s="52">
        <f t="shared" si="40"/>
        <v>48.91</v>
      </c>
      <c r="L73" s="52">
        <f t="shared" si="39"/>
        <v>58.691999999999993</v>
      </c>
      <c r="M73" s="166">
        <v>38.86</v>
      </c>
      <c r="N73" s="166">
        <v>39.979999999999997</v>
      </c>
      <c r="P73" s="197"/>
      <c r="Q73" s="197"/>
    </row>
    <row r="74" spans="1:17" ht="21" x14ac:dyDescent="0.25">
      <c r="A74" s="178" t="s">
        <v>228</v>
      </c>
      <c r="B74" s="215" t="s">
        <v>14</v>
      </c>
      <c r="C74" s="164">
        <v>93194</v>
      </c>
      <c r="D74" s="165" t="s">
        <v>423</v>
      </c>
      <c r="E74" s="178" t="s">
        <v>69</v>
      </c>
      <c r="F74" s="205">
        <f>'Memória de Cálculo'!K172</f>
        <v>1.3</v>
      </c>
      <c r="G74" s="218">
        <v>52.89</v>
      </c>
      <c r="H74" s="199">
        <f t="shared" si="38"/>
        <v>64.08</v>
      </c>
      <c r="I74" s="200">
        <f t="shared" si="19"/>
        <v>83.3</v>
      </c>
      <c r="J74" s="52">
        <v>51.14</v>
      </c>
      <c r="K74" s="52">
        <f t="shared" si="40"/>
        <v>65.06</v>
      </c>
      <c r="L74" s="52">
        <f t="shared" si="39"/>
        <v>84.578000000000003</v>
      </c>
      <c r="M74" s="166">
        <v>51.6</v>
      </c>
      <c r="N74" s="166">
        <v>52.89</v>
      </c>
      <c r="P74" s="197"/>
      <c r="Q74" s="197"/>
    </row>
    <row r="75" spans="1:17" ht="31.5" x14ac:dyDescent="0.25">
      <c r="A75" s="178" t="s">
        <v>229</v>
      </c>
      <c r="B75" s="194" t="s">
        <v>14</v>
      </c>
      <c r="C75" s="164">
        <v>87879</v>
      </c>
      <c r="D75" s="165" t="s">
        <v>425</v>
      </c>
      <c r="E75" s="173" t="s">
        <v>51</v>
      </c>
      <c r="F75" s="212">
        <f>'Memória de Cálculo'!K175</f>
        <v>44.26</v>
      </c>
      <c r="G75" s="218">
        <v>4.3600000000000003</v>
      </c>
      <c r="H75" s="199">
        <f t="shared" si="38"/>
        <v>5.28</v>
      </c>
      <c r="I75" s="200">
        <f t="shared" si="19"/>
        <v>233.69</v>
      </c>
      <c r="J75" s="52">
        <v>3.97</v>
      </c>
      <c r="K75" s="52">
        <f t="shared" si="40"/>
        <v>5.05</v>
      </c>
      <c r="L75" s="52">
        <f t="shared" si="39"/>
        <v>223.51299999999998</v>
      </c>
      <c r="M75" s="166">
        <v>4.0599999999999996</v>
      </c>
      <c r="N75" s="166">
        <v>4.3600000000000003</v>
      </c>
      <c r="P75" s="197"/>
      <c r="Q75" s="197"/>
    </row>
    <row r="76" spans="1:17" ht="52.5" x14ac:dyDescent="0.25">
      <c r="A76" s="178" t="s">
        <v>230</v>
      </c>
      <c r="B76" s="194" t="s">
        <v>14</v>
      </c>
      <c r="C76" s="164">
        <v>87536</v>
      </c>
      <c r="D76" s="165" t="s">
        <v>402</v>
      </c>
      <c r="E76" s="178" t="s">
        <v>51</v>
      </c>
      <c r="F76" s="212">
        <f>'Memória de Cálculo'!K179</f>
        <v>17.649999999999999</v>
      </c>
      <c r="G76" s="218">
        <v>39.840000000000003</v>
      </c>
      <c r="H76" s="199">
        <f t="shared" si="38"/>
        <v>48.27</v>
      </c>
      <c r="I76" s="200">
        <f t="shared" si="19"/>
        <v>851.97</v>
      </c>
      <c r="J76" s="52">
        <v>36.76</v>
      </c>
      <c r="K76" s="52">
        <f>ROUND(J76*1.2721,2)</f>
        <v>46.76</v>
      </c>
      <c r="L76" s="52">
        <f t="shared" si="39"/>
        <v>825.31399999999985</v>
      </c>
      <c r="M76" s="166">
        <v>37.79</v>
      </c>
      <c r="N76" s="166">
        <v>39.840000000000003</v>
      </c>
      <c r="P76" s="197"/>
      <c r="Q76" s="197"/>
    </row>
    <row r="77" spans="1:17" ht="42" x14ac:dyDescent="0.25">
      <c r="A77" s="178" t="s">
        <v>290</v>
      </c>
      <c r="B77" s="164" t="s">
        <v>14</v>
      </c>
      <c r="C77" s="164">
        <v>87548</v>
      </c>
      <c r="D77" s="165" t="s">
        <v>288</v>
      </c>
      <c r="E77" s="178" t="s">
        <v>51</v>
      </c>
      <c r="F77" s="212">
        <f>'Memória de Cálculo'!K182</f>
        <v>36.85</v>
      </c>
      <c r="G77" s="218">
        <v>28.33</v>
      </c>
      <c r="H77" s="199">
        <f t="shared" si="38"/>
        <v>34.32</v>
      </c>
      <c r="I77" s="200">
        <f t="shared" si="19"/>
        <v>1264.69</v>
      </c>
      <c r="J77" s="52">
        <v>25.77</v>
      </c>
      <c r="K77" s="52">
        <f>ROUND(J77*1.2721,2)</f>
        <v>32.78</v>
      </c>
      <c r="L77" s="52">
        <f t="shared" si="39"/>
        <v>1207.943</v>
      </c>
      <c r="M77" s="166">
        <v>26.57</v>
      </c>
      <c r="N77" s="166">
        <v>28.33</v>
      </c>
      <c r="P77" s="197"/>
      <c r="Q77" s="197"/>
    </row>
    <row r="78" spans="1:17" ht="31.5" x14ac:dyDescent="0.25">
      <c r="A78" s="178" t="s">
        <v>521</v>
      </c>
      <c r="B78" s="179" t="s">
        <v>15</v>
      </c>
      <c r="C78" s="179">
        <v>13</v>
      </c>
      <c r="D78" s="165" t="s">
        <v>519</v>
      </c>
      <c r="E78" s="214" t="s">
        <v>51</v>
      </c>
      <c r="F78" s="197">
        <f>'Memória de Cálculo'!K187</f>
        <v>7.2</v>
      </c>
      <c r="G78" s="166">
        <f>Composições!G123</f>
        <v>131.38999999999999</v>
      </c>
      <c r="H78" s="199">
        <f t="shared" si="38"/>
        <v>159.18</v>
      </c>
      <c r="I78" s="200">
        <f t="shared" si="19"/>
        <v>1146.0999999999999</v>
      </c>
      <c r="J78" s="52">
        <f>Composições!F123</f>
        <v>122.34</v>
      </c>
      <c r="K78" s="52">
        <f t="shared" ref="K78" si="41">ROUND(J78*1.2721,2)</f>
        <v>155.63</v>
      </c>
      <c r="L78" s="52">
        <f t="shared" si="39"/>
        <v>1120.5360000000001</v>
      </c>
      <c r="M78" s="204">
        <f>Composições!M123</f>
        <v>0</v>
      </c>
      <c r="N78" s="162"/>
      <c r="P78" s="197"/>
      <c r="Q78" s="197"/>
    </row>
    <row r="79" spans="1:17" x14ac:dyDescent="0.35">
      <c r="A79" s="201">
        <v>6</v>
      </c>
      <c r="B79" s="187"/>
      <c r="C79" s="187"/>
      <c r="D79" s="201" t="s">
        <v>185</v>
      </c>
      <c r="E79" s="207"/>
      <c r="F79" s="208"/>
      <c r="G79" s="208"/>
      <c r="H79" s="209"/>
      <c r="I79" s="186">
        <f>SUM(I80:I88)</f>
        <v>2699.65</v>
      </c>
      <c r="J79" s="52">
        <v>0</v>
      </c>
      <c r="L79" s="186">
        <f>SUM(L80:L88)</f>
        <v>2623.6333</v>
      </c>
      <c r="M79" s="191"/>
      <c r="P79" s="197"/>
      <c r="Q79" s="197"/>
    </row>
    <row r="80" spans="1:17" ht="31.5" x14ac:dyDescent="0.25">
      <c r="A80" s="178" t="s">
        <v>133</v>
      </c>
      <c r="B80" s="194" t="s">
        <v>14</v>
      </c>
      <c r="C80" s="216">
        <v>91871</v>
      </c>
      <c r="D80" s="165" t="s">
        <v>188</v>
      </c>
      <c r="E80" s="178" t="s">
        <v>69</v>
      </c>
      <c r="F80" s="205">
        <f>'Memória de Cálculo'!K191</f>
        <v>1.47</v>
      </c>
      <c r="G80" s="218">
        <v>13.87</v>
      </c>
      <c r="H80" s="199">
        <f t="shared" ref="H80:H106" si="42">ROUND(G80*(1+$H$12),2)</f>
        <v>16.8</v>
      </c>
      <c r="I80" s="200">
        <f t="shared" si="19"/>
        <v>24.7</v>
      </c>
      <c r="J80" s="52">
        <v>12.41</v>
      </c>
      <c r="K80" s="52">
        <f t="shared" ref="K80:K88" si="43">ROUND(J80*1.2721,2)</f>
        <v>15.79</v>
      </c>
      <c r="L80" s="52">
        <f t="shared" ref="L80:L87" si="44">K80*F80</f>
        <v>23.211299999999998</v>
      </c>
      <c r="M80" s="166">
        <v>13</v>
      </c>
      <c r="N80" s="166">
        <v>13.87</v>
      </c>
      <c r="P80" s="197"/>
      <c r="Q80" s="197"/>
    </row>
    <row r="81" spans="1:17" ht="31.5" x14ac:dyDescent="0.25">
      <c r="A81" s="178" t="s">
        <v>187</v>
      </c>
      <c r="B81" s="194" t="s">
        <v>14</v>
      </c>
      <c r="C81" s="217">
        <v>91844</v>
      </c>
      <c r="D81" s="165" t="s">
        <v>495</v>
      </c>
      <c r="E81" s="178" t="s">
        <v>69</v>
      </c>
      <c r="F81" s="205">
        <f>'Memória de Cálculo'!K194</f>
        <v>31.35</v>
      </c>
      <c r="G81" s="218">
        <v>6.5</v>
      </c>
      <c r="H81" s="199">
        <f t="shared" ref="H81" si="45">ROUND(G81*(1+$H$12),2)</f>
        <v>7.87</v>
      </c>
      <c r="I81" s="200">
        <f t="shared" si="19"/>
        <v>246.72</v>
      </c>
      <c r="J81" s="52">
        <v>6.7</v>
      </c>
      <c r="K81" s="52">
        <f t="shared" ref="K81" si="46">ROUND(J81*1.2721,2)</f>
        <v>8.52</v>
      </c>
      <c r="L81" s="52">
        <f t="shared" ref="L81" si="47">K81*F81</f>
        <v>267.10199999999998</v>
      </c>
      <c r="M81" s="166">
        <v>6.16</v>
      </c>
      <c r="N81" s="166">
        <v>6.5</v>
      </c>
      <c r="P81" s="197"/>
      <c r="Q81" s="197"/>
    </row>
    <row r="82" spans="1:17" ht="52.5" x14ac:dyDescent="0.25">
      <c r="A82" s="178" t="s">
        <v>254</v>
      </c>
      <c r="B82" s="194" t="s">
        <v>14</v>
      </c>
      <c r="C82" s="217">
        <v>104476</v>
      </c>
      <c r="D82" s="165" t="s">
        <v>428</v>
      </c>
      <c r="E82" s="178" t="s">
        <v>16</v>
      </c>
      <c r="F82" s="205">
        <f>'Memória de Cálculo'!K197</f>
        <v>4</v>
      </c>
      <c r="G82" s="218">
        <v>176.63</v>
      </c>
      <c r="H82" s="199">
        <f t="shared" si="42"/>
        <v>213.99</v>
      </c>
      <c r="I82" s="200">
        <f t="shared" si="19"/>
        <v>855.96</v>
      </c>
      <c r="J82" s="52">
        <v>156.18</v>
      </c>
      <c r="K82" s="52">
        <f t="shared" si="43"/>
        <v>198.68</v>
      </c>
      <c r="L82" s="52">
        <f t="shared" si="44"/>
        <v>794.72</v>
      </c>
      <c r="M82" s="166">
        <v>165.18</v>
      </c>
      <c r="N82" s="166">
        <v>176.63</v>
      </c>
      <c r="P82" s="197"/>
      <c r="Q82" s="197"/>
    </row>
    <row r="83" spans="1:17" ht="31.5" x14ac:dyDescent="0.25">
      <c r="A83" s="178" t="s">
        <v>255</v>
      </c>
      <c r="B83" s="194" t="s">
        <v>14</v>
      </c>
      <c r="C83" s="170">
        <v>92023</v>
      </c>
      <c r="D83" s="165" t="s">
        <v>186</v>
      </c>
      <c r="E83" s="178" t="s">
        <v>16</v>
      </c>
      <c r="F83" s="205">
        <f>'Memória de Cálculo'!K200</f>
        <v>1</v>
      </c>
      <c r="G83" s="218">
        <v>49.83</v>
      </c>
      <c r="H83" s="199">
        <f>ROUND(G83*(1+$H$12),2)</f>
        <v>60.37</v>
      </c>
      <c r="I83" s="200">
        <f t="shared" si="19"/>
        <v>60.37</v>
      </c>
      <c r="J83" s="52">
        <v>42.89</v>
      </c>
      <c r="K83" s="52">
        <f t="shared" si="43"/>
        <v>54.56</v>
      </c>
      <c r="L83" s="52">
        <f t="shared" si="44"/>
        <v>54.56</v>
      </c>
      <c r="M83" s="166">
        <v>46.82</v>
      </c>
      <c r="N83" s="166">
        <v>49.83</v>
      </c>
      <c r="P83" s="197"/>
      <c r="Q83" s="197"/>
    </row>
    <row r="84" spans="1:17" ht="52.5" x14ac:dyDescent="0.25">
      <c r="A84" s="178" t="s">
        <v>256</v>
      </c>
      <c r="B84" s="194" t="s">
        <v>14</v>
      </c>
      <c r="C84" s="217">
        <v>104475</v>
      </c>
      <c r="D84" s="165" t="s">
        <v>427</v>
      </c>
      <c r="E84" s="178" t="s">
        <v>16</v>
      </c>
      <c r="F84" s="205">
        <f>'Memória de Cálculo'!K203</f>
        <v>5</v>
      </c>
      <c r="G84" s="218">
        <v>137.63999999999999</v>
      </c>
      <c r="H84" s="199">
        <f t="shared" si="42"/>
        <v>166.75</v>
      </c>
      <c r="I84" s="200">
        <f t="shared" si="19"/>
        <v>833.75</v>
      </c>
      <c r="J84" s="52">
        <v>123.65</v>
      </c>
      <c r="K84" s="52">
        <f t="shared" si="43"/>
        <v>157.30000000000001</v>
      </c>
      <c r="L84" s="52">
        <f t="shared" si="44"/>
        <v>786.5</v>
      </c>
      <c r="M84" s="166">
        <v>129.38999999999999</v>
      </c>
      <c r="N84" s="166">
        <v>137.63999999999999</v>
      </c>
      <c r="P84" s="197"/>
      <c r="Q84" s="197"/>
    </row>
    <row r="85" spans="1:17" ht="21" x14ac:dyDescent="0.25">
      <c r="A85" s="178" t="s">
        <v>257</v>
      </c>
      <c r="B85" s="164" t="s">
        <v>14</v>
      </c>
      <c r="C85" s="164">
        <v>93654</v>
      </c>
      <c r="D85" s="165" t="s">
        <v>443</v>
      </c>
      <c r="E85" s="178" t="s">
        <v>304</v>
      </c>
      <c r="F85" s="205">
        <f>'Memória de Cálculo'!K206</f>
        <v>5</v>
      </c>
      <c r="G85" s="218">
        <v>13.99</v>
      </c>
      <c r="H85" s="199">
        <f t="shared" ref="H85" si="48">ROUND(G85*(1+$H$12),2)</f>
        <v>16.95</v>
      </c>
      <c r="I85" s="200">
        <f t="shared" si="19"/>
        <v>84.75</v>
      </c>
      <c r="J85" s="52">
        <v>14.56</v>
      </c>
      <c r="K85" s="52">
        <f t="shared" ref="K85" si="49">ROUND(J85*1.2721,2)</f>
        <v>18.52</v>
      </c>
      <c r="L85" s="52">
        <f t="shared" ref="L85" si="50">K85*F85</f>
        <v>92.6</v>
      </c>
      <c r="M85" s="166">
        <v>13.76</v>
      </c>
      <c r="N85" s="166">
        <v>13.99</v>
      </c>
      <c r="P85" s="197"/>
      <c r="Q85" s="197"/>
    </row>
    <row r="86" spans="1:17" ht="21" x14ac:dyDescent="0.25">
      <c r="A86" s="178" t="s">
        <v>258</v>
      </c>
      <c r="B86" s="170" t="s">
        <v>14</v>
      </c>
      <c r="C86" s="164">
        <v>93655</v>
      </c>
      <c r="D86" s="165" t="s">
        <v>445</v>
      </c>
      <c r="E86" s="178" t="s">
        <v>304</v>
      </c>
      <c r="F86" s="205">
        <f>'Memória de Cálculo'!K209</f>
        <v>1</v>
      </c>
      <c r="G86" s="218">
        <v>15.29</v>
      </c>
      <c r="H86" s="199">
        <f t="shared" si="42"/>
        <v>18.52</v>
      </c>
      <c r="I86" s="200">
        <f t="shared" si="19"/>
        <v>18.52</v>
      </c>
      <c r="J86" s="52">
        <v>15.66</v>
      </c>
      <c r="K86" s="52">
        <f t="shared" si="43"/>
        <v>19.920000000000002</v>
      </c>
      <c r="L86" s="52">
        <f t="shared" si="44"/>
        <v>19.920000000000002</v>
      </c>
      <c r="M86" s="166">
        <v>14.96</v>
      </c>
      <c r="N86" s="166">
        <v>15.29</v>
      </c>
      <c r="P86" s="197"/>
      <c r="Q86" s="197"/>
    </row>
    <row r="87" spans="1:17" ht="31.5" x14ac:dyDescent="0.25">
      <c r="A87" s="178" t="s">
        <v>259</v>
      </c>
      <c r="B87" s="194" t="s">
        <v>14</v>
      </c>
      <c r="C87" s="164">
        <v>101875</v>
      </c>
      <c r="D87" s="165" t="s">
        <v>559</v>
      </c>
      <c r="E87" s="178" t="s">
        <v>304</v>
      </c>
      <c r="F87" s="205">
        <f>'Memória de Cálculo'!K212</f>
        <v>1</v>
      </c>
      <c r="G87" s="218">
        <v>392.42</v>
      </c>
      <c r="H87" s="199">
        <f t="shared" si="42"/>
        <v>475.42</v>
      </c>
      <c r="I87" s="200">
        <f t="shared" si="19"/>
        <v>475.42</v>
      </c>
      <c r="J87" s="52">
        <v>387.06</v>
      </c>
      <c r="K87" s="52">
        <f t="shared" si="43"/>
        <v>492.38</v>
      </c>
      <c r="L87" s="52">
        <f t="shared" si="44"/>
        <v>492.38</v>
      </c>
      <c r="M87" s="166">
        <v>389.79</v>
      </c>
      <c r="N87" s="166">
        <v>392.42</v>
      </c>
      <c r="P87" s="197"/>
      <c r="Q87" s="197"/>
    </row>
    <row r="88" spans="1:17" ht="31.5" x14ac:dyDescent="0.25">
      <c r="A88" s="178" t="s">
        <v>260</v>
      </c>
      <c r="B88" s="194" t="s">
        <v>14</v>
      </c>
      <c r="C88" s="164">
        <v>97589</v>
      </c>
      <c r="D88" s="165" t="s">
        <v>249</v>
      </c>
      <c r="E88" s="178" t="s">
        <v>16</v>
      </c>
      <c r="F88" s="205">
        <f>'Memória de Cálculo'!K215</f>
        <v>2</v>
      </c>
      <c r="G88" s="218">
        <v>41.05</v>
      </c>
      <c r="H88" s="199">
        <f t="shared" si="42"/>
        <v>49.73</v>
      </c>
      <c r="I88" s="200">
        <f t="shared" si="19"/>
        <v>99.46</v>
      </c>
      <c r="J88" s="52">
        <v>36.409999999999997</v>
      </c>
      <c r="K88" s="52">
        <f t="shared" si="43"/>
        <v>46.32</v>
      </c>
      <c r="L88" s="52">
        <f>K88*F88</f>
        <v>92.64</v>
      </c>
      <c r="M88" s="166">
        <v>39.06</v>
      </c>
      <c r="N88" s="166">
        <v>41.05</v>
      </c>
      <c r="P88" s="197"/>
      <c r="Q88" s="197"/>
    </row>
    <row r="89" spans="1:17" x14ac:dyDescent="0.35">
      <c r="A89" s="201">
        <v>7</v>
      </c>
      <c r="B89" s="187"/>
      <c r="C89" s="187"/>
      <c r="D89" s="201" t="s">
        <v>192</v>
      </c>
      <c r="E89" s="207"/>
      <c r="F89" s="208"/>
      <c r="G89" s="208"/>
      <c r="H89" s="209"/>
      <c r="I89" s="186">
        <f>SUM(I90:I108)</f>
        <v>2203.42</v>
      </c>
      <c r="J89" s="52">
        <v>0</v>
      </c>
      <c r="L89" s="186">
        <f>SUM(L90:L108)</f>
        <v>2137.6770999999999</v>
      </c>
      <c r="M89" s="191"/>
      <c r="P89" s="197"/>
      <c r="Q89" s="197"/>
    </row>
    <row r="90" spans="1:17" ht="21" x14ac:dyDescent="0.25">
      <c r="A90" s="178" t="s">
        <v>193</v>
      </c>
      <c r="B90" s="194" t="s">
        <v>14</v>
      </c>
      <c r="C90" s="164">
        <v>102607</v>
      </c>
      <c r="D90" s="165" t="s">
        <v>462</v>
      </c>
      <c r="E90" s="178" t="s">
        <v>304</v>
      </c>
      <c r="F90" s="205">
        <f>'Memória de Cálculo'!K219</f>
        <v>1</v>
      </c>
      <c r="G90" s="218">
        <v>447</v>
      </c>
      <c r="H90" s="199">
        <f t="shared" ref="H90" si="51">ROUND(G90*(1+$H$12),2)</f>
        <v>541.54</v>
      </c>
      <c r="I90" s="200">
        <f t="shared" si="19"/>
        <v>541.54</v>
      </c>
      <c r="J90" s="52">
        <v>416.99</v>
      </c>
      <c r="K90" s="52">
        <f t="shared" ref="K90" si="52">ROUND(J90*1.2721,2)</f>
        <v>530.45000000000005</v>
      </c>
      <c r="L90" s="52">
        <f>K90*F90</f>
        <v>530.45000000000005</v>
      </c>
      <c r="M90" s="166">
        <v>446.26</v>
      </c>
      <c r="N90" s="166">
        <v>447</v>
      </c>
      <c r="P90" s="197"/>
      <c r="Q90" s="197"/>
    </row>
    <row r="91" spans="1:17" ht="31.5" x14ac:dyDescent="0.25">
      <c r="A91" s="178" t="s">
        <v>194</v>
      </c>
      <c r="B91" s="194" t="s">
        <v>14</v>
      </c>
      <c r="C91" s="170">
        <v>89376</v>
      </c>
      <c r="D91" s="165" t="s">
        <v>196</v>
      </c>
      <c r="E91" s="178" t="s">
        <v>16</v>
      </c>
      <c r="F91" s="205">
        <f>'Memória de Cálculo'!K222</f>
        <v>2</v>
      </c>
      <c r="G91" s="218">
        <v>5.36</v>
      </c>
      <c r="H91" s="199">
        <f t="shared" si="42"/>
        <v>6.49</v>
      </c>
      <c r="I91" s="200">
        <f t="shared" si="19"/>
        <v>12.98</v>
      </c>
      <c r="J91" s="52">
        <v>4.78</v>
      </c>
      <c r="K91" s="52">
        <f t="shared" ref="K91:K107" si="53">ROUND(J91*1.2721,2)</f>
        <v>6.08</v>
      </c>
      <c r="L91" s="52">
        <f>K91*F91</f>
        <v>12.16</v>
      </c>
      <c r="M91" s="166">
        <v>4.96</v>
      </c>
      <c r="N91" s="166">
        <v>5.36</v>
      </c>
      <c r="P91" s="197"/>
      <c r="Q91" s="197"/>
    </row>
    <row r="92" spans="1:17" ht="21" x14ac:dyDescent="0.25">
      <c r="A92" s="178" t="s">
        <v>231</v>
      </c>
      <c r="B92" s="194" t="s">
        <v>14</v>
      </c>
      <c r="C92" s="164">
        <v>89352</v>
      </c>
      <c r="D92" s="165" t="s">
        <v>198</v>
      </c>
      <c r="E92" s="178" t="s">
        <v>16</v>
      </c>
      <c r="F92" s="205">
        <f>'Memória de Cálculo'!K225</f>
        <v>1</v>
      </c>
      <c r="G92" s="218">
        <v>36.799999999999997</v>
      </c>
      <c r="H92" s="199">
        <f t="shared" si="42"/>
        <v>44.58</v>
      </c>
      <c r="I92" s="200">
        <f t="shared" si="19"/>
        <v>44.58</v>
      </c>
      <c r="J92" s="52">
        <v>37.11</v>
      </c>
      <c r="K92" s="52">
        <f t="shared" si="53"/>
        <v>47.21</v>
      </c>
      <c r="L92" s="52">
        <f t="shared" ref="L92:L106" si="54">K92*F92</f>
        <v>47.21</v>
      </c>
      <c r="M92" s="166">
        <v>36.450000000000003</v>
      </c>
      <c r="N92" s="166">
        <v>36.799999999999997</v>
      </c>
      <c r="P92" s="197"/>
      <c r="Q92" s="197"/>
    </row>
    <row r="93" spans="1:17" ht="31.5" x14ac:dyDescent="0.25">
      <c r="A93" s="178" t="s">
        <v>232</v>
      </c>
      <c r="B93" s="194" t="s">
        <v>14</v>
      </c>
      <c r="C93" s="170">
        <v>103947</v>
      </c>
      <c r="D93" s="165" t="s">
        <v>200</v>
      </c>
      <c r="E93" s="178" t="s">
        <v>16</v>
      </c>
      <c r="F93" s="205">
        <f>'Memória de Cálculo'!K228</f>
        <v>6</v>
      </c>
      <c r="G93" s="218">
        <v>5.89</v>
      </c>
      <c r="H93" s="199">
        <f t="shared" si="42"/>
        <v>7.14</v>
      </c>
      <c r="I93" s="200">
        <f t="shared" si="19"/>
        <v>42.84</v>
      </c>
      <c r="J93" s="52">
        <v>5.24</v>
      </c>
      <c r="K93" s="52">
        <f t="shared" si="53"/>
        <v>6.67</v>
      </c>
      <c r="L93" s="52">
        <f t="shared" si="54"/>
        <v>40.019999999999996</v>
      </c>
      <c r="M93" s="166">
        <v>5.42</v>
      </c>
      <c r="N93" s="166">
        <v>5.89</v>
      </c>
      <c r="P93" s="197"/>
      <c r="Q93" s="197"/>
    </row>
    <row r="94" spans="1:17" ht="31.5" x14ac:dyDescent="0.25">
      <c r="A94" s="178" t="s">
        <v>233</v>
      </c>
      <c r="B94" s="194" t="s">
        <v>14</v>
      </c>
      <c r="C94" s="164">
        <v>97902</v>
      </c>
      <c r="D94" s="169" t="s">
        <v>306</v>
      </c>
      <c r="E94" s="178" t="s">
        <v>304</v>
      </c>
      <c r="F94" s="205">
        <f>'Memória de Cálculo'!K231</f>
        <v>1</v>
      </c>
      <c r="G94" s="218">
        <v>531.57000000000005</v>
      </c>
      <c r="H94" s="206">
        <f t="shared" si="42"/>
        <v>644</v>
      </c>
      <c r="I94" s="200">
        <f t="shared" si="19"/>
        <v>644</v>
      </c>
      <c r="J94" s="52">
        <v>489.54</v>
      </c>
      <c r="K94" s="52">
        <f t="shared" si="53"/>
        <v>622.74</v>
      </c>
      <c r="L94" s="52">
        <f t="shared" si="54"/>
        <v>622.74</v>
      </c>
      <c r="M94" s="166">
        <v>498.85</v>
      </c>
      <c r="N94" s="166">
        <v>531.57000000000005</v>
      </c>
      <c r="P94" s="197"/>
      <c r="Q94" s="197"/>
    </row>
    <row r="95" spans="1:17" ht="31.5" x14ac:dyDescent="0.25">
      <c r="A95" s="178" t="s">
        <v>234</v>
      </c>
      <c r="B95" s="194" t="s">
        <v>14</v>
      </c>
      <c r="C95" s="164">
        <v>104328</v>
      </c>
      <c r="D95" s="165" t="s">
        <v>202</v>
      </c>
      <c r="E95" s="178" t="s">
        <v>16</v>
      </c>
      <c r="F95" s="205">
        <f>'Memória de Cálculo'!K234</f>
        <v>1</v>
      </c>
      <c r="G95" s="218">
        <v>70.2</v>
      </c>
      <c r="H95" s="199">
        <f t="shared" si="42"/>
        <v>85.05</v>
      </c>
      <c r="I95" s="200">
        <f t="shared" si="19"/>
        <v>85.05</v>
      </c>
      <c r="J95" s="52">
        <v>61.31</v>
      </c>
      <c r="K95" s="52">
        <f t="shared" si="53"/>
        <v>77.989999999999995</v>
      </c>
      <c r="L95" s="52">
        <f t="shared" si="54"/>
        <v>77.989999999999995</v>
      </c>
      <c r="M95" s="166">
        <v>68.13</v>
      </c>
      <c r="N95" s="166">
        <v>70.2</v>
      </c>
      <c r="P95" s="197"/>
      <c r="Q95" s="197"/>
    </row>
    <row r="96" spans="1:17" ht="21" x14ac:dyDescent="0.25">
      <c r="A96" s="178" t="s">
        <v>235</v>
      </c>
      <c r="B96" s="194" t="s">
        <v>14</v>
      </c>
      <c r="C96" s="164">
        <v>94796</v>
      </c>
      <c r="D96" s="165" t="s">
        <v>467</v>
      </c>
      <c r="E96" s="178" t="s">
        <v>304</v>
      </c>
      <c r="F96" s="205">
        <f>'Memória de Cálculo'!K240</f>
        <v>1</v>
      </c>
      <c r="G96" s="218">
        <v>32.92</v>
      </c>
      <c r="H96" s="199">
        <f t="shared" ref="H96" si="55">ROUND(G96*(1+$H$12),2)</f>
        <v>39.880000000000003</v>
      </c>
      <c r="I96" s="200">
        <f t="shared" si="19"/>
        <v>39.880000000000003</v>
      </c>
      <c r="J96" s="52">
        <v>31.67</v>
      </c>
      <c r="K96" s="52">
        <f t="shared" ref="K96" si="56">ROUND(J96*1.2721,2)</f>
        <v>40.29</v>
      </c>
      <c r="L96" s="52">
        <f t="shared" ref="L96" si="57">K96*F96</f>
        <v>40.29</v>
      </c>
      <c r="M96" s="166">
        <v>31.98</v>
      </c>
      <c r="N96" s="166">
        <v>32.92</v>
      </c>
      <c r="P96" s="197"/>
      <c r="Q96" s="197"/>
    </row>
    <row r="97" spans="1:17" ht="31.5" x14ac:dyDescent="0.25">
      <c r="A97" s="178" t="s">
        <v>236</v>
      </c>
      <c r="B97" s="194" t="s">
        <v>14</v>
      </c>
      <c r="C97" s="164">
        <v>89726</v>
      </c>
      <c r="D97" s="165" t="s">
        <v>204</v>
      </c>
      <c r="E97" s="178" t="s">
        <v>16</v>
      </c>
      <c r="F97" s="205">
        <f>'Memória de Cálculo'!K243</f>
        <v>3</v>
      </c>
      <c r="G97" s="218">
        <v>10.039999999999999</v>
      </c>
      <c r="H97" s="199">
        <f t="shared" si="42"/>
        <v>12.16</v>
      </c>
      <c r="I97" s="200">
        <f t="shared" si="19"/>
        <v>36.479999999999997</v>
      </c>
      <c r="J97" s="52">
        <v>8.68</v>
      </c>
      <c r="K97" s="52">
        <f t="shared" si="53"/>
        <v>11.04</v>
      </c>
      <c r="L97" s="52">
        <f t="shared" si="54"/>
        <v>33.119999999999997</v>
      </c>
      <c r="M97" s="166">
        <v>9.41</v>
      </c>
      <c r="N97" s="166">
        <v>10.039999999999999</v>
      </c>
      <c r="P97" s="197"/>
      <c r="Q97" s="197"/>
    </row>
    <row r="98" spans="1:17" ht="31.5" x14ac:dyDescent="0.25">
      <c r="A98" s="178" t="s">
        <v>237</v>
      </c>
      <c r="B98" s="194" t="s">
        <v>14</v>
      </c>
      <c r="C98" s="164">
        <v>89408</v>
      </c>
      <c r="D98" s="169" t="s">
        <v>429</v>
      </c>
      <c r="E98" s="178" t="s">
        <v>304</v>
      </c>
      <c r="F98" s="205">
        <v>14</v>
      </c>
      <c r="G98" s="218">
        <v>8.09</v>
      </c>
      <c r="H98" s="199">
        <f t="shared" si="42"/>
        <v>9.8000000000000007</v>
      </c>
      <c r="I98" s="200">
        <f t="shared" si="19"/>
        <v>137.19999999999999</v>
      </c>
      <c r="J98" s="52">
        <v>7.16</v>
      </c>
      <c r="K98" s="52">
        <f t="shared" si="53"/>
        <v>9.11</v>
      </c>
      <c r="L98" s="52">
        <f t="shared" si="54"/>
        <v>127.53999999999999</v>
      </c>
      <c r="M98" s="166">
        <v>7.42</v>
      </c>
      <c r="N98" s="166">
        <v>8.09</v>
      </c>
      <c r="P98" s="197"/>
      <c r="Q98" s="197"/>
    </row>
    <row r="99" spans="1:17" ht="31.5" x14ac:dyDescent="0.25">
      <c r="A99" s="178" t="s">
        <v>238</v>
      </c>
      <c r="B99" s="194" t="s">
        <v>14</v>
      </c>
      <c r="C99" s="164">
        <v>103980</v>
      </c>
      <c r="D99" s="165" t="s">
        <v>208</v>
      </c>
      <c r="E99" s="178" t="s">
        <v>16</v>
      </c>
      <c r="F99" s="205">
        <f>'Memória de Cálculo'!K249</f>
        <v>3</v>
      </c>
      <c r="G99" s="218">
        <v>17.100000000000001</v>
      </c>
      <c r="H99" s="199">
        <f t="shared" si="42"/>
        <v>20.72</v>
      </c>
      <c r="I99" s="200">
        <f t="shared" si="19"/>
        <v>62.16</v>
      </c>
      <c r="J99" s="52">
        <v>15.57</v>
      </c>
      <c r="K99" s="52">
        <f t="shared" si="53"/>
        <v>19.809999999999999</v>
      </c>
      <c r="L99" s="52">
        <f t="shared" si="54"/>
        <v>59.429999999999993</v>
      </c>
      <c r="M99" s="166">
        <v>16.16</v>
      </c>
      <c r="N99" s="166">
        <v>17.100000000000001</v>
      </c>
      <c r="P99" s="197"/>
      <c r="Q99" s="197"/>
    </row>
    <row r="100" spans="1:17" ht="21" x14ac:dyDescent="0.25">
      <c r="A100" s="178" t="s">
        <v>239</v>
      </c>
      <c r="B100" s="164" t="s">
        <v>14</v>
      </c>
      <c r="C100" s="164">
        <v>103049</v>
      </c>
      <c r="D100" s="165" t="s">
        <v>583</v>
      </c>
      <c r="E100" s="178" t="s">
        <v>304</v>
      </c>
      <c r="F100" s="205">
        <f>'Memória de Cálculo'!K252</f>
        <v>2</v>
      </c>
      <c r="G100" s="218">
        <v>18.55</v>
      </c>
      <c r="H100" s="199">
        <f t="shared" ref="H100:H101" si="58">ROUND(G100*(1+$H$12),2)</f>
        <v>22.47</v>
      </c>
      <c r="I100" s="200">
        <f t="shared" si="19"/>
        <v>44.94</v>
      </c>
      <c r="J100" s="52">
        <v>18.98</v>
      </c>
      <c r="K100" s="52">
        <f t="shared" ref="K100:K101" si="59">ROUND(J100*1.2721,2)</f>
        <v>24.14</v>
      </c>
      <c r="L100" s="52">
        <f t="shared" ref="L100:L101" si="60">K100*F100</f>
        <v>48.28</v>
      </c>
      <c r="M100" s="166">
        <v>18.16</v>
      </c>
      <c r="N100" s="166">
        <v>18.55</v>
      </c>
      <c r="P100" s="197"/>
      <c r="Q100" s="197"/>
    </row>
    <row r="101" spans="1:17" ht="21" x14ac:dyDescent="0.25">
      <c r="A101" s="178" t="s">
        <v>240</v>
      </c>
      <c r="B101" s="164" t="s">
        <v>14</v>
      </c>
      <c r="C101" s="164">
        <v>94489</v>
      </c>
      <c r="D101" s="165" t="s">
        <v>471</v>
      </c>
      <c r="E101" s="178" t="s">
        <v>304</v>
      </c>
      <c r="F101" s="205">
        <f>'Memória de Cálculo'!K255</f>
        <v>3</v>
      </c>
      <c r="G101" s="218">
        <v>27.96</v>
      </c>
      <c r="H101" s="199">
        <f t="shared" si="58"/>
        <v>33.869999999999997</v>
      </c>
      <c r="I101" s="200">
        <f t="shared" si="19"/>
        <v>101.61</v>
      </c>
      <c r="J101" s="52">
        <v>29.05</v>
      </c>
      <c r="K101" s="52">
        <f t="shared" si="59"/>
        <v>36.950000000000003</v>
      </c>
      <c r="L101" s="52">
        <f t="shared" si="60"/>
        <v>110.85000000000001</v>
      </c>
      <c r="M101" s="166">
        <v>27.57</v>
      </c>
      <c r="N101" s="166">
        <v>27.96</v>
      </c>
      <c r="P101" s="197"/>
      <c r="Q101" s="197"/>
    </row>
    <row r="102" spans="1:17" ht="21" x14ac:dyDescent="0.25">
      <c r="A102" s="178" t="s">
        <v>241</v>
      </c>
      <c r="B102" s="164" t="s">
        <v>14</v>
      </c>
      <c r="C102" s="164">
        <v>94490</v>
      </c>
      <c r="D102" s="165" t="s">
        <v>473</v>
      </c>
      <c r="E102" s="178" t="s">
        <v>304</v>
      </c>
      <c r="F102" s="205">
        <f>'Memória de Cálculo'!K258</f>
        <v>1</v>
      </c>
      <c r="G102" s="218">
        <v>41.42</v>
      </c>
      <c r="H102" s="199">
        <f t="shared" ref="H102:H103" si="61">ROUND(G102*(1+$H$12),2)</f>
        <v>50.18</v>
      </c>
      <c r="I102" s="200">
        <f t="shared" si="19"/>
        <v>50.18</v>
      </c>
      <c r="J102" s="52">
        <v>43.45</v>
      </c>
      <c r="K102" s="52">
        <f t="shared" ref="K102:K103" si="62">ROUND(J102*1.2721,2)</f>
        <v>55.27</v>
      </c>
      <c r="L102" s="52">
        <f t="shared" ref="L102:L103" si="63">K102*F102</f>
        <v>55.27</v>
      </c>
      <c r="M102" s="166">
        <v>41.03</v>
      </c>
      <c r="N102" s="166">
        <v>41.42</v>
      </c>
      <c r="P102" s="197"/>
      <c r="Q102" s="197"/>
    </row>
    <row r="103" spans="1:17" ht="31.5" x14ac:dyDescent="0.25">
      <c r="A103" s="178" t="s">
        <v>463</v>
      </c>
      <c r="B103" s="164" t="s">
        <v>14</v>
      </c>
      <c r="C103" s="164">
        <v>89400</v>
      </c>
      <c r="D103" s="165" t="s">
        <v>475</v>
      </c>
      <c r="E103" s="178" t="s">
        <v>304</v>
      </c>
      <c r="F103" s="205">
        <f>'Memória de Cálculo'!K261</f>
        <v>2</v>
      </c>
      <c r="G103" s="218">
        <v>19.46</v>
      </c>
      <c r="H103" s="199">
        <f t="shared" si="61"/>
        <v>23.58</v>
      </c>
      <c r="I103" s="200">
        <f t="shared" si="19"/>
        <v>47.16</v>
      </c>
      <c r="J103" s="52">
        <v>17.68</v>
      </c>
      <c r="K103" s="52">
        <f t="shared" si="62"/>
        <v>22.49</v>
      </c>
      <c r="L103" s="52">
        <f t="shared" si="63"/>
        <v>44.98</v>
      </c>
      <c r="M103" s="166">
        <v>18.36</v>
      </c>
      <c r="N103" s="166">
        <v>19.46</v>
      </c>
      <c r="P103" s="197"/>
      <c r="Q103" s="197"/>
    </row>
    <row r="104" spans="1:17" ht="21" x14ac:dyDescent="0.25">
      <c r="A104" s="178" t="s">
        <v>465</v>
      </c>
      <c r="B104" s="164" t="s">
        <v>14</v>
      </c>
      <c r="C104" s="173">
        <v>89395</v>
      </c>
      <c r="D104" s="165" t="s">
        <v>430</v>
      </c>
      <c r="E104" s="178" t="s">
        <v>304</v>
      </c>
      <c r="F104" s="205">
        <f>'Memória de Cálculo'!K264</f>
        <v>2</v>
      </c>
      <c r="G104" s="218">
        <v>12.23</v>
      </c>
      <c r="H104" s="199">
        <f t="shared" si="42"/>
        <v>14.82</v>
      </c>
      <c r="I104" s="200">
        <f t="shared" si="19"/>
        <v>29.64</v>
      </c>
      <c r="J104" s="52">
        <v>10.84</v>
      </c>
      <c r="K104" s="52">
        <f t="shared" si="53"/>
        <v>13.79</v>
      </c>
      <c r="L104" s="52">
        <f t="shared" si="54"/>
        <v>27.58</v>
      </c>
      <c r="M104" s="166">
        <v>11.24</v>
      </c>
      <c r="N104" s="166">
        <v>12.23</v>
      </c>
      <c r="P104" s="197"/>
      <c r="Q104" s="197"/>
    </row>
    <row r="105" spans="1:17" ht="31.5" x14ac:dyDescent="0.25">
      <c r="A105" s="178" t="s">
        <v>468</v>
      </c>
      <c r="B105" s="164" t="s">
        <v>14</v>
      </c>
      <c r="C105" s="173">
        <v>89711</v>
      </c>
      <c r="D105" s="165" t="s">
        <v>211</v>
      </c>
      <c r="E105" s="178" t="s">
        <v>69</v>
      </c>
      <c r="F105" s="205">
        <f>'Memória de Cálculo'!K267</f>
        <v>3.72</v>
      </c>
      <c r="G105" s="218">
        <v>21.23</v>
      </c>
      <c r="H105" s="199">
        <f t="shared" si="42"/>
        <v>25.72</v>
      </c>
      <c r="I105" s="200">
        <f t="shared" si="19"/>
        <v>95.68</v>
      </c>
      <c r="J105" s="52">
        <v>17.75</v>
      </c>
      <c r="K105" s="52">
        <f t="shared" si="53"/>
        <v>22.58</v>
      </c>
      <c r="L105" s="52">
        <f t="shared" si="54"/>
        <v>83.997599999999991</v>
      </c>
      <c r="M105" s="166">
        <v>19.79</v>
      </c>
      <c r="N105" s="166">
        <v>21.23</v>
      </c>
      <c r="P105" s="197"/>
      <c r="Q105" s="197"/>
    </row>
    <row r="106" spans="1:17" ht="31.5" x14ac:dyDescent="0.25">
      <c r="A106" s="178" t="s">
        <v>469</v>
      </c>
      <c r="B106" s="164" t="s">
        <v>14</v>
      </c>
      <c r="C106" s="173">
        <v>89712</v>
      </c>
      <c r="D106" s="165" t="s">
        <v>213</v>
      </c>
      <c r="E106" s="178" t="s">
        <v>69</v>
      </c>
      <c r="F106" s="205">
        <f>'Memória de Cálculo'!K270</f>
        <v>0.62</v>
      </c>
      <c r="G106" s="218">
        <v>27.35</v>
      </c>
      <c r="H106" s="199">
        <f t="shared" si="42"/>
        <v>33.130000000000003</v>
      </c>
      <c r="I106" s="200">
        <f t="shared" si="19"/>
        <v>20.54</v>
      </c>
      <c r="J106" s="52">
        <v>22.74</v>
      </c>
      <c r="K106" s="52">
        <f t="shared" si="53"/>
        <v>28.93</v>
      </c>
      <c r="L106" s="52">
        <f t="shared" si="54"/>
        <v>17.936599999999999</v>
      </c>
      <c r="M106" s="166">
        <v>25.79</v>
      </c>
      <c r="N106" s="166">
        <v>27.35</v>
      </c>
      <c r="P106" s="197"/>
      <c r="Q106" s="197"/>
    </row>
    <row r="107" spans="1:17" ht="21" x14ac:dyDescent="0.25">
      <c r="A107" s="178" t="s">
        <v>476</v>
      </c>
      <c r="B107" s="164" t="s">
        <v>14</v>
      </c>
      <c r="C107" s="164">
        <v>89402</v>
      </c>
      <c r="D107" s="165" t="s">
        <v>215</v>
      </c>
      <c r="E107" s="178" t="s">
        <v>69</v>
      </c>
      <c r="F107" s="205">
        <f>'Memória de Cálculo'!K273</f>
        <v>9.86</v>
      </c>
      <c r="G107" s="218">
        <v>12.24</v>
      </c>
      <c r="H107" s="199">
        <f>ROUND(G107*(1+$H$12),2)</f>
        <v>14.83</v>
      </c>
      <c r="I107" s="200">
        <f t="shared" si="19"/>
        <v>146.22</v>
      </c>
      <c r="J107" s="52">
        <v>11</v>
      </c>
      <c r="K107" s="52">
        <f t="shared" si="53"/>
        <v>13.99</v>
      </c>
      <c r="L107" s="52">
        <f>K107*F107</f>
        <v>137.94139999999999</v>
      </c>
      <c r="M107" s="166">
        <v>11.46</v>
      </c>
      <c r="N107" s="166">
        <v>12.24</v>
      </c>
      <c r="P107" s="197"/>
      <c r="Q107" s="197"/>
    </row>
    <row r="108" spans="1:17" ht="21" x14ac:dyDescent="0.25">
      <c r="A108" s="178" t="s">
        <v>479</v>
      </c>
      <c r="B108" s="164" t="s">
        <v>14</v>
      </c>
      <c r="C108" s="164">
        <v>89403</v>
      </c>
      <c r="D108" s="165" t="s">
        <v>478</v>
      </c>
      <c r="E108" s="178" t="s">
        <v>69</v>
      </c>
      <c r="F108" s="205">
        <f>'Memória de Cálculo'!K276</f>
        <v>0.89</v>
      </c>
      <c r="G108" s="218">
        <v>19.23</v>
      </c>
      <c r="H108" s="199">
        <f>ROUND(G108*(1+$H$12),2)</f>
        <v>23.3</v>
      </c>
      <c r="I108" s="200">
        <f t="shared" si="19"/>
        <v>20.74</v>
      </c>
      <c r="J108" s="52">
        <v>17.57</v>
      </c>
      <c r="K108" s="52">
        <f t="shared" ref="K108" si="64">ROUND(J108*1.2721,2)</f>
        <v>22.35</v>
      </c>
      <c r="L108" s="52">
        <f>K108*F108</f>
        <v>19.891500000000001</v>
      </c>
      <c r="M108" s="166">
        <v>18.29</v>
      </c>
      <c r="N108" s="166">
        <v>19.23</v>
      </c>
      <c r="P108" s="197"/>
      <c r="Q108" s="197"/>
    </row>
    <row r="109" spans="1:17" x14ac:dyDescent="0.35">
      <c r="A109" s="201">
        <v>8</v>
      </c>
      <c r="B109" s="187"/>
      <c r="C109" s="187"/>
      <c r="D109" s="207" t="s">
        <v>359</v>
      </c>
      <c r="E109" s="207"/>
      <c r="F109" s="208"/>
      <c r="G109" s="208"/>
      <c r="H109" s="209"/>
      <c r="I109" s="186">
        <f>SUM(I110:I113)</f>
        <v>3048.54</v>
      </c>
      <c r="J109" s="52"/>
      <c r="L109" s="186">
        <f>SUM(L110:L112)</f>
        <v>1795.0150999999998</v>
      </c>
      <c r="M109" s="191"/>
      <c r="P109" s="197"/>
      <c r="Q109" s="197"/>
    </row>
    <row r="110" spans="1:17" ht="21" x14ac:dyDescent="0.25">
      <c r="A110" s="178" t="s">
        <v>195</v>
      </c>
      <c r="B110" s="164" t="s">
        <v>15</v>
      </c>
      <c r="C110" s="164">
        <v>16</v>
      </c>
      <c r="D110" s="175" t="s">
        <v>561</v>
      </c>
      <c r="E110" s="178" t="s">
        <v>52</v>
      </c>
      <c r="F110" s="205">
        <f>'Memória de Cálculo'!K280</f>
        <v>2.1</v>
      </c>
      <c r="G110" s="166">
        <f>Composições!G155</f>
        <v>146.32</v>
      </c>
      <c r="H110" s="199">
        <f>ROUND(G110*(1+$H$12),2)</f>
        <v>177.27</v>
      </c>
      <c r="I110" s="200">
        <f t="shared" si="19"/>
        <v>372.27</v>
      </c>
      <c r="J110" s="52">
        <f>Composições!F155</f>
        <v>139.80000000000001</v>
      </c>
      <c r="K110" s="52">
        <f t="shared" ref="K110" si="65">ROUND(J110*1.2721,2)</f>
        <v>177.84</v>
      </c>
      <c r="L110" s="52">
        <f>K110*F110</f>
        <v>373.464</v>
      </c>
      <c r="M110" s="204">
        <f>Composições!M155</f>
        <v>0</v>
      </c>
      <c r="N110" s="162"/>
      <c r="P110" s="197"/>
      <c r="Q110" s="197"/>
    </row>
    <row r="111" spans="1:17" ht="42" x14ac:dyDescent="0.25">
      <c r="A111" s="178" t="s">
        <v>364</v>
      </c>
      <c r="B111" s="164" t="s">
        <v>14</v>
      </c>
      <c r="C111" s="173">
        <v>87622</v>
      </c>
      <c r="D111" s="165" t="s">
        <v>361</v>
      </c>
      <c r="E111" s="178" t="s">
        <v>51</v>
      </c>
      <c r="F111" s="205">
        <f>'Memória de Cálculo'!K283</f>
        <v>29.03</v>
      </c>
      <c r="G111" s="218">
        <v>34.229999999999997</v>
      </c>
      <c r="H111" s="199">
        <f>ROUND(G111*(1+$H$12),2)</f>
        <v>41.47</v>
      </c>
      <c r="I111" s="200">
        <f t="shared" si="19"/>
        <v>1203.8699999999999</v>
      </c>
      <c r="J111" s="52">
        <v>32.130000000000003</v>
      </c>
      <c r="K111" s="52">
        <f t="shared" ref="K111" si="66">ROUND(J111*1.2721,2)</f>
        <v>40.869999999999997</v>
      </c>
      <c r="L111" s="52">
        <f>K111*F111</f>
        <v>1186.4560999999999</v>
      </c>
      <c r="M111" s="166">
        <v>32.659999999999997</v>
      </c>
      <c r="N111" s="166">
        <v>34.229999999999997</v>
      </c>
      <c r="P111" s="197"/>
      <c r="Q111" s="197"/>
    </row>
    <row r="112" spans="1:17" ht="21" x14ac:dyDescent="0.25">
      <c r="A112" s="178" t="s">
        <v>438</v>
      </c>
      <c r="B112" s="164" t="s">
        <v>14</v>
      </c>
      <c r="C112" s="164">
        <v>95240</v>
      </c>
      <c r="D112" s="165" t="s">
        <v>366</v>
      </c>
      <c r="E112" s="178" t="s">
        <v>51</v>
      </c>
      <c r="F112" s="205">
        <f>'Memória de Cálculo'!K288</f>
        <v>10.5</v>
      </c>
      <c r="G112" s="218">
        <v>19.010000000000002</v>
      </c>
      <c r="H112" s="199">
        <f>ROUND(G112*(1+$H$12),2)</f>
        <v>23.03</v>
      </c>
      <c r="I112" s="200">
        <f t="shared" si="19"/>
        <v>241.82</v>
      </c>
      <c r="J112" s="52">
        <v>17.600000000000001</v>
      </c>
      <c r="K112" s="52">
        <f t="shared" ref="K112" si="67">ROUND(J112*1.2721,2)</f>
        <v>22.39</v>
      </c>
      <c r="L112" s="52">
        <f>K112*F112</f>
        <v>235.095</v>
      </c>
      <c r="M112" s="166">
        <v>18.16</v>
      </c>
      <c r="N112" s="166">
        <v>19.010000000000002</v>
      </c>
      <c r="P112" s="197"/>
      <c r="Q112" s="197"/>
    </row>
    <row r="113" spans="1:17" ht="31.5" x14ac:dyDescent="0.25">
      <c r="A113" s="178" t="s">
        <v>593</v>
      </c>
      <c r="B113" s="164" t="s">
        <v>14</v>
      </c>
      <c r="C113" s="176">
        <v>101749</v>
      </c>
      <c r="D113" s="169" t="s">
        <v>595</v>
      </c>
      <c r="E113" s="178" t="s">
        <v>51</v>
      </c>
      <c r="F113" s="205">
        <f>'Memória de Cálculo'!K291</f>
        <v>18.53</v>
      </c>
      <c r="G113" s="218">
        <v>54.82</v>
      </c>
      <c r="H113" s="199">
        <f>ROUND(G113*(1+$H$12),2)</f>
        <v>66.41</v>
      </c>
      <c r="I113" s="200">
        <f t="shared" si="19"/>
        <v>1230.58</v>
      </c>
      <c r="J113" s="52">
        <v>51.75</v>
      </c>
      <c r="K113" s="52">
        <f t="shared" ref="K113" si="68">ROUND(J113*1.2721,2)</f>
        <v>65.83</v>
      </c>
      <c r="L113" s="52">
        <f>K113*F113</f>
        <v>1219.8299</v>
      </c>
      <c r="M113" s="166">
        <v>52.45</v>
      </c>
      <c r="N113" s="166">
        <v>54.82</v>
      </c>
      <c r="P113" s="197"/>
      <c r="Q113" s="197"/>
    </row>
    <row r="114" spans="1:17" x14ac:dyDescent="0.35">
      <c r="A114" s="201">
        <v>9</v>
      </c>
      <c r="B114" s="187"/>
      <c r="C114" s="187"/>
      <c r="D114" s="207" t="s">
        <v>246</v>
      </c>
      <c r="E114" s="207"/>
      <c r="F114" s="208"/>
      <c r="G114" s="191"/>
      <c r="H114" s="209"/>
      <c r="I114" s="186">
        <f>I115</f>
        <v>113.54</v>
      </c>
      <c r="J114" s="52"/>
      <c r="L114" s="186">
        <f>L115</f>
        <v>110.9675</v>
      </c>
      <c r="M114" s="191"/>
      <c r="P114" s="197"/>
      <c r="Q114" s="197"/>
    </row>
    <row r="115" spans="1:17" ht="31.5" x14ac:dyDescent="0.25">
      <c r="A115" s="178" t="s">
        <v>217</v>
      </c>
      <c r="B115" s="164" t="s">
        <v>14</v>
      </c>
      <c r="C115" s="76">
        <v>102995</v>
      </c>
      <c r="D115" s="165" t="s">
        <v>247</v>
      </c>
      <c r="E115" s="178" t="s">
        <v>69</v>
      </c>
      <c r="F115" s="205">
        <f>'Memória de Cálculo'!K296</f>
        <v>1.75</v>
      </c>
      <c r="G115" s="218">
        <v>53.55</v>
      </c>
      <c r="H115" s="199">
        <f>ROUND(G115*(1+$H$12),2)</f>
        <v>64.88</v>
      </c>
      <c r="I115" s="200">
        <f t="shared" si="19"/>
        <v>113.54</v>
      </c>
      <c r="J115" s="52">
        <v>49.85</v>
      </c>
      <c r="K115" s="52">
        <f>ROUND(J115*1.2721,2)</f>
        <v>63.41</v>
      </c>
      <c r="L115" s="52">
        <f>K115*F115</f>
        <v>110.9675</v>
      </c>
      <c r="M115" s="166">
        <v>51.26</v>
      </c>
      <c r="N115" s="166">
        <v>53.55</v>
      </c>
      <c r="P115" s="197"/>
      <c r="Q115" s="197"/>
    </row>
    <row r="116" spans="1:17" x14ac:dyDescent="0.35">
      <c r="A116" s="201">
        <v>10</v>
      </c>
      <c r="B116" s="187"/>
      <c r="C116" s="187"/>
      <c r="D116" s="207" t="s">
        <v>218</v>
      </c>
      <c r="E116" s="207"/>
      <c r="F116" s="208"/>
      <c r="G116" s="191"/>
      <c r="H116" s="209"/>
      <c r="I116" s="186">
        <f>I117</f>
        <v>5668.6</v>
      </c>
      <c r="J116" s="52"/>
      <c r="L116" s="186">
        <f>L117</f>
        <v>5907.3</v>
      </c>
      <c r="M116" s="191"/>
      <c r="P116" s="197"/>
      <c r="Q116" s="197"/>
    </row>
    <row r="117" spans="1:17" ht="21" x14ac:dyDescent="0.25">
      <c r="A117" s="178" t="s">
        <v>242</v>
      </c>
      <c r="B117" s="164" t="s">
        <v>14</v>
      </c>
      <c r="C117" s="170">
        <v>96111</v>
      </c>
      <c r="D117" s="165" t="s">
        <v>368</v>
      </c>
      <c r="E117" s="178" t="s">
        <v>51</v>
      </c>
      <c r="F117" s="205">
        <f>'Memória de Cálculo'!K300</f>
        <v>70</v>
      </c>
      <c r="G117" s="218">
        <v>66.84</v>
      </c>
      <c r="H117" s="199">
        <f>ROUND(G117*(1+$H$12),2)</f>
        <v>80.98</v>
      </c>
      <c r="I117" s="200">
        <f t="shared" si="19"/>
        <v>5668.6</v>
      </c>
      <c r="J117" s="52">
        <v>66.34</v>
      </c>
      <c r="K117" s="52">
        <f>ROUND(J117*1.2721,2)</f>
        <v>84.39</v>
      </c>
      <c r="L117" s="52">
        <f>K117*F117</f>
        <v>5907.3</v>
      </c>
      <c r="M117" s="166">
        <v>64.459999999999994</v>
      </c>
      <c r="N117" s="166">
        <v>66.84</v>
      </c>
      <c r="P117" s="197"/>
      <c r="Q117" s="197"/>
    </row>
    <row r="118" spans="1:17" x14ac:dyDescent="0.35">
      <c r="A118" s="201">
        <v>11</v>
      </c>
      <c r="B118" s="187"/>
      <c r="C118" s="187"/>
      <c r="D118" s="207" t="s">
        <v>431</v>
      </c>
      <c r="E118" s="207"/>
      <c r="F118" s="208"/>
      <c r="G118" s="191"/>
      <c r="H118" s="209"/>
      <c r="I118" s="186">
        <f>SUM(I119:I120)</f>
        <v>2345.5699999999997</v>
      </c>
      <c r="J118" s="52"/>
      <c r="L118" s="186">
        <f>L119+L120</f>
        <v>2332.2374999999997</v>
      </c>
      <c r="M118" s="191"/>
      <c r="P118" s="197"/>
      <c r="Q118" s="197"/>
    </row>
    <row r="119" spans="1:17" ht="42" x14ac:dyDescent="0.25">
      <c r="A119" s="178" t="s">
        <v>243</v>
      </c>
      <c r="B119" s="194" t="s">
        <v>14</v>
      </c>
      <c r="C119" s="164">
        <v>87267</v>
      </c>
      <c r="D119" s="169" t="s">
        <v>175</v>
      </c>
      <c r="E119" s="178" t="s">
        <v>51</v>
      </c>
      <c r="F119" s="205">
        <f>'Memória de Cálculo'!K304</f>
        <v>17.649999999999999</v>
      </c>
      <c r="G119" s="218">
        <v>74.39</v>
      </c>
      <c r="H119" s="199">
        <f>ROUND(G119*(1+$H$12),2)</f>
        <v>90.12</v>
      </c>
      <c r="I119" s="200">
        <f t="shared" si="19"/>
        <v>1590.62</v>
      </c>
      <c r="J119" s="52">
        <v>72.52</v>
      </c>
      <c r="K119" s="52">
        <f>ROUND(J119*1.2721,2)</f>
        <v>92.25</v>
      </c>
      <c r="L119" s="52">
        <f>K119*F119</f>
        <v>1628.2124999999999</v>
      </c>
      <c r="M119" s="166">
        <v>71.819999999999993</v>
      </c>
      <c r="N119" s="166">
        <v>74.39</v>
      </c>
      <c r="P119" s="197"/>
      <c r="Q119" s="197"/>
    </row>
    <row r="120" spans="1:17" ht="31.5" x14ac:dyDescent="0.25">
      <c r="A120" s="178" t="s">
        <v>251</v>
      </c>
      <c r="B120" s="194" t="s">
        <v>14</v>
      </c>
      <c r="C120" s="170">
        <v>87251</v>
      </c>
      <c r="D120" s="165" t="s">
        <v>177</v>
      </c>
      <c r="E120" s="178" t="s">
        <v>51</v>
      </c>
      <c r="F120" s="205">
        <f>'Memória de Cálculo'!K307</f>
        <v>10.5</v>
      </c>
      <c r="G120" s="218">
        <v>59.35</v>
      </c>
      <c r="H120" s="199">
        <f>ROUND(G120*(1+$H$12),2)</f>
        <v>71.900000000000006</v>
      </c>
      <c r="I120" s="200">
        <f t="shared" si="19"/>
        <v>754.95</v>
      </c>
      <c r="J120" s="52">
        <v>52.71</v>
      </c>
      <c r="K120" s="52">
        <f>ROUND(J120*1.2721,2)</f>
        <v>67.05</v>
      </c>
      <c r="L120" s="52">
        <f>K120*F120</f>
        <v>704.02499999999998</v>
      </c>
      <c r="M120" s="166">
        <v>58.35</v>
      </c>
      <c r="N120" s="166">
        <v>59.35</v>
      </c>
      <c r="P120" s="197"/>
      <c r="Q120" s="197"/>
    </row>
    <row r="121" spans="1:17" x14ac:dyDescent="0.35">
      <c r="A121" s="201">
        <v>12</v>
      </c>
      <c r="B121" s="187"/>
      <c r="C121" s="187"/>
      <c r="D121" s="207" t="s">
        <v>432</v>
      </c>
      <c r="E121" s="207"/>
      <c r="F121" s="208"/>
      <c r="G121" s="191"/>
      <c r="H121" s="209"/>
      <c r="I121" s="186">
        <f>SUM(I122:I124)</f>
        <v>3242.3799999999997</v>
      </c>
      <c r="J121" s="52"/>
      <c r="K121" s="52"/>
      <c r="L121" s="186">
        <f>SUM(L122:L124)</f>
        <v>3004.8176000000003</v>
      </c>
      <c r="M121" s="191"/>
      <c r="P121" s="197"/>
      <c r="Q121" s="197"/>
    </row>
    <row r="122" spans="1:17" ht="21" x14ac:dyDescent="0.25">
      <c r="A122" s="178" t="s">
        <v>252</v>
      </c>
      <c r="B122" s="194" t="s">
        <v>14</v>
      </c>
      <c r="C122" s="164">
        <v>88485</v>
      </c>
      <c r="D122" s="165" t="s">
        <v>183</v>
      </c>
      <c r="E122" s="178" t="s">
        <v>51</v>
      </c>
      <c r="F122" s="205">
        <f>'Memória de Cálculo'!K311</f>
        <v>121.84</v>
      </c>
      <c r="G122" s="218">
        <v>3.97</v>
      </c>
      <c r="H122" s="199">
        <f>ROUND(G122*(1+$H$12),2)</f>
        <v>4.8099999999999996</v>
      </c>
      <c r="I122" s="200">
        <f t="shared" si="19"/>
        <v>586.04999999999995</v>
      </c>
      <c r="J122" s="52">
        <v>2.66</v>
      </c>
      <c r="K122" s="52">
        <f>ROUND(J122*1.2721,2)</f>
        <v>3.38</v>
      </c>
      <c r="L122" s="52">
        <f>K122*F122</f>
        <v>411.81920000000002</v>
      </c>
      <c r="M122" s="166">
        <v>3.73</v>
      </c>
      <c r="N122" s="166">
        <v>3.97</v>
      </c>
      <c r="P122" s="197"/>
      <c r="Q122" s="197"/>
    </row>
    <row r="123" spans="1:17" ht="21" x14ac:dyDescent="0.25">
      <c r="A123" s="178" t="s">
        <v>362</v>
      </c>
      <c r="B123" s="178" t="s">
        <v>8</v>
      </c>
      <c r="C123" s="178">
        <v>5</v>
      </c>
      <c r="D123" s="175" t="str">
        <f>Composições!C46</f>
        <v>PINTURA TINTA DE ACABAMENTO (PIGMENTADA) A ÓLEO, 2 DEMÃOS. AF_01/2021</v>
      </c>
      <c r="E123" s="178" t="s">
        <v>51</v>
      </c>
      <c r="F123" s="205">
        <f>'Memória de Cálculo'!K322</f>
        <v>121.84</v>
      </c>
      <c r="G123" s="206">
        <f>Composições!G46</f>
        <v>17</v>
      </c>
      <c r="H123" s="206">
        <f>ROUND(G123*(1+$H$12),2)</f>
        <v>20.6</v>
      </c>
      <c r="I123" s="200">
        <f t="shared" si="19"/>
        <v>2509.9</v>
      </c>
      <c r="J123" s="52">
        <f>Composições!F46</f>
        <v>15.85</v>
      </c>
      <c r="K123" s="52">
        <f>ROUND(J123*1.2721,2)</f>
        <v>20.16</v>
      </c>
      <c r="L123" s="52">
        <f>K123*F123</f>
        <v>2456.2944000000002</v>
      </c>
      <c r="M123" s="204"/>
      <c r="N123" s="162"/>
      <c r="P123" s="197"/>
      <c r="Q123" s="197"/>
    </row>
    <row r="124" spans="1:17" ht="31.5" x14ac:dyDescent="0.25">
      <c r="A124" s="178" t="s">
        <v>538</v>
      </c>
      <c r="B124" s="178" t="s">
        <v>14</v>
      </c>
      <c r="C124" s="178">
        <v>100722</v>
      </c>
      <c r="D124" s="175" t="s">
        <v>542</v>
      </c>
      <c r="E124" s="178" t="s">
        <v>51</v>
      </c>
      <c r="F124" s="205">
        <f>'Memória de Cálculo'!K333</f>
        <v>5.12</v>
      </c>
      <c r="G124" s="218">
        <v>23.61</v>
      </c>
      <c r="H124" s="206">
        <f>ROUND(G124*(1+$H$12),2)</f>
        <v>28.6</v>
      </c>
      <c r="I124" s="200">
        <f t="shared" ref="I124:I150" si="69">IFERROR(ROUND($F124*H124,2),"-")</f>
        <v>146.43</v>
      </c>
      <c r="J124" s="52">
        <v>20.99</v>
      </c>
      <c r="K124" s="52">
        <f>ROUND(J124*1.2721,2)</f>
        <v>26.7</v>
      </c>
      <c r="L124" s="52">
        <f>K124*F124</f>
        <v>136.70400000000001</v>
      </c>
      <c r="M124" s="166">
        <v>21.71</v>
      </c>
      <c r="N124" s="166">
        <v>23.61</v>
      </c>
      <c r="P124" s="197"/>
      <c r="Q124" s="197"/>
    </row>
    <row r="125" spans="1:17" x14ac:dyDescent="0.35">
      <c r="A125" s="201">
        <v>13</v>
      </c>
      <c r="B125" s="187"/>
      <c r="C125" s="187"/>
      <c r="D125" s="207" t="s">
        <v>190</v>
      </c>
      <c r="E125" s="207"/>
      <c r="F125" s="208"/>
      <c r="G125" s="191"/>
      <c r="H125" s="209"/>
      <c r="I125" s="186">
        <f>SUM(I126:I127)</f>
        <v>2083.2200000000003</v>
      </c>
      <c r="J125" s="52"/>
      <c r="K125" s="52"/>
      <c r="L125" s="186">
        <f>SUM(L126:L127)</f>
        <v>2071.2399999999998</v>
      </c>
      <c r="M125" s="191"/>
      <c r="P125" s="197"/>
      <c r="Q125" s="197"/>
    </row>
    <row r="126" spans="1:17" ht="52.5" x14ac:dyDescent="0.25">
      <c r="A126" s="178" t="s">
        <v>363</v>
      </c>
      <c r="B126" s="194" t="s">
        <v>14</v>
      </c>
      <c r="C126" s="76">
        <v>91312</v>
      </c>
      <c r="D126" s="165" t="s">
        <v>436</v>
      </c>
      <c r="E126" s="178" t="s">
        <v>16</v>
      </c>
      <c r="F126" s="205">
        <f>'Memória de Cálculo'!K338</f>
        <v>1</v>
      </c>
      <c r="G126" s="218">
        <v>816.94</v>
      </c>
      <c r="H126" s="199">
        <f>ROUND(G126*(1+$H$12),2)</f>
        <v>989.72</v>
      </c>
      <c r="I126" s="200">
        <f t="shared" si="69"/>
        <v>989.72</v>
      </c>
      <c r="J126" s="52">
        <v>773.66</v>
      </c>
      <c r="K126" s="52">
        <f t="shared" ref="K126:K150" si="70">ROUND(J126*1.2721,2)</f>
        <v>984.17</v>
      </c>
      <c r="L126" s="52">
        <f>K126*F126</f>
        <v>984.17</v>
      </c>
      <c r="M126" s="166">
        <v>788.86</v>
      </c>
      <c r="N126" s="166">
        <v>816.94</v>
      </c>
      <c r="P126" s="197"/>
      <c r="Q126" s="197"/>
    </row>
    <row r="127" spans="1:17" ht="52.5" x14ac:dyDescent="0.25">
      <c r="A127" s="178" t="s">
        <v>379</v>
      </c>
      <c r="B127" s="194" t="s">
        <v>14</v>
      </c>
      <c r="C127" s="164">
        <v>91315</v>
      </c>
      <c r="D127" s="165" t="s">
        <v>435</v>
      </c>
      <c r="E127" s="178" t="s">
        <v>304</v>
      </c>
      <c r="F127" s="205">
        <f>'Memória de Cálculo'!K341</f>
        <v>1</v>
      </c>
      <c r="G127" s="218">
        <v>902.6</v>
      </c>
      <c r="H127" s="199">
        <f>ROUND(G127*(1+$H$12),2)</f>
        <v>1093.5</v>
      </c>
      <c r="I127" s="200">
        <f t="shared" si="69"/>
        <v>1093.5</v>
      </c>
      <c r="J127" s="52">
        <v>854.55</v>
      </c>
      <c r="K127" s="52">
        <f t="shared" si="70"/>
        <v>1087.07</v>
      </c>
      <c r="L127" s="52">
        <f>K127*F127</f>
        <v>1087.07</v>
      </c>
      <c r="M127" s="166">
        <v>872.02</v>
      </c>
      <c r="N127" s="166">
        <v>902.6</v>
      </c>
      <c r="P127" s="197"/>
      <c r="Q127" s="197"/>
    </row>
    <row r="128" spans="1:17" x14ac:dyDescent="0.35">
      <c r="A128" s="201">
        <v>14</v>
      </c>
      <c r="B128" s="187"/>
      <c r="C128" s="187"/>
      <c r="D128" s="207" t="s">
        <v>373</v>
      </c>
      <c r="E128" s="207"/>
      <c r="F128" s="208"/>
      <c r="G128" s="191"/>
      <c r="H128" s="209"/>
      <c r="I128" s="186">
        <f>SUM(I129:I136)</f>
        <v>18651.03</v>
      </c>
      <c r="J128" s="52"/>
      <c r="K128" s="52"/>
      <c r="L128" s="186">
        <f>SUM(L129:L136)</f>
        <v>14422.4128</v>
      </c>
      <c r="M128" s="191"/>
      <c r="P128" s="197"/>
      <c r="Q128" s="197"/>
    </row>
    <row r="129" spans="1:17" ht="42" x14ac:dyDescent="0.25">
      <c r="A129" s="178" t="s">
        <v>405</v>
      </c>
      <c r="B129" s="194" t="s">
        <v>14</v>
      </c>
      <c r="C129" s="164">
        <v>87893</v>
      </c>
      <c r="D129" s="165" t="s">
        <v>437</v>
      </c>
      <c r="E129" s="178" t="s">
        <v>51</v>
      </c>
      <c r="F129" s="212">
        <f>'Memória de Cálculo'!K345</f>
        <v>53.35</v>
      </c>
      <c r="G129" s="218">
        <v>7.09</v>
      </c>
      <c r="H129" s="199">
        <f t="shared" ref="H129" si="71">ROUND(G129*(1+$H$12),2)</f>
        <v>8.59</v>
      </c>
      <c r="I129" s="200">
        <f t="shared" si="69"/>
        <v>458.28</v>
      </c>
      <c r="J129" s="52">
        <v>6.31</v>
      </c>
      <c r="K129" s="52">
        <f t="shared" ref="K129" si="72">ROUND(J129*1.2721,2)</f>
        <v>8.0299999999999994</v>
      </c>
      <c r="L129" s="52">
        <f t="shared" ref="L129" si="73">K129*F129</f>
        <v>428.40049999999997</v>
      </c>
      <c r="M129" s="166">
        <v>6.52</v>
      </c>
      <c r="N129" s="166">
        <v>7.09</v>
      </c>
      <c r="P129" s="197"/>
      <c r="Q129" s="197"/>
    </row>
    <row r="130" spans="1:17" ht="31.5" x14ac:dyDescent="0.25">
      <c r="A130" s="178" t="s">
        <v>433</v>
      </c>
      <c r="B130" s="194" t="s">
        <v>14</v>
      </c>
      <c r="C130" s="164">
        <v>87777</v>
      </c>
      <c r="D130" s="165" t="s">
        <v>404</v>
      </c>
      <c r="E130" s="178" t="s">
        <v>51</v>
      </c>
      <c r="F130" s="212">
        <f>'Memória de Cálculo'!K348</f>
        <v>53.35</v>
      </c>
      <c r="G130" s="218">
        <v>58.98</v>
      </c>
      <c r="H130" s="199">
        <f t="shared" ref="H130" si="74">ROUND(G130*(1+$H$12),2)</f>
        <v>71.45</v>
      </c>
      <c r="I130" s="200">
        <f t="shared" si="69"/>
        <v>3811.86</v>
      </c>
      <c r="J130" s="52">
        <v>53.78</v>
      </c>
      <c r="K130" s="52">
        <f t="shared" ref="K130" si="75">ROUND(J130*1.2721,2)</f>
        <v>68.41</v>
      </c>
      <c r="L130" s="52">
        <f t="shared" ref="L130" si="76">K130*F130</f>
        <v>3649.6734999999999</v>
      </c>
      <c r="M130" s="166">
        <v>54.88</v>
      </c>
      <c r="N130" s="166">
        <v>58.98</v>
      </c>
      <c r="P130" s="197"/>
      <c r="Q130" s="197"/>
    </row>
    <row r="131" spans="1:17" ht="21" x14ac:dyDescent="0.25">
      <c r="A131" s="178" t="s">
        <v>526</v>
      </c>
      <c r="B131" s="179" t="s">
        <v>15</v>
      </c>
      <c r="C131" s="164">
        <v>8</v>
      </c>
      <c r="D131" s="165" t="s">
        <v>382</v>
      </c>
      <c r="E131" s="214" t="s">
        <v>51</v>
      </c>
      <c r="F131" s="197">
        <f>'Memória de Cálculo'!K351</f>
        <v>41.96</v>
      </c>
      <c r="G131" s="206">
        <f>Composições!G70</f>
        <v>96.2</v>
      </c>
      <c r="H131" s="199">
        <f t="shared" ref="H131:H132" si="77">ROUND(G131*(1+$H$12),2)</f>
        <v>116.55</v>
      </c>
      <c r="I131" s="200">
        <f t="shared" si="69"/>
        <v>4890.4399999999996</v>
      </c>
      <c r="J131" s="52">
        <f>Composições!F70</f>
        <v>93.57</v>
      </c>
      <c r="K131" s="52">
        <f t="shared" ref="K131:K132" si="78">ROUND(J131*1.2721,2)</f>
        <v>119.03</v>
      </c>
      <c r="L131" s="52">
        <f t="shared" ref="L131" si="79">K131*F131</f>
        <v>4994.4988000000003</v>
      </c>
      <c r="M131" s="204">
        <f>Composições!M70</f>
        <v>0</v>
      </c>
      <c r="N131" s="162"/>
      <c r="P131" s="197"/>
      <c r="Q131" s="197"/>
    </row>
    <row r="132" spans="1:17" ht="21" x14ac:dyDescent="0.25">
      <c r="A132" s="178" t="s">
        <v>527</v>
      </c>
      <c r="B132" s="179" t="s">
        <v>15</v>
      </c>
      <c r="C132" s="164">
        <v>9</v>
      </c>
      <c r="D132" s="165" t="s">
        <v>390</v>
      </c>
      <c r="E132" s="214" t="s">
        <v>16</v>
      </c>
      <c r="F132" s="197">
        <f>'Memória de Cálculo'!K354</f>
        <v>1</v>
      </c>
      <c r="G132" s="206">
        <f>Composições!G79</f>
        <v>305.08</v>
      </c>
      <c r="H132" s="199">
        <f t="shared" si="77"/>
        <v>369.6</v>
      </c>
      <c r="I132" s="200">
        <f t="shared" si="69"/>
        <v>369.6</v>
      </c>
      <c r="J132" s="52">
        <v>284.79000000000002</v>
      </c>
      <c r="K132" s="52">
        <f t="shared" si="78"/>
        <v>362.28</v>
      </c>
      <c r="L132" s="52">
        <f t="shared" ref="L132" si="80">K132*F132</f>
        <v>362.28</v>
      </c>
      <c r="M132" s="204">
        <f>Composições!M79</f>
        <v>0</v>
      </c>
      <c r="N132" s="162"/>
      <c r="P132" s="197"/>
      <c r="Q132" s="197"/>
    </row>
    <row r="133" spans="1:17" ht="21" x14ac:dyDescent="0.25">
      <c r="A133" s="178" t="s">
        <v>528</v>
      </c>
      <c r="B133" s="179" t="s">
        <v>15</v>
      </c>
      <c r="C133" s="164">
        <v>10</v>
      </c>
      <c r="D133" s="165" t="s">
        <v>393</v>
      </c>
      <c r="E133" s="214" t="s">
        <v>304</v>
      </c>
      <c r="F133" s="197">
        <f>'Memória de Cálculo'!K357</f>
        <v>1</v>
      </c>
      <c r="G133" s="206">
        <f>Composições!G88</f>
        <v>1172.03</v>
      </c>
      <c r="H133" s="199">
        <f t="shared" ref="H133" si="81">ROUND(G133*(1+$H$12),2)</f>
        <v>1419.91</v>
      </c>
      <c r="I133" s="200">
        <f t="shared" si="69"/>
        <v>1419.91</v>
      </c>
      <c r="J133" s="52">
        <f>Composições!F88</f>
        <v>1163.96</v>
      </c>
      <c r="K133" s="52">
        <f t="shared" ref="K133" si="82">ROUND(J133*1.2721,2)</f>
        <v>1480.67</v>
      </c>
      <c r="L133" s="52">
        <f t="shared" ref="L133" si="83">K133*F133</f>
        <v>1480.67</v>
      </c>
      <c r="M133" s="204">
        <f>Composições!M88</f>
        <v>0</v>
      </c>
      <c r="N133" s="162"/>
      <c r="P133" s="197"/>
      <c r="Q133" s="197"/>
    </row>
    <row r="134" spans="1:17" ht="21" x14ac:dyDescent="0.25">
      <c r="A134" s="178" t="s">
        <v>529</v>
      </c>
      <c r="B134" s="179" t="s">
        <v>15</v>
      </c>
      <c r="C134" s="174" t="str">
        <f>Composições!B108</f>
        <v>12</v>
      </c>
      <c r="D134" s="165" t="s">
        <v>496</v>
      </c>
      <c r="E134" s="214" t="s">
        <v>51</v>
      </c>
      <c r="F134" s="197">
        <f>'Memória de Cálculo'!K360</f>
        <v>1</v>
      </c>
      <c r="G134" s="206">
        <f>Composições!G108</f>
        <v>707.38</v>
      </c>
      <c r="H134" s="199">
        <f t="shared" ref="H134" si="84">ROUND(G134*(1+$H$12),2)</f>
        <v>856.99</v>
      </c>
      <c r="I134" s="200">
        <f t="shared" si="69"/>
        <v>856.99</v>
      </c>
      <c r="J134" s="52">
        <f>Composições!F108</f>
        <v>665.17</v>
      </c>
      <c r="K134" s="52">
        <f t="shared" ref="K134" si="85">ROUND(J134*1.2721,2)</f>
        <v>846.16</v>
      </c>
      <c r="L134" s="52">
        <f t="shared" ref="L134" si="86">K134*F134</f>
        <v>846.16</v>
      </c>
      <c r="M134" s="204">
        <f>Composições!M108</f>
        <v>0</v>
      </c>
      <c r="N134" s="162"/>
      <c r="P134" s="197"/>
      <c r="Q134" s="197"/>
    </row>
    <row r="135" spans="1:17" ht="21" x14ac:dyDescent="0.25">
      <c r="A135" s="178" t="s">
        <v>588</v>
      </c>
      <c r="B135" s="179" t="s">
        <v>15</v>
      </c>
      <c r="C135" s="173">
        <v>2</v>
      </c>
      <c r="D135" s="165" t="s">
        <v>648</v>
      </c>
      <c r="E135" s="214" t="s">
        <v>51</v>
      </c>
      <c r="F135" s="197">
        <f>'Memória de Cálculo'!K363</f>
        <v>1</v>
      </c>
      <c r="G135" s="206">
        <f>Composições!G25</f>
        <v>3655.68</v>
      </c>
      <c r="H135" s="206">
        <f t="shared" ref="H135" si="87">ROUND(G135*(1+$H$12),2)</f>
        <v>4428.8599999999997</v>
      </c>
      <c r="I135" s="210">
        <f t="shared" si="69"/>
        <v>4428.8599999999997</v>
      </c>
      <c r="J135" s="161"/>
      <c r="K135" s="161">
        <f t="shared" ref="K135" si="88">ROUND(J135*1.2721,2)</f>
        <v>0</v>
      </c>
      <c r="L135" s="161">
        <f t="shared" ref="L135" si="89">K135*F135</f>
        <v>0</v>
      </c>
      <c r="M135" s="204"/>
      <c r="N135" s="162"/>
      <c r="P135" s="197"/>
      <c r="Q135" s="197"/>
    </row>
    <row r="136" spans="1:17" ht="21" x14ac:dyDescent="0.25">
      <c r="A136" s="178" t="s">
        <v>597</v>
      </c>
      <c r="B136" s="179" t="s">
        <v>14</v>
      </c>
      <c r="C136" s="164">
        <v>100701</v>
      </c>
      <c r="D136" s="169" t="s">
        <v>695</v>
      </c>
      <c r="E136" s="214" t="s">
        <v>51</v>
      </c>
      <c r="F136" s="197">
        <v>3</v>
      </c>
      <c r="G136" s="218">
        <v>664.49</v>
      </c>
      <c r="H136" s="206">
        <f t="shared" ref="H136" si="90">ROUND(G136*(1+$H$12),2)</f>
        <v>805.03</v>
      </c>
      <c r="I136" s="200">
        <f t="shared" si="69"/>
        <v>2415.09</v>
      </c>
      <c r="J136" s="52">
        <v>697.2</v>
      </c>
      <c r="K136" s="52">
        <f t="shared" ref="K136" si="91">ROUND(J136*1.2721,2)</f>
        <v>886.91</v>
      </c>
      <c r="L136" s="52">
        <f t="shared" ref="L136" si="92">K136*F136</f>
        <v>2660.73</v>
      </c>
      <c r="M136" s="166">
        <v>639.34</v>
      </c>
      <c r="N136" s="166">
        <v>639.34</v>
      </c>
      <c r="P136" s="197"/>
      <c r="Q136" s="197"/>
    </row>
    <row r="137" spans="1:17" x14ac:dyDescent="0.35">
      <c r="A137" s="201">
        <v>15</v>
      </c>
      <c r="B137" s="187"/>
      <c r="C137" s="187"/>
      <c r="D137" s="207" t="s">
        <v>599</v>
      </c>
      <c r="E137" s="207"/>
      <c r="F137" s="208"/>
      <c r="G137" s="191"/>
      <c r="H137" s="209"/>
      <c r="I137" s="186">
        <f>SUM(I138:I143)</f>
        <v>7751.1799999999994</v>
      </c>
      <c r="J137" s="52"/>
      <c r="K137" s="52"/>
      <c r="L137" s="186">
        <f>SUM(L138:L143)</f>
        <v>7651.6959999999999</v>
      </c>
      <c r="M137" s="191"/>
      <c r="P137" s="197"/>
      <c r="Q137" s="197"/>
    </row>
    <row r="138" spans="1:17" ht="36.75" customHeight="1" x14ac:dyDescent="0.25">
      <c r="A138" s="178" t="s">
        <v>434</v>
      </c>
      <c r="B138" s="179" t="s">
        <v>15</v>
      </c>
      <c r="C138" s="173">
        <v>17</v>
      </c>
      <c r="D138" s="165" t="s">
        <v>604</v>
      </c>
      <c r="E138" s="179" t="s">
        <v>51</v>
      </c>
      <c r="F138" s="197">
        <f>'Memória de Cálculo'!K370</f>
        <v>24.8</v>
      </c>
      <c r="G138" s="206">
        <f>Composições!G163</f>
        <v>82.67</v>
      </c>
      <c r="H138" s="199">
        <f t="shared" ref="H138" si="93">ROUND(G138*(1+$H$12),2)</f>
        <v>100.15</v>
      </c>
      <c r="I138" s="200">
        <f t="shared" si="69"/>
        <v>2483.7199999999998</v>
      </c>
      <c r="J138" s="52">
        <f>Composições!F163</f>
        <v>80.790000000000006</v>
      </c>
      <c r="K138" s="52">
        <f t="shared" ref="K138" si="94">ROUND(J138*1.2721,2)</f>
        <v>102.77</v>
      </c>
      <c r="L138" s="52">
        <f t="shared" ref="L138" si="95">K138*F138</f>
        <v>2548.6959999999999</v>
      </c>
      <c r="M138" s="204">
        <f>Composições!M163</f>
        <v>0</v>
      </c>
      <c r="N138" s="162"/>
      <c r="P138" s="197"/>
      <c r="Q138" s="197"/>
    </row>
    <row r="139" spans="1:17" ht="24.75" customHeight="1" x14ac:dyDescent="0.25">
      <c r="A139" s="178" t="s">
        <v>484</v>
      </c>
      <c r="B139" s="179" t="s">
        <v>15</v>
      </c>
      <c r="C139" s="173">
        <v>18</v>
      </c>
      <c r="D139" s="165" t="s">
        <v>605</v>
      </c>
      <c r="E139" s="179" t="s">
        <v>51</v>
      </c>
      <c r="F139" s="197">
        <f>'Memória de Cálculo'!K373</f>
        <v>24.8</v>
      </c>
      <c r="G139" s="206">
        <f>Composições!G177</f>
        <v>49.19</v>
      </c>
      <c r="H139" s="199">
        <f t="shared" ref="H139" si="96">ROUND(G139*(1+$H$12),2)</f>
        <v>59.59</v>
      </c>
      <c r="I139" s="200">
        <f t="shared" si="69"/>
        <v>1477.83</v>
      </c>
      <c r="J139" s="52">
        <f>Composições!F177</f>
        <v>47.98</v>
      </c>
      <c r="K139" s="52">
        <f t="shared" ref="K139" si="97">ROUND(J139*1.2721,2)</f>
        <v>61.04</v>
      </c>
      <c r="L139" s="52">
        <f t="shared" ref="L139" si="98">K139*F139</f>
        <v>1513.7919999999999</v>
      </c>
      <c r="M139" s="204">
        <f>Composições!M177</f>
        <v>0</v>
      </c>
      <c r="N139" s="162"/>
      <c r="P139" s="197"/>
      <c r="Q139" s="197"/>
    </row>
    <row r="140" spans="1:17" ht="42" x14ac:dyDescent="0.25">
      <c r="A140" s="178" t="s">
        <v>622</v>
      </c>
      <c r="B140" s="179" t="s">
        <v>15</v>
      </c>
      <c r="C140" s="173">
        <v>19</v>
      </c>
      <c r="D140" s="165" t="s">
        <v>640</v>
      </c>
      <c r="E140" s="214" t="s">
        <v>304</v>
      </c>
      <c r="F140" s="197">
        <v>6</v>
      </c>
      <c r="G140" s="206">
        <f>Composições!G186</f>
        <v>266.14</v>
      </c>
      <c r="H140" s="199">
        <f t="shared" ref="H140" si="99">ROUND(G140*(1+$H$12),2)</f>
        <v>322.43</v>
      </c>
      <c r="I140" s="200">
        <f t="shared" si="69"/>
        <v>1934.58</v>
      </c>
      <c r="J140" s="52">
        <v>257.41000000000003</v>
      </c>
      <c r="K140" s="52">
        <f t="shared" ref="K140" si="100">ROUND(J140*1.2721,2)</f>
        <v>327.45</v>
      </c>
      <c r="L140" s="52">
        <f t="shared" ref="L140" si="101">K140*F140</f>
        <v>1964.6999999999998</v>
      </c>
      <c r="M140" s="204"/>
      <c r="N140" s="162"/>
      <c r="P140" s="197"/>
      <c r="Q140" s="197"/>
    </row>
    <row r="141" spans="1:17" ht="42" x14ac:dyDescent="0.25">
      <c r="A141" s="178" t="s">
        <v>631</v>
      </c>
      <c r="B141" s="179" t="s">
        <v>14</v>
      </c>
      <c r="C141" s="173">
        <v>100434</v>
      </c>
      <c r="D141" s="165" t="s">
        <v>630</v>
      </c>
      <c r="E141" s="179" t="s">
        <v>69</v>
      </c>
      <c r="F141" s="197">
        <f>'Memória de Cálculo'!K379</f>
        <v>6.2</v>
      </c>
      <c r="G141" s="218">
        <v>177.32</v>
      </c>
      <c r="H141" s="199">
        <f t="shared" ref="H141" si="102">ROUND(G141*(1+$H$12),2)</f>
        <v>214.82</v>
      </c>
      <c r="I141" s="200">
        <f t="shared" si="69"/>
        <v>1331.88</v>
      </c>
      <c r="J141" s="52">
        <v>142.51</v>
      </c>
      <c r="K141" s="52">
        <f t="shared" ref="K141" si="103">ROUND(J141*1.2721,2)</f>
        <v>181.29</v>
      </c>
      <c r="L141" s="52">
        <f t="shared" ref="L141" si="104">K141*F141</f>
        <v>1123.998</v>
      </c>
      <c r="M141" s="166">
        <v>176.24</v>
      </c>
      <c r="N141" s="166">
        <v>177.32</v>
      </c>
      <c r="P141" s="197"/>
      <c r="Q141" s="197"/>
    </row>
    <row r="142" spans="1:17" ht="21" x14ac:dyDescent="0.25">
      <c r="A142" s="178" t="s">
        <v>632</v>
      </c>
      <c r="B142" s="179" t="s">
        <v>14</v>
      </c>
      <c r="C142" s="176">
        <v>89511</v>
      </c>
      <c r="D142" s="167" t="s">
        <v>660</v>
      </c>
      <c r="E142" s="176" t="s">
        <v>69</v>
      </c>
      <c r="F142" s="197">
        <f>'Memória de Cálculo'!K382</f>
        <v>2.6</v>
      </c>
      <c r="G142" s="206">
        <v>40.32</v>
      </c>
      <c r="H142" s="206">
        <f t="shared" ref="H142" si="105">ROUND(G142*(1+$H$12),2)</f>
        <v>48.85</v>
      </c>
      <c r="I142" s="210">
        <f t="shared" si="69"/>
        <v>127.01</v>
      </c>
      <c r="J142" s="161">
        <v>44.61</v>
      </c>
      <c r="K142" s="161">
        <f t="shared" ref="K142" si="106">ROUND(J142*1.2721,2)</f>
        <v>56.75</v>
      </c>
      <c r="L142" s="161">
        <f t="shared" ref="L142" si="107">K142*F142</f>
        <v>147.55000000000001</v>
      </c>
      <c r="M142" s="166">
        <v>38.869999999999997</v>
      </c>
      <c r="N142" s="166">
        <v>40.32</v>
      </c>
      <c r="P142" s="197"/>
      <c r="Q142" s="197"/>
    </row>
    <row r="143" spans="1:17" ht="21" x14ac:dyDescent="0.25">
      <c r="A143" s="178" t="s">
        <v>635</v>
      </c>
      <c r="B143" s="179" t="s">
        <v>14</v>
      </c>
      <c r="C143" s="173">
        <v>102203</v>
      </c>
      <c r="D143" s="165" t="s">
        <v>637</v>
      </c>
      <c r="E143" s="179" t="s">
        <v>51</v>
      </c>
      <c r="F143" s="197">
        <f>'Memória de Cálculo'!K385</f>
        <v>32</v>
      </c>
      <c r="G143" s="218">
        <v>10.220000000000001</v>
      </c>
      <c r="H143" s="199">
        <f t="shared" ref="H143" si="108">ROUND(G143*(1+$H$12),2)</f>
        <v>12.38</v>
      </c>
      <c r="I143" s="200">
        <f t="shared" si="69"/>
        <v>396.16</v>
      </c>
      <c r="J143" s="52">
        <v>8.67</v>
      </c>
      <c r="K143" s="52">
        <f t="shared" ref="K143" si="109">ROUND(J143*1.2721,2)</f>
        <v>11.03</v>
      </c>
      <c r="L143" s="52">
        <f t="shared" ref="L143" si="110">K143*F143</f>
        <v>352.96</v>
      </c>
      <c r="M143" s="166">
        <v>9.5500000000000007</v>
      </c>
      <c r="N143" s="166">
        <v>10.220000000000001</v>
      </c>
      <c r="P143" s="197"/>
      <c r="Q143" s="197"/>
    </row>
    <row r="144" spans="1:17" x14ac:dyDescent="0.35">
      <c r="A144" s="201">
        <v>16</v>
      </c>
      <c r="B144" s="187"/>
      <c r="C144" s="187"/>
      <c r="D144" s="207" t="s">
        <v>530</v>
      </c>
      <c r="E144" s="207"/>
      <c r="F144" s="208"/>
      <c r="G144" s="191"/>
      <c r="H144" s="209"/>
      <c r="I144" s="186">
        <f>SUM(I145:I148)</f>
        <v>1332.51</v>
      </c>
      <c r="J144" s="52"/>
      <c r="K144" s="52"/>
      <c r="L144" s="186">
        <f>SUM(L145:L148)</f>
        <v>1325.1915999999999</v>
      </c>
      <c r="M144" s="191"/>
      <c r="P144" s="197"/>
      <c r="Q144" s="197"/>
    </row>
    <row r="145" spans="1:17" ht="21" x14ac:dyDescent="0.25">
      <c r="A145" s="178" t="s">
        <v>485</v>
      </c>
      <c r="B145" s="194" t="s">
        <v>15</v>
      </c>
      <c r="C145" s="164">
        <v>16</v>
      </c>
      <c r="D145" s="165" t="s">
        <v>561</v>
      </c>
      <c r="E145" s="178" t="s">
        <v>52</v>
      </c>
      <c r="F145" s="212">
        <f>'Memória de Cálculo'!K392</f>
        <v>2.54</v>
      </c>
      <c r="G145" s="206">
        <f>Composições!G155</f>
        <v>146.32</v>
      </c>
      <c r="H145" s="199">
        <f t="shared" ref="H145:H146" si="111">ROUND(G145*(1+$H$12),2)</f>
        <v>177.27</v>
      </c>
      <c r="I145" s="200">
        <f t="shared" si="69"/>
        <v>450.27</v>
      </c>
      <c r="J145" s="52">
        <f>Composições!F155</f>
        <v>139.80000000000001</v>
      </c>
      <c r="K145" s="52">
        <f t="shared" ref="K145:K146" si="112">ROUND(J145*1.2721,2)</f>
        <v>177.84</v>
      </c>
      <c r="L145" s="52">
        <f t="shared" ref="L145:L146" si="113">K145*F145</f>
        <v>451.71360000000004</v>
      </c>
      <c r="M145" s="206">
        <f>Composições!M155</f>
        <v>0</v>
      </c>
      <c r="P145" s="197"/>
      <c r="Q145" s="197"/>
    </row>
    <row r="146" spans="1:17" x14ac:dyDescent="0.25">
      <c r="A146" s="178" t="s">
        <v>600</v>
      </c>
      <c r="B146" s="178" t="s">
        <v>14</v>
      </c>
      <c r="C146" s="164">
        <v>98520</v>
      </c>
      <c r="D146" s="165" t="s">
        <v>563</v>
      </c>
      <c r="E146" s="178" t="s">
        <v>51</v>
      </c>
      <c r="F146" s="212">
        <f>'Memória de Cálculo'!K393</f>
        <v>25.4</v>
      </c>
      <c r="G146" s="218">
        <v>4.51</v>
      </c>
      <c r="H146" s="199">
        <f t="shared" si="111"/>
        <v>5.46</v>
      </c>
      <c r="I146" s="200">
        <f t="shared" si="69"/>
        <v>138.68</v>
      </c>
      <c r="J146" s="52">
        <v>3.81</v>
      </c>
      <c r="K146" s="52">
        <f t="shared" si="112"/>
        <v>4.8499999999999996</v>
      </c>
      <c r="L146" s="52">
        <f t="shared" si="113"/>
        <v>123.18999999999998</v>
      </c>
      <c r="M146" s="166">
        <v>4.33</v>
      </c>
      <c r="N146" s="166">
        <v>4.51</v>
      </c>
      <c r="P146" s="197"/>
      <c r="Q146" s="197"/>
    </row>
    <row r="147" spans="1:17" ht="21" x14ac:dyDescent="0.25">
      <c r="A147" s="178" t="s">
        <v>601</v>
      </c>
      <c r="B147" s="194" t="s">
        <v>14</v>
      </c>
      <c r="C147" s="164">
        <v>98511</v>
      </c>
      <c r="D147" s="165" t="s">
        <v>532</v>
      </c>
      <c r="E147" s="178" t="s">
        <v>304</v>
      </c>
      <c r="F147" s="212">
        <f>'Memória de Cálculo'!K396</f>
        <v>1</v>
      </c>
      <c r="G147" s="218">
        <v>224.84</v>
      </c>
      <c r="H147" s="199">
        <f t="shared" ref="H147:H148" si="114">ROUND(G147*(1+$H$12),2)</f>
        <v>272.39</v>
      </c>
      <c r="I147" s="200">
        <f t="shared" si="69"/>
        <v>272.39</v>
      </c>
      <c r="J147" s="52">
        <v>221.01</v>
      </c>
      <c r="K147" s="52">
        <f t="shared" ref="K147:K148" si="115">ROUND(J147*1.2721,2)</f>
        <v>281.14999999999998</v>
      </c>
      <c r="L147" s="52">
        <f t="shared" ref="L147:L148" si="116">K147*F147</f>
        <v>281.14999999999998</v>
      </c>
      <c r="M147" s="166">
        <v>221.99</v>
      </c>
      <c r="N147" s="166">
        <v>224.84</v>
      </c>
      <c r="P147" s="197"/>
      <c r="Q147" s="197"/>
    </row>
    <row r="148" spans="1:17" x14ac:dyDescent="0.25">
      <c r="A148" s="178" t="s">
        <v>602</v>
      </c>
      <c r="B148" s="194" t="s">
        <v>14</v>
      </c>
      <c r="C148" s="164">
        <v>98504</v>
      </c>
      <c r="D148" s="165" t="s">
        <v>534</v>
      </c>
      <c r="E148" s="178" t="s">
        <v>51</v>
      </c>
      <c r="F148" s="212">
        <f>'Memória de Cálculo'!K399</f>
        <v>25.4</v>
      </c>
      <c r="G148" s="218">
        <v>15.31</v>
      </c>
      <c r="H148" s="199">
        <f t="shared" si="114"/>
        <v>18.55</v>
      </c>
      <c r="I148" s="200">
        <f t="shared" si="69"/>
        <v>471.17</v>
      </c>
      <c r="J148" s="52">
        <v>14.52</v>
      </c>
      <c r="K148" s="52">
        <f t="shared" si="115"/>
        <v>18.47</v>
      </c>
      <c r="L148" s="52">
        <f t="shared" si="116"/>
        <v>469.13799999999992</v>
      </c>
      <c r="M148" s="166">
        <v>14.89</v>
      </c>
      <c r="N148" s="166">
        <v>15.31</v>
      </c>
      <c r="P148" s="197"/>
      <c r="Q148" s="197"/>
    </row>
    <row r="149" spans="1:17" x14ac:dyDescent="0.35">
      <c r="A149" s="201">
        <v>17</v>
      </c>
      <c r="B149" s="187"/>
      <c r="C149" s="187"/>
      <c r="D149" s="207" t="s">
        <v>245</v>
      </c>
      <c r="E149" s="207"/>
      <c r="F149" s="208"/>
      <c r="G149" s="191"/>
      <c r="H149" s="209"/>
      <c r="I149" s="186">
        <f>I150</f>
        <v>951.1</v>
      </c>
      <c r="J149" s="50"/>
      <c r="L149" s="186">
        <f>L150</f>
        <v>994.81</v>
      </c>
      <c r="M149" s="191"/>
      <c r="P149" s="197"/>
      <c r="Q149" s="197"/>
    </row>
    <row r="150" spans="1:17" x14ac:dyDescent="0.25">
      <c r="A150" s="178" t="s">
        <v>603</v>
      </c>
      <c r="B150" s="178" t="s">
        <v>8</v>
      </c>
      <c r="C150" s="164">
        <v>4</v>
      </c>
      <c r="D150" s="165" t="s">
        <v>74</v>
      </c>
      <c r="E150" s="178" t="s">
        <v>16</v>
      </c>
      <c r="F150" s="205">
        <f>'Memória de Cálculo'!K403</f>
        <v>1</v>
      </c>
      <c r="G150" s="206">
        <f>Composições!G37</f>
        <v>785.06</v>
      </c>
      <c r="H150" s="199">
        <f>ROUND(G150*(1+$H$12),2)</f>
        <v>951.1</v>
      </c>
      <c r="I150" s="200">
        <f t="shared" si="69"/>
        <v>951.1</v>
      </c>
      <c r="J150" s="31">
        <f>Composições!F37</f>
        <v>782.02</v>
      </c>
      <c r="K150" s="52">
        <f t="shared" si="70"/>
        <v>994.81</v>
      </c>
      <c r="L150" s="200">
        <f>IFERROR($F150*K150,"-")</f>
        <v>994.81</v>
      </c>
      <c r="M150" s="206">
        <f>Composições!M37</f>
        <v>0</v>
      </c>
      <c r="P150" s="197"/>
      <c r="Q150" s="197"/>
    </row>
    <row r="151" spans="1:17" x14ac:dyDescent="0.35">
      <c r="F151" s="29"/>
      <c r="G151" s="30"/>
      <c r="H151" s="30"/>
      <c r="I151" s="31"/>
      <c r="J151" s="31"/>
    </row>
    <row r="152" spans="1:17" x14ac:dyDescent="0.35">
      <c r="F152" s="29"/>
      <c r="G152" s="30"/>
      <c r="H152" s="30"/>
      <c r="I152" s="31"/>
      <c r="J152" s="31"/>
    </row>
    <row r="154" spans="1:17" x14ac:dyDescent="0.25">
      <c r="A154" s="343" t="s">
        <v>101</v>
      </c>
      <c r="B154" s="343"/>
      <c r="C154" s="343"/>
      <c r="D154" s="343"/>
      <c r="E154" s="344" t="s">
        <v>102</v>
      </c>
      <c r="F154" s="344"/>
    </row>
    <row r="155" spans="1:17" x14ac:dyDescent="0.25">
      <c r="A155" s="345" t="s">
        <v>82</v>
      </c>
      <c r="B155" s="345"/>
      <c r="C155" s="345"/>
      <c r="D155" s="345"/>
      <c r="E155" s="346" t="s">
        <v>103</v>
      </c>
      <c r="F155" s="346"/>
    </row>
  </sheetData>
  <autoFilter ref="A15:I150" xr:uid="{00000000-0001-0000-0200-000000000000}"/>
  <mergeCells count="42">
    <mergeCell ref="B15:B16"/>
    <mergeCell ref="A15:A16"/>
    <mergeCell ref="D15:D16"/>
    <mergeCell ref="E15:E16"/>
    <mergeCell ref="G15:G16"/>
    <mergeCell ref="F15:F16"/>
    <mergeCell ref="A154:D154"/>
    <mergeCell ref="E154:F154"/>
    <mergeCell ref="A155:D155"/>
    <mergeCell ref="E155:F155"/>
    <mergeCell ref="B17:H17"/>
    <mergeCell ref="K4:N4"/>
    <mergeCell ref="B10:I10"/>
    <mergeCell ref="K5:N5"/>
    <mergeCell ref="B7:I7"/>
    <mergeCell ref="K2:N2"/>
    <mergeCell ref="C8:E8"/>
    <mergeCell ref="H8:I8"/>
    <mergeCell ref="K3:N3"/>
    <mergeCell ref="K6:N6"/>
    <mergeCell ref="K7:N7"/>
    <mergeCell ref="K8:N8"/>
    <mergeCell ref="L9:M9"/>
    <mergeCell ref="F8:G8"/>
    <mergeCell ref="F9:G9"/>
    <mergeCell ref="C9:E9"/>
    <mergeCell ref="H9:I9"/>
    <mergeCell ref="M15:N15"/>
    <mergeCell ref="F14:I14"/>
    <mergeCell ref="C11:E11"/>
    <mergeCell ref="H11:I11"/>
    <mergeCell ref="C12:E12"/>
    <mergeCell ref="H12:I12"/>
    <mergeCell ref="C14:E14"/>
    <mergeCell ref="F13:G13"/>
    <mergeCell ref="H13:I13"/>
    <mergeCell ref="C13:E13"/>
    <mergeCell ref="F11:G11"/>
    <mergeCell ref="F12:G12"/>
    <mergeCell ref="I15:I16"/>
    <mergeCell ref="C15:C16"/>
    <mergeCell ref="H15:H16"/>
  </mergeCells>
  <phoneticPr fontId="11" type="noConversion"/>
  <printOptions horizontalCentered="1"/>
  <pageMargins left="0.31496062992125984" right="0.31496062992125984" top="0" bottom="0.78740157480314965" header="0.31496062992125984" footer="0.31496062992125984"/>
  <pageSetup paperSize="9" scale="78" orientation="landscape" horizontalDpi="4294967293" verticalDpi="4294967293" r:id="rId1"/>
  <headerFooter>
    <oddFooter>Página &amp;P de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B24F6F-FB1B-420D-A005-0C9698CBA5A6}">
  <dimension ref="A4:I90"/>
  <sheetViews>
    <sheetView showGridLines="0" view="pageBreakPreview" topLeftCell="A7" zoomScale="85" zoomScaleNormal="40" zoomScaleSheetLayoutView="85" workbookViewId="0">
      <selection activeCell="B10" sqref="B10:D10"/>
    </sheetView>
  </sheetViews>
  <sheetFormatPr defaultRowHeight="14.5" x14ac:dyDescent="0.35"/>
  <cols>
    <col min="1" max="1" width="28" bestFit="1" customWidth="1"/>
    <col min="2" max="2" width="35.54296875" customWidth="1"/>
    <col min="3" max="3" width="35.1796875" bestFit="1" customWidth="1"/>
    <col min="4" max="4" width="17.7265625" bestFit="1" customWidth="1"/>
    <col min="5" max="5" width="20.26953125" bestFit="1" customWidth="1"/>
    <col min="6" max="6" width="14.7265625" bestFit="1" customWidth="1"/>
    <col min="7" max="7" width="15.54296875" bestFit="1" customWidth="1"/>
    <col min="8" max="8" width="15.81640625" bestFit="1" customWidth="1"/>
    <col min="9" max="9" width="15.26953125" bestFit="1" customWidth="1"/>
    <col min="10" max="10" width="14.81640625" bestFit="1" customWidth="1"/>
  </cols>
  <sheetData>
    <row r="4" spans="1:9" ht="15" thickBot="1" x14ac:dyDescent="0.4"/>
    <row r="5" spans="1:9" x14ac:dyDescent="0.35">
      <c r="A5" s="387" t="s">
        <v>116</v>
      </c>
      <c r="B5" s="388"/>
      <c r="C5" s="388"/>
      <c r="D5" s="388"/>
      <c r="E5" s="388"/>
      <c r="F5" s="388"/>
      <c r="G5" s="388"/>
      <c r="H5" s="389"/>
    </row>
    <row r="6" spans="1:9" ht="32.15" customHeight="1" x14ac:dyDescent="0.35">
      <c r="A6" s="72" t="s">
        <v>117</v>
      </c>
      <c r="B6" s="390" t="s">
        <v>118</v>
      </c>
      <c r="C6" s="390"/>
      <c r="D6" s="390"/>
      <c r="E6" s="391" t="s">
        <v>119</v>
      </c>
      <c r="F6" s="392"/>
      <c r="G6" s="393" t="s">
        <v>120</v>
      </c>
      <c r="H6" s="394"/>
    </row>
    <row r="7" spans="1:9" ht="15" customHeight="1" thickBot="1" x14ac:dyDescent="0.4">
      <c r="A7" s="73" t="s">
        <v>121</v>
      </c>
      <c r="B7" s="395" t="s">
        <v>122</v>
      </c>
      <c r="C7" s="395"/>
      <c r="D7" s="395"/>
      <c r="E7" s="381" t="s">
        <v>123</v>
      </c>
      <c r="F7" s="396"/>
      <c r="G7" s="397" t="s">
        <v>124</v>
      </c>
      <c r="H7" s="398"/>
    </row>
    <row r="8" spans="1:9" x14ac:dyDescent="0.35">
      <c r="A8" s="399" t="s">
        <v>132</v>
      </c>
      <c r="B8" s="400"/>
      <c r="C8" s="400"/>
      <c r="D8" s="400"/>
      <c r="E8" s="400"/>
      <c r="F8" s="400"/>
      <c r="G8" s="400"/>
      <c r="H8" s="401"/>
    </row>
    <row r="9" spans="1:9" ht="14.5" customHeight="1" x14ac:dyDescent="0.35">
      <c r="A9" s="74" t="s">
        <v>125</v>
      </c>
      <c r="B9" s="402">
        <v>45170</v>
      </c>
      <c r="C9" s="403"/>
      <c r="D9" s="403"/>
      <c r="E9" s="391" t="s">
        <v>128</v>
      </c>
      <c r="F9" s="392"/>
      <c r="G9" s="403" t="s">
        <v>152</v>
      </c>
      <c r="H9" s="404"/>
    </row>
    <row r="10" spans="1:9" x14ac:dyDescent="0.35">
      <c r="A10" s="74" t="s">
        <v>126</v>
      </c>
      <c r="B10" s="405" t="s">
        <v>659</v>
      </c>
      <c r="C10" s="405"/>
      <c r="D10" s="405"/>
      <c r="E10" s="371" t="s">
        <v>129</v>
      </c>
      <c r="F10" s="372"/>
      <c r="G10" s="378">
        <f>PO!H12</f>
        <v>0.21149999999999999</v>
      </c>
      <c r="H10" s="379"/>
    </row>
    <row r="11" spans="1:9" ht="15" thickBot="1" x14ac:dyDescent="0.4">
      <c r="A11" s="72" t="s">
        <v>127</v>
      </c>
      <c r="B11" s="380" t="s">
        <v>151</v>
      </c>
      <c r="C11" s="380"/>
      <c r="D11" s="380"/>
      <c r="E11" s="381" t="s">
        <v>131</v>
      </c>
      <c r="F11" s="382"/>
      <c r="G11" s="382"/>
      <c r="H11" s="383"/>
    </row>
    <row r="12" spans="1:9" ht="15" thickBot="1" x14ac:dyDescent="0.4">
      <c r="A12" s="152" t="s">
        <v>130</v>
      </c>
      <c r="B12" s="384" t="s">
        <v>658</v>
      </c>
      <c r="C12" s="385"/>
      <c r="D12" s="385"/>
      <c r="E12" s="385"/>
      <c r="F12" s="385"/>
      <c r="G12" s="385"/>
      <c r="H12" s="386"/>
    </row>
    <row r="13" spans="1:9" ht="29.5" thickBot="1" x14ac:dyDescent="0.4">
      <c r="A13" s="53"/>
      <c r="B13" s="54" t="s">
        <v>104</v>
      </c>
      <c r="C13" s="54" t="s">
        <v>105</v>
      </c>
      <c r="D13" s="54" t="s">
        <v>106</v>
      </c>
      <c r="E13" s="160" t="s">
        <v>656</v>
      </c>
      <c r="F13" s="160" t="s">
        <v>657</v>
      </c>
      <c r="G13" s="54"/>
      <c r="H13" s="153"/>
      <c r="I13" s="32"/>
    </row>
    <row r="14" spans="1:9" x14ac:dyDescent="0.35">
      <c r="A14" s="373"/>
      <c r="B14" s="377" t="s">
        <v>110</v>
      </c>
      <c r="C14" s="377"/>
      <c r="D14" s="374">
        <f>PO!I17</f>
        <v>84643.029999999984</v>
      </c>
      <c r="E14" s="34" t="s">
        <v>107</v>
      </c>
      <c r="F14" s="42">
        <v>1</v>
      </c>
      <c r="G14" s="42"/>
      <c r="H14" s="55"/>
      <c r="I14" s="32"/>
    </row>
    <row r="15" spans="1:9" x14ac:dyDescent="0.35">
      <c r="A15" s="373"/>
      <c r="B15" s="377"/>
      <c r="C15" s="377"/>
      <c r="D15" s="375"/>
      <c r="E15" s="34" t="s">
        <v>111</v>
      </c>
      <c r="F15" s="43">
        <f>D14*F14</f>
        <v>84643.029999999984</v>
      </c>
      <c r="G15" s="43"/>
      <c r="H15" s="56"/>
      <c r="I15" s="32"/>
    </row>
    <row r="16" spans="1:9" x14ac:dyDescent="0.35">
      <c r="A16" s="373"/>
      <c r="B16" s="377"/>
      <c r="C16" s="377"/>
      <c r="D16" s="375"/>
      <c r="E16" s="34" t="s">
        <v>108</v>
      </c>
      <c r="F16" s="44">
        <f>F14</f>
        <v>1</v>
      </c>
      <c r="G16" s="44"/>
      <c r="H16" s="57"/>
      <c r="I16" s="32"/>
    </row>
    <row r="17" spans="1:9" x14ac:dyDescent="0.35">
      <c r="A17" s="373"/>
      <c r="B17" s="377"/>
      <c r="C17" s="377"/>
      <c r="D17" s="376"/>
      <c r="E17" s="34" t="s">
        <v>109</v>
      </c>
      <c r="F17" s="43">
        <f>F15</f>
        <v>84643.029999999984</v>
      </c>
      <c r="G17" s="43"/>
      <c r="H17" s="56"/>
      <c r="I17" s="32"/>
    </row>
    <row r="18" spans="1:9" x14ac:dyDescent="0.35">
      <c r="A18" s="365" t="s">
        <v>112</v>
      </c>
      <c r="B18" s="362" t="str">
        <f>PO!D18</f>
        <v>ADMINISTRAÇÃO LOCAL</v>
      </c>
      <c r="C18" s="362"/>
      <c r="D18" s="361">
        <f>PO!I18</f>
        <v>2770.03</v>
      </c>
      <c r="E18" s="34" t="s">
        <v>107</v>
      </c>
      <c r="F18" s="36">
        <v>1</v>
      </c>
      <c r="G18" s="36"/>
      <c r="H18" s="58"/>
      <c r="I18" s="32"/>
    </row>
    <row r="19" spans="1:9" x14ac:dyDescent="0.35">
      <c r="A19" s="365"/>
      <c r="B19" s="362"/>
      <c r="C19" s="362"/>
      <c r="D19" s="361"/>
      <c r="E19" s="34" t="s">
        <v>111</v>
      </c>
      <c r="F19" s="35">
        <f>PO!I18*CFF!F18</f>
        <v>2770.03</v>
      </c>
      <c r="G19" s="35"/>
      <c r="H19" s="59"/>
      <c r="I19" s="32"/>
    </row>
    <row r="20" spans="1:9" x14ac:dyDescent="0.35">
      <c r="A20" s="365"/>
      <c r="B20" s="362"/>
      <c r="C20" s="362"/>
      <c r="D20" s="361"/>
      <c r="E20" s="34" t="s">
        <v>108</v>
      </c>
      <c r="F20" s="37">
        <f>F18</f>
        <v>1</v>
      </c>
      <c r="G20" s="37"/>
      <c r="H20" s="60"/>
      <c r="I20" s="32"/>
    </row>
    <row r="21" spans="1:9" x14ac:dyDescent="0.35">
      <c r="A21" s="365"/>
      <c r="B21" s="362"/>
      <c r="C21" s="362"/>
      <c r="D21" s="361"/>
      <c r="E21" s="34" t="s">
        <v>109</v>
      </c>
      <c r="F21" s="35">
        <f>F19</f>
        <v>2770.03</v>
      </c>
      <c r="G21" s="35"/>
      <c r="H21" s="59"/>
      <c r="I21" s="32"/>
    </row>
    <row r="22" spans="1:9" x14ac:dyDescent="0.35">
      <c r="A22" s="365" t="s">
        <v>113</v>
      </c>
      <c r="B22" s="362" t="str">
        <f>PO!D20</f>
        <v>SERVIÇOS PRELIMINARES</v>
      </c>
      <c r="C22" s="362"/>
      <c r="D22" s="361">
        <f>PO!I20</f>
        <v>7642.6</v>
      </c>
      <c r="E22" s="34" t="s">
        <v>107</v>
      </c>
      <c r="F22" s="38">
        <v>1</v>
      </c>
      <c r="G22" s="38"/>
      <c r="H22" s="61"/>
    </row>
    <row r="23" spans="1:9" x14ac:dyDescent="0.35">
      <c r="A23" s="365"/>
      <c r="B23" s="362"/>
      <c r="C23" s="362"/>
      <c r="D23" s="361"/>
      <c r="E23" s="34" t="s">
        <v>111</v>
      </c>
      <c r="F23" s="39">
        <f>D22*F22</f>
        <v>7642.6</v>
      </c>
      <c r="G23" s="39"/>
      <c r="H23" s="62"/>
    </row>
    <row r="24" spans="1:9" x14ac:dyDescent="0.35">
      <c r="A24" s="365"/>
      <c r="B24" s="362"/>
      <c r="C24" s="362"/>
      <c r="D24" s="361"/>
      <c r="E24" s="34" t="s">
        <v>108</v>
      </c>
      <c r="F24" s="38">
        <f>$F$23/$D$22</f>
        <v>1</v>
      </c>
      <c r="G24" s="33"/>
      <c r="H24" s="63"/>
    </row>
    <row r="25" spans="1:9" x14ac:dyDescent="0.35">
      <c r="A25" s="365"/>
      <c r="B25" s="362"/>
      <c r="C25" s="362"/>
      <c r="D25" s="361"/>
      <c r="E25" s="34" t="s">
        <v>109</v>
      </c>
      <c r="F25" s="39">
        <f>$D$22</f>
        <v>7642.6</v>
      </c>
      <c r="G25" s="33"/>
      <c r="H25" s="63"/>
    </row>
    <row r="26" spans="1:9" x14ac:dyDescent="0.35">
      <c r="A26" s="365" t="s">
        <v>114</v>
      </c>
      <c r="B26" s="362" t="str">
        <f>PO!D30</f>
        <v>INFRAESTRUTURA</v>
      </c>
      <c r="C26" s="362"/>
      <c r="D26" s="361">
        <f>PO!I30</f>
        <v>6476.0599999999995</v>
      </c>
      <c r="E26" s="34" t="s">
        <v>107</v>
      </c>
      <c r="F26" s="36">
        <v>1</v>
      </c>
      <c r="G26" s="36"/>
      <c r="H26" s="58"/>
    </row>
    <row r="27" spans="1:9" x14ac:dyDescent="0.35">
      <c r="A27" s="365"/>
      <c r="B27" s="362"/>
      <c r="C27" s="362"/>
      <c r="D27" s="361"/>
      <c r="E27" s="34" t="s">
        <v>111</v>
      </c>
      <c r="F27" s="40">
        <f>D26*F26</f>
        <v>6476.0599999999995</v>
      </c>
      <c r="G27" s="69"/>
      <c r="H27" s="70"/>
    </row>
    <row r="28" spans="1:9" x14ac:dyDescent="0.35">
      <c r="A28" s="365"/>
      <c r="B28" s="362"/>
      <c r="C28" s="362"/>
      <c r="D28" s="361"/>
      <c r="E28" s="34" t="s">
        <v>108</v>
      </c>
      <c r="F28" s="41">
        <f>F26</f>
        <v>1</v>
      </c>
      <c r="G28" s="41"/>
      <c r="H28" s="65"/>
    </row>
    <row r="29" spans="1:9" x14ac:dyDescent="0.35">
      <c r="A29" s="365"/>
      <c r="B29" s="362"/>
      <c r="C29" s="362"/>
      <c r="D29" s="361"/>
      <c r="E29" s="34" t="s">
        <v>109</v>
      </c>
      <c r="F29" s="40">
        <f>F27</f>
        <v>6476.0599999999995</v>
      </c>
      <c r="G29" s="40"/>
      <c r="H29" s="64"/>
    </row>
    <row r="30" spans="1:9" x14ac:dyDescent="0.35">
      <c r="A30" s="365" t="s">
        <v>493</v>
      </c>
      <c r="B30" s="362" t="str">
        <f>PO!D53</f>
        <v>SUPERESTRUTURA</v>
      </c>
      <c r="C30" s="362"/>
      <c r="D30" s="361">
        <f>PO!I53</f>
        <v>10622.52</v>
      </c>
      <c r="E30" s="34" t="s">
        <v>107</v>
      </c>
      <c r="F30" s="36">
        <v>1</v>
      </c>
      <c r="G30" s="36"/>
      <c r="H30" s="58"/>
    </row>
    <row r="31" spans="1:9" x14ac:dyDescent="0.35">
      <c r="A31" s="365"/>
      <c r="B31" s="362"/>
      <c r="C31" s="362"/>
      <c r="D31" s="361"/>
      <c r="E31" s="34" t="s">
        <v>111</v>
      </c>
      <c r="F31" s="40">
        <f>D30*F30</f>
        <v>10622.52</v>
      </c>
      <c r="G31" s="40"/>
      <c r="H31" s="64"/>
    </row>
    <row r="32" spans="1:9" x14ac:dyDescent="0.35">
      <c r="A32" s="365"/>
      <c r="B32" s="362"/>
      <c r="C32" s="362"/>
      <c r="D32" s="361"/>
      <c r="E32" s="34" t="s">
        <v>108</v>
      </c>
      <c r="F32" s="41">
        <f>F30</f>
        <v>1</v>
      </c>
      <c r="G32" s="41"/>
      <c r="H32" s="65"/>
    </row>
    <row r="33" spans="1:8" x14ac:dyDescent="0.35">
      <c r="A33" s="365"/>
      <c r="B33" s="362"/>
      <c r="C33" s="362"/>
      <c r="D33" s="361"/>
      <c r="E33" s="34" t="s">
        <v>109</v>
      </c>
      <c r="F33" s="40">
        <f>F31</f>
        <v>10622.52</v>
      </c>
      <c r="G33" s="40"/>
      <c r="H33" s="64"/>
    </row>
    <row r="34" spans="1:8" x14ac:dyDescent="0.35">
      <c r="A34" s="365" t="s">
        <v>115</v>
      </c>
      <c r="B34" s="362" t="str">
        <f>PO!D70</f>
        <v>ALVENARIA</v>
      </c>
      <c r="C34" s="362"/>
      <c r="D34" s="361">
        <f>PO!I70</f>
        <v>7041.08</v>
      </c>
      <c r="E34" s="34" t="s">
        <v>107</v>
      </c>
      <c r="F34" s="36">
        <v>1</v>
      </c>
      <c r="G34" s="36"/>
      <c r="H34" s="58"/>
    </row>
    <row r="35" spans="1:8" x14ac:dyDescent="0.35">
      <c r="A35" s="365"/>
      <c r="B35" s="362"/>
      <c r="C35" s="362"/>
      <c r="D35" s="361"/>
      <c r="E35" s="34" t="s">
        <v>111</v>
      </c>
      <c r="F35" s="40">
        <f>D34*F34</f>
        <v>7041.08</v>
      </c>
      <c r="G35" s="40"/>
      <c r="H35" s="64"/>
    </row>
    <row r="36" spans="1:8" x14ac:dyDescent="0.35">
      <c r="A36" s="365"/>
      <c r="B36" s="362"/>
      <c r="C36" s="362"/>
      <c r="D36" s="361"/>
      <c r="E36" s="34" t="s">
        <v>108</v>
      </c>
      <c r="F36" s="41">
        <f>F34</f>
        <v>1</v>
      </c>
      <c r="G36" s="41"/>
      <c r="H36" s="65"/>
    </row>
    <row r="37" spans="1:8" x14ac:dyDescent="0.35">
      <c r="A37" s="365"/>
      <c r="B37" s="362"/>
      <c r="C37" s="362"/>
      <c r="D37" s="361"/>
      <c r="E37" s="34" t="s">
        <v>109</v>
      </c>
      <c r="F37" s="40">
        <f>F35</f>
        <v>7041.08</v>
      </c>
      <c r="G37" s="40"/>
      <c r="H37" s="64"/>
    </row>
    <row r="38" spans="1:8" x14ac:dyDescent="0.35">
      <c r="A38" s="365" t="s">
        <v>134</v>
      </c>
      <c r="B38" s="362" t="str">
        <f>PO!D79</f>
        <v>INSTALAÇÕES ELÉTRICAS</v>
      </c>
      <c r="C38" s="362"/>
      <c r="D38" s="361">
        <f>PO!I79</f>
        <v>2699.65</v>
      </c>
      <c r="E38" s="34" t="s">
        <v>107</v>
      </c>
      <c r="F38" s="36">
        <v>1</v>
      </c>
      <c r="G38" s="36"/>
      <c r="H38" s="58"/>
    </row>
    <row r="39" spans="1:8" x14ac:dyDescent="0.35">
      <c r="A39" s="365"/>
      <c r="B39" s="362"/>
      <c r="C39" s="362"/>
      <c r="D39" s="361"/>
      <c r="E39" s="34" t="s">
        <v>111</v>
      </c>
      <c r="F39" s="40">
        <f>D38*F38</f>
        <v>2699.65</v>
      </c>
      <c r="G39" s="40"/>
      <c r="H39" s="64"/>
    </row>
    <row r="40" spans="1:8" x14ac:dyDescent="0.35">
      <c r="A40" s="365"/>
      <c r="B40" s="362"/>
      <c r="C40" s="362"/>
      <c r="D40" s="361"/>
      <c r="E40" s="34" t="s">
        <v>108</v>
      </c>
      <c r="F40" s="41">
        <f>F38</f>
        <v>1</v>
      </c>
      <c r="G40" s="41"/>
      <c r="H40" s="65"/>
    </row>
    <row r="41" spans="1:8" x14ac:dyDescent="0.35">
      <c r="A41" s="365"/>
      <c r="B41" s="362"/>
      <c r="C41" s="362"/>
      <c r="D41" s="361"/>
      <c r="E41" s="34" t="s">
        <v>109</v>
      </c>
      <c r="F41" s="40">
        <f>F39</f>
        <v>2699.65</v>
      </c>
      <c r="G41" s="40"/>
      <c r="H41" s="64"/>
    </row>
    <row r="42" spans="1:8" x14ac:dyDescent="0.35">
      <c r="A42" s="365" t="s">
        <v>481</v>
      </c>
      <c r="B42" s="362" t="str">
        <f>PO!D89</f>
        <v>INSTALAÇÕES HIDROSSANITÁRIAS</v>
      </c>
      <c r="C42" s="362"/>
      <c r="D42" s="361">
        <f>PO!I89</f>
        <v>2203.42</v>
      </c>
      <c r="E42" s="34" t="s">
        <v>107</v>
      </c>
      <c r="F42" s="36">
        <v>1</v>
      </c>
      <c r="G42" s="36"/>
      <c r="H42" s="58"/>
    </row>
    <row r="43" spans="1:8" x14ac:dyDescent="0.35">
      <c r="A43" s="365"/>
      <c r="B43" s="362"/>
      <c r="C43" s="362"/>
      <c r="D43" s="361"/>
      <c r="E43" s="34" t="s">
        <v>111</v>
      </c>
      <c r="F43" s="40">
        <f>D42*F42</f>
        <v>2203.42</v>
      </c>
      <c r="G43" s="40"/>
      <c r="H43" s="64"/>
    </row>
    <row r="44" spans="1:8" x14ac:dyDescent="0.35">
      <c r="A44" s="365"/>
      <c r="B44" s="362"/>
      <c r="C44" s="362"/>
      <c r="D44" s="361"/>
      <c r="E44" s="34" t="s">
        <v>108</v>
      </c>
      <c r="F44" s="41">
        <f>F42</f>
        <v>1</v>
      </c>
      <c r="G44" s="41"/>
      <c r="H44" s="65"/>
    </row>
    <row r="45" spans="1:8" x14ac:dyDescent="0.35">
      <c r="A45" s="365"/>
      <c r="B45" s="362"/>
      <c r="C45" s="362"/>
      <c r="D45" s="361"/>
      <c r="E45" s="34" t="s">
        <v>109</v>
      </c>
      <c r="F45" s="40">
        <f>F43</f>
        <v>2203.42</v>
      </c>
      <c r="G45" s="40"/>
      <c r="H45" s="64"/>
    </row>
    <row r="46" spans="1:8" x14ac:dyDescent="0.35">
      <c r="A46" s="365" t="s">
        <v>482</v>
      </c>
      <c r="B46" s="362" t="str">
        <f>PO!D109</f>
        <v>PISO</v>
      </c>
      <c r="C46" s="362"/>
      <c r="D46" s="361">
        <f>PO!I109</f>
        <v>3048.54</v>
      </c>
      <c r="E46" s="34" t="s">
        <v>107</v>
      </c>
      <c r="F46" s="36">
        <v>1</v>
      </c>
      <c r="G46" s="36"/>
      <c r="H46" s="58"/>
    </row>
    <row r="47" spans="1:8" x14ac:dyDescent="0.35">
      <c r="A47" s="365"/>
      <c r="B47" s="362"/>
      <c r="C47" s="362"/>
      <c r="D47" s="361"/>
      <c r="E47" s="34" t="s">
        <v>111</v>
      </c>
      <c r="F47" s="40">
        <f>D46*F46</f>
        <v>3048.54</v>
      </c>
      <c r="G47" s="40"/>
      <c r="H47" s="64"/>
    </row>
    <row r="48" spans="1:8" x14ac:dyDescent="0.35">
      <c r="A48" s="365"/>
      <c r="B48" s="362"/>
      <c r="C48" s="362"/>
      <c r="D48" s="361"/>
      <c r="E48" s="34" t="s">
        <v>108</v>
      </c>
      <c r="F48" s="41">
        <f>F46</f>
        <v>1</v>
      </c>
      <c r="G48" s="41"/>
      <c r="H48" s="65"/>
    </row>
    <row r="49" spans="1:8" x14ac:dyDescent="0.35">
      <c r="A49" s="365"/>
      <c r="B49" s="362"/>
      <c r="C49" s="362"/>
      <c r="D49" s="361"/>
      <c r="E49" s="34" t="s">
        <v>109</v>
      </c>
      <c r="F49" s="40">
        <f>F47</f>
        <v>3048.54</v>
      </c>
      <c r="G49" s="40"/>
      <c r="H49" s="64"/>
    </row>
    <row r="50" spans="1:8" x14ac:dyDescent="0.35">
      <c r="A50" s="365" t="s">
        <v>483</v>
      </c>
      <c r="B50" s="362" t="str">
        <f>PO!D114</f>
        <v>DRENAGEM</v>
      </c>
      <c r="C50" s="362"/>
      <c r="D50" s="361">
        <f>PO!I114</f>
        <v>113.54</v>
      </c>
      <c r="E50" s="34" t="s">
        <v>107</v>
      </c>
      <c r="F50" s="36">
        <v>1</v>
      </c>
      <c r="G50" s="36"/>
      <c r="H50" s="58"/>
    </row>
    <row r="51" spans="1:8" x14ac:dyDescent="0.35">
      <c r="A51" s="365"/>
      <c r="B51" s="362"/>
      <c r="C51" s="362"/>
      <c r="D51" s="361"/>
      <c r="E51" s="34" t="s">
        <v>111</v>
      </c>
      <c r="F51" s="40">
        <f>D50*F50</f>
        <v>113.54</v>
      </c>
      <c r="G51" s="40"/>
      <c r="H51" s="64"/>
    </row>
    <row r="52" spans="1:8" x14ac:dyDescent="0.35">
      <c r="A52" s="365"/>
      <c r="B52" s="362"/>
      <c r="C52" s="362"/>
      <c r="D52" s="361"/>
      <c r="E52" s="34" t="s">
        <v>108</v>
      </c>
      <c r="F52" s="41">
        <f>F50</f>
        <v>1</v>
      </c>
      <c r="G52" s="41"/>
      <c r="H52" s="65"/>
    </row>
    <row r="53" spans="1:8" x14ac:dyDescent="0.35">
      <c r="A53" s="365"/>
      <c r="B53" s="362"/>
      <c r="C53" s="362"/>
      <c r="D53" s="361"/>
      <c r="E53" s="34" t="s">
        <v>109</v>
      </c>
      <c r="F53" s="40">
        <f>F51</f>
        <v>113.54</v>
      </c>
      <c r="G53" s="40"/>
      <c r="H53" s="64"/>
    </row>
    <row r="54" spans="1:8" x14ac:dyDescent="0.35">
      <c r="A54" s="365" t="s">
        <v>486</v>
      </c>
      <c r="B54" s="361" t="str">
        <f>PO!D116</f>
        <v>FORRO</v>
      </c>
      <c r="C54" s="362"/>
      <c r="D54" s="361">
        <f>PO!I116</f>
        <v>5668.6</v>
      </c>
      <c r="E54" s="34" t="s">
        <v>107</v>
      </c>
      <c r="F54" s="36">
        <v>1</v>
      </c>
      <c r="G54" s="36"/>
      <c r="H54" s="58"/>
    </row>
    <row r="55" spans="1:8" x14ac:dyDescent="0.35">
      <c r="A55" s="365"/>
      <c r="B55" s="362"/>
      <c r="C55" s="362"/>
      <c r="D55" s="361"/>
      <c r="E55" s="34" t="s">
        <v>111</v>
      </c>
      <c r="F55" s="40">
        <f>D54*F54</f>
        <v>5668.6</v>
      </c>
      <c r="G55" s="40"/>
      <c r="H55" s="64"/>
    </row>
    <row r="56" spans="1:8" x14ac:dyDescent="0.35">
      <c r="A56" s="365"/>
      <c r="B56" s="362"/>
      <c r="C56" s="362"/>
      <c r="D56" s="361"/>
      <c r="E56" s="34" t="s">
        <v>108</v>
      </c>
      <c r="F56" s="41">
        <f>F54</f>
        <v>1</v>
      </c>
      <c r="G56" s="41"/>
      <c r="H56" s="65"/>
    </row>
    <row r="57" spans="1:8" x14ac:dyDescent="0.35">
      <c r="A57" s="365"/>
      <c r="B57" s="362"/>
      <c r="C57" s="362"/>
      <c r="D57" s="361"/>
      <c r="E57" s="34" t="s">
        <v>109</v>
      </c>
      <c r="F57" s="40">
        <f>F55</f>
        <v>5668.6</v>
      </c>
      <c r="G57" s="40"/>
      <c r="H57" s="64"/>
    </row>
    <row r="58" spans="1:8" x14ac:dyDescent="0.35">
      <c r="A58" s="365" t="s">
        <v>487</v>
      </c>
      <c r="B58" s="361" t="str">
        <f>PO!D118</f>
        <v>REVESTIMENTO CERÂMICO</v>
      </c>
      <c r="C58" s="362"/>
      <c r="D58" s="361">
        <f>PO!I118</f>
        <v>2345.5699999999997</v>
      </c>
      <c r="E58" s="34" t="s">
        <v>107</v>
      </c>
      <c r="F58" s="36">
        <v>1</v>
      </c>
      <c r="G58" s="36"/>
      <c r="H58" s="58"/>
    </row>
    <row r="59" spans="1:8" x14ac:dyDescent="0.35">
      <c r="A59" s="365"/>
      <c r="B59" s="362"/>
      <c r="C59" s="362"/>
      <c r="D59" s="361"/>
      <c r="E59" s="34" t="s">
        <v>111</v>
      </c>
      <c r="F59" s="40">
        <f>D58*F58</f>
        <v>2345.5699999999997</v>
      </c>
      <c r="G59" s="40"/>
      <c r="H59" s="64"/>
    </row>
    <row r="60" spans="1:8" x14ac:dyDescent="0.35">
      <c r="A60" s="365"/>
      <c r="B60" s="362"/>
      <c r="C60" s="362"/>
      <c r="D60" s="361"/>
      <c r="E60" s="34" t="s">
        <v>108</v>
      </c>
      <c r="F60" s="41">
        <f>F58</f>
        <v>1</v>
      </c>
      <c r="G60" s="41"/>
      <c r="H60" s="65"/>
    </row>
    <row r="61" spans="1:8" x14ac:dyDescent="0.35">
      <c r="A61" s="365"/>
      <c r="B61" s="362"/>
      <c r="C61" s="362"/>
      <c r="D61" s="361"/>
      <c r="E61" s="34" t="s">
        <v>109</v>
      </c>
      <c r="F61" s="40">
        <f>F59</f>
        <v>2345.5699999999997</v>
      </c>
      <c r="G61" s="40"/>
      <c r="H61" s="64"/>
    </row>
    <row r="62" spans="1:8" x14ac:dyDescent="0.35">
      <c r="A62" s="365" t="s">
        <v>488</v>
      </c>
      <c r="B62" s="361" t="str">
        <f>PO!D121</f>
        <v>PINTURA</v>
      </c>
      <c r="C62" s="362"/>
      <c r="D62" s="361">
        <f>PO!I121</f>
        <v>3242.3799999999997</v>
      </c>
      <c r="E62" s="34" t="s">
        <v>107</v>
      </c>
      <c r="F62" s="36">
        <v>1</v>
      </c>
      <c r="G62" s="36"/>
      <c r="H62" s="58"/>
    </row>
    <row r="63" spans="1:8" x14ac:dyDescent="0.35">
      <c r="A63" s="365"/>
      <c r="B63" s="362"/>
      <c r="C63" s="362"/>
      <c r="D63" s="361"/>
      <c r="E63" s="34" t="s">
        <v>111</v>
      </c>
      <c r="F63" s="40">
        <f>D62*F62</f>
        <v>3242.3799999999997</v>
      </c>
      <c r="G63" s="40"/>
      <c r="H63" s="64"/>
    </row>
    <row r="64" spans="1:8" x14ac:dyDescent="0.35">
      <c r="A64" s="365"/>
      <c r="B64" s="362"/>
      <c r="C64" s="362"/>
      <c r="D64" s="361"/>
      <c r="E64" s="34" t="s">
        <v>108</v>
      </c>
      <c r="F64" s="41">
        <f>F62</f>
        <v>1</v>
      </c>
      <c r="G64" s="41"/>
      <c r="H64" s="65"/>
    </row>
    <row r="65" spans="1:8" x14ac:dyDescent="0.35">
      <c r="A65" s="365"/>
      <c r="B65" s="362"/>
      <c r="C65" s="362"/>
      <c r="D65" s="361"/>
      <c r="E65" s="34" t="s">
        <v>109</v>
      </c>
      <c r="F65" s="40">
        <f>F63</f>
        <v>3242.3799999999997</v>
      </c>
      <c r="G65" s="40"/>
      <c r="H65" s="64"/>
    </row>
    <row r="66" spans="1:8" x14ac:dyDescent="0.35">
      <c r="A66" s="365" t="s">
        <v>489</v>
      </c>
      <c r="B66" s="361" t="str">
        <f>PO!D125</f>
        <v>ESQUADRIAS</v>
      </c>
      <c r="C66" s="362"/>
      <c r="D66" s="361">
        <f>PO!I125</f>
        <v>2083.2200000000003</v>
      </c>
      <c r="E66" s="34" t="s">
        <v>107</v>
      </c>
      <c r="F66" s="36">
        <v>1</v>
      </c>
      <c r="G66" s="36"/>
      <c r="H66" s="58"/>
    </row>
    <row r="67" spans="1:8" x14ac:dyDescent="0.35">
      <c r="A67" s="365"/>
      <c r="B67" s="362"/>
      <c r="C67" s="362"/>
      <c r="D67" s="361"/>
      <c r="E67" s="34" t="s">
        <v>111</v>
      </c>
      <c r="F67" s="40">
        <f>D66*F66</f>
        <v>2083.2200000000003</v>
      </c>
      <c r="G67" s="40"/>
      <c r="H67" s="64"/>
    </row>
    <row r="68" spans="1:8" x14ac:dyDescent="0.35">
      <c r="A68" s="365"/>
      <c r="B68" s="362"/>
      <c r="C68" s="362"/>
      <c r="D68" s="361"/>
      <c r="E68" s="34" t="s">
        <v>108</v>
      </c>
      <c r="F68" s="41">
        <f>F66</f>
        <v>1</v>
      </c>
      <c r="G68" s="41"/>
      <c r="H68" s="65"/>
    </row>
    <row r="69" spans="1:8" x14ac:dyDescent="0.35">
      <c r="A69" s="365"/>
      <c r="B69" s="362"/>
      <c r="C69" s="362"/>
      <c r="D69" s="361"/>
      <c r="E69" s="34" t="s">
        <v>109</v>
      </c>
      <c r="F69" s="40">
        <f>F67</f>
        <v>2083.2200000000003</v>
      </c>
      <c r="G69" s="40"/>
      <c r="H69" s="64"/>
    </row>
    <row r="70" spans="1:8" x14ac:dyDescent="0.35">
      <c r="A70" s="365" t="s">
        <v>490</v>
      </c>
      <c r="B70" s="361" t="str">
        <f>PO!D128</f>
        <v>FACHADA</v>
      </c>
      <c r="C70" s="362"/>
      <c r="D70" s="361">
        <f>PO!I128</f>
        <v>18651.03</v>
      </c>
      <c r="E70" s="34" t="s">
        <v>107</v>
      </c>
      <c r="F70" s="36">
        <v>1</v>
      </c>
      <c r="G70" s="36"/>
      <c r="H70" s="58"/>
    </row>
    <row r="71" spans="1:8" x14ac:dyDescent="0.35">
      <c r="A71" s="365"/>
      <c r="B71" s="362"/>
      <c r="C71" s="362"/>
      <c r="D71" s="361"/>
      <c r="E71" s="34" t="s">
        <v>111</v>
      </c>
      <c r="F71" s="40">
        <f>D70*F70</f>
        <v>18651.03</v>
      </c>
      <c r="G71" s="40"/>
      <c r="H71" s="64"/>
    </row>
    <row r="72" spans="1:8" x14ac:dyDescent="0.35">
      <c r="A72" s="365"/>
      <c r="B72" s="362"/>
      <c r="C72" s="362"/>
      <c r="D72" s="361"/>
      <c r="E72" s="34" t="s">
        <v>108</v>
      </c>
      <c r="F72" s="41">
        <f>F70</f>
        <v>1</v>
      </c>
      <c r="G72" s="41"/>
      <c r="H72" s="65"/>
    </row>
    <row r="73" spans="1:8" x14ac:dyDescent="0.35">
      <c r="A73" s="365"/>
      <c r="B73" s="362"/>
      <c r="C73" s="362"/>
      <c r="D73" s="361"/>
      <c r="E73" s="34" t="s">
        <v>109</v>
      </c>
      <c r="F73" s="40">
        <f>F71</f>
        <v>18651.03</v>
      </c>
      <c r="G73" s="40"/>
      <c r="H73" s="64"/>
    </row>
    <row r="74" spans="1:8" x14ac:dyDescent="0.35">
      <c r="A74" s="358" t="s">
        <v>491</v>
      </c>
      <c r="B74" s="361" t="s">
        <v>599</v>
      </c>
      <c r="C74" s="362"/>
      <c r="D74" s="361">
        <f>PO!I137</f>
        <v>7751.1799999999994</v>
      </c>
      <c r="E74" s="34" t="s">
        <v>107</v>
      </c>
      <c r="F74" s="36">
        <v>1</v>
      </c>
      <c r="G74" s="40"/>
      <c r="H74" s="64"/>
    </row>
    <row r="75" spans="1:8" x14ac:dyDescent="0.35">
      <c r="A75" s="359"/>
      <c r="B75" s="362"/>
      <c r="C75" s="362"/>
      <c r="D75" s="361"/>
      <c r="E75" s="34" t="s">
        <v>111</v>
      </c>
      <c r="F75" s="40">
        <f>D74*F74</f>
        <v>7751.1799999999994</v>
      </c>
      <c r="G75" s="40"/>
      <c r="H75" s="64"/>
    </row>
    <row r="76" spans="1:8" x14ac:dyDescent="0.35">
      <c r="A76" s="359"/>
      <c r="B76" s="362"/>
      <c r="C76" s="362"/>
      <c r="D76" s="361"/>
      <c r="E76" s="34" t="s">
        <v>108</v>
      </c>
      <c r="F76" s="41">
        <f>F74</f>
        <v>1</v>
      </c>
      <c r="G76" s="40"/>
      <c r="H76" s="64"/>
    </row>
    <row r="77" spans="1:8" x14ac:dyDescent="0.35">
      <c r="A77" s="360"/>
      <c r="B77" s="362"/>
      <c r="C77" s="362"/>
      <c r="D77" s="361"/>
      <c r="E77" s="34" t="s">
        <v>109</v>
      </c>
      <c r="F77" s="40">
        <f>F75</f>
        <v>7751.1799999999994</v>
      </c>
      <c r="G77" s="40"/>
      <c r="H77" s="64"/>
    </row>
    <row r="78" spans="1:8" x14ac:dyDescent="0.35">
      <c r="A78" s="365" t="s">
        <v>492</v>
      </c>
      <c r="B78" s="362" t="str">
        <f>PO!D144</f>
        <v>PAISAGISMO</v>
      </c>
      <c r="C78" s="362"/>
      <c r="D78" s="361">
        <f>PO!I144</f>
        <v>1332.51</v>
      </c>
      <c r="E78" s="34" t="s">
        <v>107</v>
      </c>
      <c r="F78" s="36">
        <v>1</v>
      </c>
      <c r="G78" s="36"/>
      <c r="H78" s="58"/>
    </row>
    <row r="79" spans="1:8" x14ac:dyDescent="0.35">
      <c r="A79" s="365"/>
      <c r="B79" s="362"/>
      <c r="C79" s="362"/>
      <c r="D79" s="361"/>
      <c r="E79" s="34" t="s">
        <v>111</v>
      </c>
      <c r="F79" s="40">
        <f>D78*F78</f>
        <v>1332.51</v>
      </c>
      <c r="G79" s="40"/>
      <c r="H79" s="64"/>
    </row>
    <row r="80" spans="1:8" x14ac:dyDescent="0.35">
      <c r="A80" s="365"/>
      <c r="B80" s="362"/>
      <c r="C80" s="362"/>
      <c r="D80" s="361"/>
      <c r="E80" s="34" t="s">
        <v>108</v>
      </c>
      <c r="F80" s="41">
        <f>F78</f>
        <v>1</v>
      </c>
      <c r="G80" s="41"/>
      <c r="H80" s="65"/>
    </row>
    <row r="81" spans="1:8" x14ac:dyDescent="0.35">
      <c r="A81" s="365"/>
      <c r="B81" s="362"/>
      <c r="C81" s="362"/>
      <c r="D81" s="361"/>
      <c r="E81" s="34" t="s">
        <v>109</v>
      </c>
      <c r="F81" s="40">
        <f>F79</f>
        <v>1332.51</v>
      </c>
      <c r="G81" s="40"/>
      <c r="H81" s="64"/>
    </row>
    <row r="82" spans="1:8" x14ac:dyDescent="0.35">
      <c r="A82" s="365" t="s">
        <v>655</v>
      </c>
      <c r="B82" s="362" t="str">
        <f>PO!D149</f>
        <v>PLACA DE INAUGURAÇÃO</v>
      </c>
      <c r="C82" s="362"/>
      <c r="D82" s="361">
        <f>PO!I149</f>
        <v>951.1</v>
      </c>
      <c r="E82" s="34" t="s">
        <v>107</v>
      </c>
      <c r="F82" s="36">
        <v>1</v>
      </c>
      <c r="G82" s="36"/>
      <c r="H82" s="58"/>
    </row>
    <row r="83" spans="1:8" x14ac:dyDescent="0.35">
      <c r="A83" s="365"/>
      <c r="B83" s="362"/>
      <c r="C83" s="362"/>
      <c r="D83" s="361"/>
      <c r="E83" s="34" t="s">
        <v>111</v>
      </c>
      <c r="F83" s="40">
        <f>D82*F82</f>
        <v>951.1</v>
      </c>
      <c r="G83" s="40"/>
      <c r="H83" s="64"/>
    </row>
    <row r="84" spans="1:8" x14ac:dyDescent="0.35">
      <c r="A84" s="365"/>
      <c r="B84" s="362"/>
      <c r="C84" s="362"/>
      <c r="D84" s="361"/>
      <c r="E84" s="34" t="s">
        <v>108</v>
      </c>
      <c r="F84" s="41">
        <f>F82</f>
        <v>1</v>
      </c>
      <c r="G84" s="41"/>
      <c r="H84" s="65"/>
    </row>
    <row r="85" spans="1:8" ht="15" thickBot="1" x14ac:dyDescent="0.4">
      <c r="A85" s="366"/>
      <c r="B85" s="367"/>
      <c r="C85" s="367"/>
      <c r="D85" s="368"/>
      <c r="E85" s="66" t="s">
        <v>109</v>
      </c>
      <c r="F85" s="67">
        <f>F83</f>
        <v>951.1</v>
      </c>
      <c r="G85" s="67"/>
      <c r="H85" s="68"/>
    </row>
    <row r="88" spans="1:8" x14ac:dyDescent="0.35">
      <c r="A88" s="25"/>
      <c r="B88" s="25"/>
      <c r="C88" s="25"/>
      <c r="D88" s="25"/>
      <c r="E88" s="25"/>
      <c r="F88" s="25"/>
    </row>
    <row r="89" spans="1:8" x14ac:dyDescent="0.35">
      <c r="A89" s="363" t="s">
        <v>101</v>
      </c>
      <c r="B89" s="363"/>
      <c r="C89" s="363"/>
      <c r="D89" s="363"/>
      <c r="E89" s="364" t="s">
        <v>102</v>
      </c>
      <c r="F89" s="364"/>
    </row>
    <row r="90" spans="1:8" x14ac:dyDescent="0.35">
      <c r="A90" s="369" t="s">
        <v>82</v>
      </c>
      <c r="B90" s="369"/>
      <c r="C90" s="369"/>
      <c r="D90" s="369"/>
      <c r="E90" s="370" t="s">
        <v>103</v>
      </c>
      <c r="F90" s="370"/>
    </row>
  </sheetData>
  <mergeCells count="75">
    <mergeCell ref="A62:A65"/>
    <mergeCell ref="B62:C65"/>
    <mergeCell ref="D62:D65"/>
    <mergeCell ref="A70:A73"/>
    <mergeCell ref="B70:C73"/>
    <mergeCell ref="D70:D73"/>
    <mergeCell ref="A66:A69"/>
    <mergeCell ref="B66:C69"/>
    <mergeCell ref="D66:D69"/>
    <mergeCell ref="A54:A57"/>
    <mergeCell ref="B54:C57"/>
    <mergeCell ref="D54:D57"/>
    <mergeCell ref="A58:A61"/>
    <mergeCell ref="B58:C61"/>
    <mergeCell ref="D58:D61"/>
    <mergeCell ref="A46:A49"/>
    <mergeCell ref="B46:C49"/>
    <mergeCell ref="D46:D49"/>
    <mergeCell ref="A50:A53"/>
    <mergeCell ref="B50:C53"/>
    <mergeCell ref="D50:D53"/>
    <mergeCell ref="A42:A45"/>
    <mergeCell ref="B42:C45"/>
    <mergeCell ref="D42:D45"/>
    <mergeCell ref="A38:A41"/>
    <mergeCell ref="B38:C41"/>
    <mergeCell ref="D38:D41"/>
    <mergeCell ref="A22:A25"/>
    <mergeCell ref="A26:A29"/>
    <mergeCell ref="A34:A37"/>
    <mergeCell ref="B34:C37"/>
    <mergeCell ref="D34:D37"/>
    <mergeCell ref="G10:H10"/>
    <mergeCell ref="B11:D11"/>
    <mergeCell ref="E11:H11"/>
    <mergeCell ref="B12:H12"/>
    <mergeCell ref="A5:H5"/>
    <mergeCell ref="B6:D6"/>
    <mergeCell ref="E6:F6"/>
    <mergeCell ref="G6:H6"/>
    <mergeCell ref="B7:D7"/>
    <mergeCell ref="E7:F7"/>
    <mergeCell ref="G7:H7"/>
    <mergeCell ref="A8:H8"/>
    <mergeCell ref="B9:D9"/>
    <mergeCell ref="E9:F9"/>
    <mergeCell ref="G9:H9"/>
    <mergeCell ref="B10:D10"/>
    <mergeCell ref="A90:D90"/>
    <mergeCell ref="E90:F90"/>
    <mergeCell ref="E10:F10"/>
    <mergeCell ref="A14:A17"/>
    <mergeCell ref="D18:D21"/>
    <mergeCell ref="D22:D25"/>
    <mergeCell ref="D26:D29"/>
    <mergeCell ref="D30:D33"/>
    <mergeCell ref="D14:D17"/>
    <mergeCell ref="B30:C33"/>
    <mergeCell ref="A18:A21"/>
    <mergeCell ref="A30:A33"/>
    <mergeCell ref="B18:C21"/>
    <mergeCell ref="B14:C17"/>
    <mergeCell ref="B22:C25"/>
    <mergeCell ref="B26:C29"/>
    <mergeCell ref="A74:A77"/>
    <mergeCell ref="B74:C77"/>
    <mergeCell ref="D74:D77"/>
    <mergeCell ref="A89:D89"/>
    <mergeCell ref="E89:F89"/>
    <mergeCell ref="A78:A81"/>
    <mergeCell ref="B78:C81"/>
    <mergeCell ref="D78:D81"/>
    <mergeCell ref="A82:A85"/>
    <mergeCell ref="B82:C85"/>
    <mergeCell ref="D82:D85"/>
  </mergeCells>
  <pageMargins left="0.511811024" right="0.511811024" top="0.78740157499999996" bottom="0.78740157499999996" header="0.31496062000000002" footer="0.31496062000000002"/>
  <pageSetup paperSize="9" scale="68"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K405"/>
  <sheetViews>
    <sheetView showGridLines="0" topLeftCell="A262" zoomScale="70" zoomScaleNormal="70" zoomScaleSheetLayoutView="40" workbookViewId="0">
      <selection activeCell="A219" sqref="A219:A276"/>
    </sheetView>
  </sheetViews>
  <sheetFormatPr defaultColWidth="9.1796875" defaultRowHeight="14" x14ac:dyDescent="0.3"/>
  <cols>
    <col min="1" max="1" width="9.54296875" style="22" bestFit="1" customWidth="1"/>
    <col min="2" max="2" width="15.26953125" style="23" customWidth="1"/>
    <col min="3" max="3" width="9.7265625" style="22" bestFit="1" customWidth="1"/>
    <col min="4" max="4" width="103.1796875" style="24" customWidth="1"/>
    <col min="5" max="5" width="5.7265625" style="24" bestFit="1" customWidth="1"/>
    <col min="6" max="6" width="20.26953125" style="24" bestFit="1" customWidth="1"/>
    <col min="7" max="7" width="13.453125" style="24" customWidth="1"/>
    <col min="8" max="8" width="15.453125" style="24" bestFit="1" customWidth="1"/>
    <col min="9" max="9" width="17" style="24" customWidth="1"/>
    <col min="10" max="10" width="22" style="24" customWidth="1"/>
    <col min="11" max="14" width="9.1796875" style="22"/>
    <col min="15" max="15" width="13.1796875" style="22" bestFit="1" customWidth="1"/>
    <col min="16" max="16384" width="9.1796875" style="22"/>
  </cols>
  <sheetData>
    <row r="1" spans="1:11" s="77" customFormat="1" ht="48.75" customHeight="1" x14ac:dyDescent="0.35">
      <c r="A1" s="406"/>
      <c r="B1" s="406"/>
      <c r="C1" s="406"/>
      <c r="D1" s="406"/>
      <c r="E1" s="406"/>
      <c r="F1" s="406"/>
      <c r="G1" s="406"/>
      <c r="H1" s="406"/>
      <c r="I1" s="406"/>
      <c r="J1" s="406"/>
    </row>
    <row r="2" spans="1:11" s="71" customFormat="1" ht="47.25" customHeight="1" x14ac:dyDescent="0.35">
      <c r="A2" s="78" t="s">
        <v>261</v>
      </c>
      <c r="B2" s="407" t="s">
        <v>586</v>
      </c>
      <c r="C2" s="408"/>
      <c r="D2" s="408"/>
      <c r="E2" s="408"/>
      <c r="F2" s="408"/>
      <c r="G2" s="408"/>
      <c r="H2" s="409"/>
      <c r="I2" s="79" t="s">
        <v>262</v>
      </c>
      <c r="J2" s="80">
        <f>PO!H12</f>
        <v>0.21149999999999999</v>
      </c>
    </row>
    <row r="3" spans="1:11" s="71" customFormat="1" ht="16.5" customHeight="1" x14ac:dyDescent="0.35">
      <c r="A3" s="81" t="s">
        <v>263</v>
      </c>
      <c r="B3" s="407" t="s">
        <v>277</v>
      </c>
      <c r="C3" s="408"/>
      <c r="D3" s="408"/>
      <c r="E3" s="408"/>
      <c r="F3" s="409"/>
      <c r="G3" s="410" t="s">
        <v>584</v>
      </c>
      <c r="H3" s="411"/>
      <c r="I3" s="411"/>
      <c r="J3" s="412"/>
    </row>
    <row r="4" spans="1:11" s="84" customFormat="1" ht="15.5" x14ac:dyDescent="0.35">
      <c r="A4" s="82" t="s">
        <v>0</v>
      </c>
      <c r="B4" s="82" t="s">
        <v>264</v>
      </c>
      <c r="C4" s="82" t="s">
        <v>18</v>
      </c>
      <c r="D4" s="83" t="s">
        <v>265</v>
      </c>
      <c r="E4" s="82" t="s">
        <v>266</v>
      </c>
      <c r="F4" s="82"/>
      <c r="G4" s="82"/>
      <c r="H4" s="82"/>
      <c r="I4" s="82"/>
      <c r="J4" s="82" t="s">
        <v>267</v>
      </c>
    </row>
    <row r="5" spans="1:11" s="84" customFormat="1" ht="15.65" customHeight="1" x14ac:dyDescent="0.35">
      <c r="A5" s="85"/>
      <c r="B5" s="86"/>
      <c r="C5" s="86"/>
      <c r="D5" s="140" t="s">
        <v>155</v>
      </c>
      <c r="E5" s="86"/>
      <c r="F5" s="86"/>
      <c r="G5" s="86"/>
      <c r="H5" s="86"/>
      <c r="I5" s="86"/>
      <c r="J5" s="117"/>
    </row>
    <row r="6" spans="1:11" s="88" customFormat="1" ht="15.5" x14ac:dyDescent="0.35">
      <c r="A6" s="118">
        <v>1</v>
      </c>
      <c r="B6" s="105"/>
      <c r="C6" s="105"/>
      <c r="D6" s="87" t="s">
        <v>7</v>
      </c>
      <c r="E6" s="105"/>
      <c r="F6" s="105"/>
      <c r="G6" s="105"/>
      <c r="H6" s="105"/>
      <c r="I6" s="105"/>
      <c r="J6" s="119"/>
    </row>
    <row r="7" spans="1:11" s="84" customFormat="1" ht="15.5" x14ac:dyDescent="0.35">
      <c r="A7" s="89" t="s">
        <v>2</v>
      </c>
      <c r="B7" s="90" t="s">
        <v>268</v>
      </c>
      <c r="C7" s="91">
        <v>1</v>
      </c>
      <c r="D7" s="92" t="s">
        <v>269</v>
      </c>
      <c r="E7" s="90" t="s">
        <v>9</v>
      </c>
      <c r="F7" s="92"/>
      <c r="G7" s="92"/>
      <c r="H7" s="92"/>
      <c r="I7" s="92"/>
      <c r="J7" s="93">
        <f>SUM(J9)</f>
        <v>1</v>
      </c>
      <c r="K7" s="124">
        <f>ROUND(J7,2)</f>
        <v>1</v>
      </c>
    </row>
    <row r="8" spans="1:11" s="84" customFormat="1" ht="15.5" x14ac:dyDescent="0.35">
      <c r="A8" s="94"/>
      <c r="B8" s="106"/>
      <c r="C8" s="106"/>
      <c r="D8" s="107"/>
      <c r="E8" s="108"/>
      <c r="F8" s="108" t="s">
        <v>270</v>
      </c>
      <c r="G8" s="108"/>
      <c r="H8" s="108"/>
      <c r="I8" s="108"/>
      <c r="J8" s="95" t="s">
        <v>270</v>
      </c>
      <c r="K8" s="124" t="e">
        <f t="shared" ref="K8:K71" si="0">ROUND(J8,2)</f>
        <v>#VALUE!</v>
      </c>
    </row>
    <row r="9" spans="1:11" s="84" customFormat="1" ht="15.5" x14ac:dyDescent="0.35">
      <c r="A9" s="96"/>
      <c r="B9" s="97"/>
      <c r="C9" s="97"/>
      <c r="D9" s="98" t="s">
        <v>271</v>
      </c>
      <c r="E9" s="99"/>
      <c r="F9" s="99">
        <v>1</v>
      </c>
      <c r="G9" s="99"/>
      <c r="H9" s="99"/>
      <c r="I9" s="99"/>
      <c r="J9" s="100">
        <f>PRODUCT(F9:I9)</f>
        <v>1</v>
      </c>
      <c r="K9" s="124">
        <f t="shared" si="0"/>
        <v>1</v>
      </c>
    </row>
    <row r="10" spans="1:11" s="88" customFormat="1" ht="15.5" x14ac:dyDescent="0.35">
      <c r="A10" s="118">
        <v>2</v>
      </c>
      <c r="B10" s="105"/>
      <c r="C10" s="105"/>
      <c r="D10" s="87" t="s">
        <v>181</v>
      </c>
      <c r="E10" s="105"/>
      <c r="F10" s="105"/>
      <c r="G10" s="105"/>
      <c r="H10" s="105"/>
      <c r="I10" s="105"/>
      <c r="J10" s="119"/>
      <c r="K10" s="124">
        <f t="shared" si="0"/>
        <v>0</v>
      </c>
    </row>
    <row r="11" spans="1:11" s="84" customFormat="1" ht="15.5" x14ac:dyDescent="0.35">
      <c r="A11" s="89" t="s">
        <v>3</v>
      </c>
      <c r="B11" s="90" t="s">
        <v>268</v>
      </c>
      <c r="C11" s="91">
        <v>2</v>
      </c>
      <c r="D11" s="92" t="s">
        <v>68</v>
      </c>
      <c r="E11" s="90" t="s">
        <v>51</v>
      </c>
      <c r="F11" s="92"/>
      <c r="G11" s="92"/>
      <c r="H11" s="92"/>
      <c r="I11" s="92"/>
      <c r="J11" s="93">
        <f>SUM(J13)</f>
        <v>8</v>
      </c>
      <c r="K11" s="124">
        <f t="shared" si="0"/>
        <v>8</v>
      </c>
    </row>
    <row r="12" spans="1:11" s="84" customFormat="1" ht="15.5" x14ac:dyDescent="0.35">
      <c r="A12" s="94"/>
      <c r="B12" s="106"/>
      <c r="C12" s="106"/>
      <c r="D12" s="107"/>
      <c r="E12" s="108"/>
      <c r="F12" s="108" t="s">
        <v>94</v>
      </c>
      <c r="G12" s="108" t="s">
        <v>96</v>
      </c>
      <c r="H12" s="108"/>
      <c r="I12" s="108"/>
      <c r="J12" s="95" t="s">
        <v>272</v>
      </c>
      <c r="K12" s="124" t="e">
        <f>ROUND(J12,2)</f>
        <v>#VALUE!</v>
      </c>
    </row>
    <row r="13" spans="1:11" s="84" customFormat="1" ht="15.5" x14ac:dyDescent="0.35">
      <c r="A13" s="96"/>
      <c r="B13" s="97"/>
      <c r="C13" s="97"/>
      <c r="D13" s="98" t="s">
        <v>273</v>
      </c>
      <c r="E13" s="99"/>
      <c r="F13" s="99">
        <v>4</v>
      </c>
      <c r="G13" s="99">
        <v>2</v>
      </c>
      <c r="H13" s="99"/>
      <c r="I13" s="99"/>
      <c r="J13" s="100">
        <f>PRODUCT(F13:I13)</f>
        <v>8</v>
      </c>
      <c r="K13" s="124">
        <f t="shared" si="0"/>
        <v>8</v>
      </c>
    </row>
    <row r="14" spans="1:11" s="84" customFormat="1" ht="15.5" x14ac:dyDescent="0.35">
      <c r="A14" s="89" t="s">
        <v>309</v>
      </c>
      <c r="B14" s="90" t="s">
        <v>14</v>
      </c>
      <c r="C14" s="101" t="s">
        <v>302</v>
      </c>
      <c r="D14" s="92" t="s">
        <v>303</v>
      </c>
      <c r="E14" s="90" t="s">
        <v>51</v>
      </c>
      <c r="F14" s="92"/>
      <c r="G14" s="92"/>
      <c r="H14" s="92"/>
      <c r="I14" s="92"/>
      <c r="J14" s="93">
        <f>J16+J17</f>
        <v>19.496500000000005</v>
      </c>
      <c r="K14" s="124">
        <f t="shared" si="0"/>
        <v>19.5</v>
      </c>
    </row>
    <row r="15" spans="1:11" s="84" customFormat="1" ht="15.5" x14ac:dyDescent="0.35">
      <c r="A15" s="94"/>
      <c r="B15" s="106"/>
      <c r="C15" s="106"/>
      <c r="D15" s="107"/>
      <c r="E15" s="108"/>
      <c r="F15" s="108" t="s">
        <v>292</v>
      </c>
      <c r="G15" s="108" t="s">
        <v>96</v>
      </c>
      <c r="H15" s="108" t="s">
        <v>283</v>
      </c>
      <c r="I15" s="108" t="s">
        <v>4</v>
      </c>
      <c r="J15" s="95" t="s">
        <v>272</v>
      </c>
      <c r="K15" s="124" t="e">
        <f t="shared" si="0"/>
        <v>#VALUE!</v>
      </c>
    </row>
    <row r="16" spans="1:11" s="84" customFormat="1" ht="15.5" x14ac:dyDescent="0.35">
      <c r="A16" s="102"/>
      <c r="B16" s="113"/>
      <c r="C16" s="113"/>
      <c r="D16" s="114" t="s">
        <v>287</v>
      </c>
      <c r="E16" s="115"/>
      <c r="F16" s="115">
        <v>11.57</v>
      </c>
      <c r="G16" s="115">
        <v>2.4500000000000002</v>
      </c>
      <c r="H16" s="115">
        <v>11.25</v>
      </c>
      <c r="I16" s="115"/>
      <c r="J16" s="116">
        <f>(F16*G16)-H16</f>
        <v>17.096500000000002</v>
      </c>
      <c r="K16" s="124">
        <f t="shared" si="0"/>
        <v>17.100000000000001</v>
      </c>
    </row>
    <row r="17" spans="1:11" s="84" customFormat="1" ht="15.5" x14ac:dyDescent="0.3">
      <c r="A17" s="120"/>
      <c r="B17" s="23"/>
      <c r="C17" s="22"/>
      <c r="D17" s="125" t="s">
        <v>286</v>
      </c>
      <c r="E17" s="24"/>
      <c r="F17" s="24">
        <v>1.6</v>
      </c>
      <c r="G17" s="24">
        <v>1.5</v>
      </c>
      <c r="H17" s="24"/>
      <c r="I17" s="24"/>
      <c r="J17" s="116">
        <f>(F17*G17)-H17</f>
        <v>2.4000000000000004</v>
      </c>
      <c r="K17" s="124">
        <f t="shared" si="0"/>
        <v>2.4</v>
      </c>
    </row>
    <row r="18" spans="1:11" s="84" customFormat="1" ht="15.5" x14ac:dyDescent="0.35">
      <c r="A18" s="89" t="s">
        <v>310</v>
      </c>
      <c r="B18" s="90" t="s">
        <v>14</v>
      </c>
      <c r="C18" s="101" t="s">
        <v>511</v>
      </c>
      <c r="D18" s="92" t="s">
        <v>512</v>
      </c>
      <c r="E18" s="90" t="s">
        <v>52</v>
      </c>
      <c r="F18" s="92"/>
      <c r="G18" s="92"/>
      <c r="H18" s="92"/>
      <c r="I18" s="92"/>
      <c r="J18" s="93">
        <f>J20+J21</f>
        <v>6.3</v>
      </c>
      <c r="K18" s="124">
        <f t="shared" si="0"/>
        <v>6.3</v>
      </c>
    </row>
    <row r="19" spans="1:11" s="84" customFormat="1" ht="15.5" x14ac:dyDescent="0.35">
      <c r="A19" s="94"/>
      <c r="B19" s="106"/>
      <c r="C19" s="106"/>
      <c r="D19" s="107"/>
      <c r="E19" s="108"/>
      <c r="F19" s="108" t="s">
        <v>292</v>
      </c>
      <c r="G19" s="108" t="s">
        <v>96</v>
      </c>
      <c r="H19" s="108" t="s">
        <v>283</v>
      </c>
      <c r="I19" s="108" t="s">
        <v>4</v>
      </c>
      <c r="J19" s="95" t="s">
        <v>272</v>
      </c>
      <c r="K19" s="124" t="e">
        <f t="shared" si="0"/>
        <v>#VALUE!</v>
      </c>
    </row>
    <row r="20" spans="1:11" s="84" customFormat="1" ht="15.5" x14ac:dyDescent="0.35">
      <c r="A20" s="102"/>
      <c r="B20" s="113"/>
      <c r="C20" s="113"/>
      <c r="D20" s="114" t="s">
        <v>508</v>
      </c>
      <c r="E20" s="115"/>
      <c r="F20" s="115">
        <v>3.3</v>
      </c>
      <c r="G20" s="115">
        <v>1</v>
      </c>
      <c r="H20" s="115"/>
      <c r="I20" s="115"/>
      <c r="J20" s="116">
        <f>(F20*G20)-H20</f>
        <v>3.3</v>
      </c>
      <c r="K20" s="124">
        <f t="shared" si="0"/>
        <v>3.3</v>
      </c>
    </row>
    <row r="21" spans="1:11" s="84" customFormat="1" ht="15.5" x14ac:dyDescent="0.35">
      <c r="A21" s="102"/>
      <c r="B21" s="113"/>
      <c r="C21" s="113"/>
      <c r="D21" s="114" t="s">
        <v>591</v>
      </c>
      <c r="E21" s="115"/>
      <c r="F21" s="115">
        <v>3</v>
      </c>
      <c r="G21" s="115">
        <v>1</v>
      </c>
      <c r="H21" s="115"/>
      <c r="I21" s="115"/>
      <c r="J21" s="116">
        <f>(F21*G21)-H21</f>
        <v>3</v>
      </c>
      <c r="K21" s="124">
        <f t="shared" si="0"/>
        <v>3</v>
      </c>
    </row>
    <row r="22" spans="1:11" s="84" customFormat="1" ht="15.5" x14ac:dyDescent="0.35">
      <c r="A22" s="89" t="s">
        <v>337</v>
      </c>
      <c r="B22" s="90" t="s">
        <v>15</v>
      </c>
      <c r="C22" s="101" t="s">
        <v>72</v>
      </c>
      <c r="D22" s="92" t="s">
        <v>539</v>
      </c>
      <c r="E22" s="90" t="s">
        <v>311</v>
      </c>
      <c r="F22" s="92"/>
      <c r="G22" s="92"/>
      <c r="H22" s="92"/>
      <c r="I22" s="92"/>
      <c r="J22" s="93">
        <f>SUM(J24:J38)</f>
        <v>213.85</v>
      </c>
      <c r="K22" s="124">
        <f t="shared" si="0"/>
        <v>213.85</v>
      </c>
    </row>
    <row r="23" spans="1:11" s="84" customFormat="1" ht="15.5" x14ac:dyDescent="0.35">
      <c r="A23" s="102"/>
      <c r="B23" s="113"/>
      <c r="C23" s="113"/>
      <c r="D23" s="107"/>
      <c r="E23" s="108"/>
      <c r="F23" s="108" t="s">
        <v>292</v>
      </c>
      <c r="G23" s="108" t="s">
        <v>96</v>
      </c>
      <c r="H23" s="108" t="s">
        <v>283</v>
      </c>
      <c r="I23" s="108" t="s">
        <v>4</v>
      </c>
      <c r="J23" s="95" t="s">
        <v>272</v>
      </c>
      <c r="K23" s="124" t="e">
        <f t="shared" si="0"/>
        <v>#VALUE!</v>
      </c>
    </row>
    <row r="24" spans="1:11" s="84" customFormat="1" ht="15.5" x14ac:dyDescent="0.35">
      <c r="A24" s="102"/>
      <c r="B24" s="113"/>
      <c r="C24" s="113"/>
      <c r="D24" s="125" t="s">
        <v>286</v>
      </c>
      <c r="E24" s="24"/>
      <c r="F24" s="24">
        <v>11.71</v>
      </c>
      <c r="G24" s="24">
        <v>1.4</v>
      </c>
      <c r="H24" s="24">
        <v>2.44</v>
      </c>
      <c r="I24" s="115">
        <v>1</v>
      </c>
      <c r="J24" s="116">
        <f>((F24*G24)-H24)*I24</f>
        <v>13.954000000000002</v>
      </c>
      <c r="K24" s="124">
        <f t="shared" si="0"/>
        <v>13.95</v>
      </c>
    </row>
    <row r="25" spans="1:11" s="84" customFormat="1" ht="15.5" x14ac:dyDescent="0.35">
      <c r="A25" s="102"/>
      <c r="B25" s="113"/>
      <c r="C25" s="113"/>
      <c r="D25" s="125" t="s">
        <v>293</v>
      </c>
      <c r="E25" s="24"/>
      <c r="F25" s="24">
        <v>14.24</v>
      </c>
      <c r="G25" s="24">
        <v>1.4</v>
      </c>
      <c r="H25" s="24">
        <v>3.25</v>
      </c>
      <c r="I25" s="115">
        <v>1</v>
      </c>
      <c r="J25" s="116">
        <f t="shared" ref="J25:J38" si="1">((F25*G25)-H25)*I25</f>
        <v>16.686</v>
      </c>
      <c r="K25" s="124">
        <f t="shared" si="0"/>
        <v>16.690000000000001</v>
      </c>
    </row>
    <row r="26" spans="1:11" s="84" customFormat="1" ht="15.5" x14ac:dyDescent="0.35">
      <c r="A26" s="102"/>
      <c r="B26" s="113"/>
      <c r="C26" s="113"/>
      <c r="D26" s="125" t="s">
        <v>294</v>
      </c>
      <c r="E26" s="24"/>
      <c r="F26" s="24">
        <v>10.220000000000001</v>
      </c>
      <c r="G26" s="24">
        <v>1.4</v>
      </c>
      <c r="H26" s="24">
        <v>0.96</v>
      </c>
      <c r="I26" s="115">
        <v>1</v>
      </c>
      <c r="J26" s="116">
        <f t="shared" si="1"/>
        <v>13.347999999999999</v>
      </c>
      <c r="K26" s="124">
        <f t="shared" si="0"/>
        <v>13.35</v>
      </c>
    </row>
    <row r="27" spans="1:11" s="84" customFormat="1" ht="15.5" x14ac:dyDescent="0.35">
      <c r="A27" s="102"/>
      <c r="B27" s="113"/>
      <c r="C27" s="113"/>
      <c r="D27" s="125" t="s">
        <v>295</v>
      </c>
      <c r="E27" s="24"/>
      <c r="F27" s="24">
        <v>11.34</v>
      </c>
      <c r="G27" s="24">
        <v>1.4</v>
      </c>
      <c r="H27" s="24">
        <v>0.96</v>
      </c>
      <c r="I27" s="115">
        <v>1</v>
      </c>
      <c r="J27" s="116">
        <f t="shared" si="1"/>
        <v>14.916</v>
      </c>
      <c r="K27" s="124">
        <f t="shared" si="0"/>
        <v>14.92</v>
      </c>
    </row>
    <row r="28" spans="1:11" s="84" customFormat="1" ht="15.5" x14ac:dyDescent="0.35">
      <c r="A28" s="102"/>
      <c r="B28" s="113"/>
      <c r="C28" s="113"/>
      <c r="D28" s="125" t="s">
        <v>296</v>
      </c>
      <c r="E28" s="24"/>
      <c r="F28" s="24">
        <v>11.2</v>
      </c>
      <c r="G28" s="24">
        <v>1.4</v>
      </c>
      <c r="H28" s="24">
        <v>1.02</v>
      </c>
      <c r="I28" s="115">
        <v>1</v>
      </c>
      <c r="J28" s="116">
        <f t="shared" si="1"/>
        <v>14.659999999999998</v>
      </c>
      <c r="K28" s="124">
        <f t="shared" si="0"/>
        <v>14.66</v>
      </c>
    </row>
    <row r="29" spans="1:11" s="84" customFormat="1" ht="15.5" x14ac:dyDescent="0.35">
      <c r="A29" s="102"/>
      <c r="B29" s="113"/>
      <c r="C29" s="113"/>
      <c r="D29" s="125" t="s">
        <v>297</v>
      </c>
      <c r="E29" s="24"/>
      <c r="F29" s="24">
        <v>11.28</v>
      </c>
      <c r="G29" s="24">
        <v>1.4</v>
      </c>
      <c r="H29" s="24">
        <v>1.02</v>
      </c>
      <c r="I29" s="115">
        <v>1</v>
      </c>
      <c r="J29" s="116">
        <f t="shared" si="1"/>
        <v>14.771999999999998</v>
      </c>
      <c r="K29" s="124">
        <f t="shared" si="0"/>
        <v>14.77</v>
      </c>
    </row>
    <row r="30" spans="1:11" s="84" customFormat="1" ht="15.5" x14ac:dyDescent="0.35">
      <c r="A30" s="102"/>
      <c r="B30" s="113"/>
      <c r="C30" s="113"/>
      <c r="D30" s="125" t="s">
        <v>298</v>
      </c>
      <c r="E30" s="24"/>
      <c r="F30" s="24">
        <v>5.2</v>
      </c>
      <c r="G30" s="24">
        <v>1.4</v>
      </c>
      <c r="H30" s="24">
        <v>0.66</v>
      </c>
      <c r="I30" s="115">
        <v>1</v>
      </c>
      <c r="J30" s="116">
        <f t="shared" si="1"/>
        <v>6.6199999999999992</v>
      </c>
      <c r="K30" s="124">
        <f t="shared" si="0"/>
        <v>6.62</v>
      </c>
    </row>
    <row r="31" spans="1:11" s="84" customFormat="1" ht="15.5" x14ac:dyDescent="0.35">
      <c r="A31" s="102"/>
      <c r="B31" s="113"/>
      <c r="C31" s="113"/>
      <c r="D31" s="125" t="s">
        <v>299</v>
      </c>
      <c r="E31" s="24"/>
      <c r="F31" s="24">
        <v>5.76</v>
      </c>
      <c r="G31" s="24">
        <v>1.4</v>
      </c>
      <c r="H31" s="24">
        <v>0.66</v>
      </c>
      <c r="I31" s="115">
        <v>1</v>
      </c>
      <c r="J31" s="116">
        <f t="shared" si="1"/>
        <v>7.4039999999999999</v>
      </c>
      <c r="K31" s="124">
        <f t="shared" si="0"/>
        <v>7.4</v>
      </c>
    </row>
    <row r="32" spans="1:11" s="84" customFormat="1" ht="15.5" x14ac:dyDescent="0.35">
      <c r="A32" s="102"/>
      <c r="B32" s="113"/>
      <c r="C32" s="113"/>
      <c r="D32" s="114" t="s">
        <v>287</v>
      </c>
      <c r="E32" s="115"/>
      <c r="F32" s="115">
        <v>11.57</v>
      </c>
      <c r="G32" s="115">
        <v>2.4500000000000002</v>
      </c>
      <c r="H32" s="115">
        <v>11.25</v>
      </c>
      <c r="I32" s="115">
        <v>1</v>
      </c>
      <c r="J32" s="116">
        <f t="shared" si="1"/>
        <v>17.096500000000002</v>
      </c>
      <c r="K32" s="124">
        <f t="shared" si="0"/>
        <v>17.100000000000001</v>
      </c>
    </row>
    <row r="33" spans="1:11" s="84" customFormat="1" ht="15.5" x14ac:dyDescent="0.35">
      <c r="A33" s="102"/>
      <c r="B33" s="113"/>
      <c r="C33" s="113"/>
      <c r="D33" s="114" t="s">
        <v>508</v>
      </c>
      <c r="E33" s="115"/>
      <c r="F33" s="115">
        <v>5.73</v>
      </c>
      <c r="G33" s="115">
        <v>2.4500000000000002</v>
      </c>
      <c r="H33" s="115">
        <f>0.3+1.65</f>
        <v>1.95</v>
      </c>
      <c r="I33" s="115">
        <v>1</v>
      </c>
      <c r="J33" s="116">
        <f t="shared" si="1"/>
        <v>12.088500000000003</v>
      </c>
      <c r="K33" s="124">
        <f t="shared" si="0"/>
        <v>12.09</v>
      </c>
    </row>
    <row r="34" spans="1:11" s="84" customFormat="1" ht="15.5" x14ac:dyDescent="0.35">
      <c r="A34" s="102"/>
      <c r="B34" s="113"/>
      <c r="C34" s="113"/>
      <c r="D34" s="114" t="s">
        <v>509</v>
      </c>
      <c r="E34" s="115"/>
      <c r="F34" s="115">
        <v>5.73</v>
      </c>
      <c r="G34" s="115">
        <v>2.4500000000000002</v>
      </c>
      <c r="H34" s="115"/>
      <c r="I34" s="115">
        <v>1</v>
      </c>
      <c r="J34" s="116">
        <f t="shared" si="1"/>
        <v>14.038500000000003</v>
      </c>
      <c r="K34" s="124">
        <f t="shared" si="0"/>
        <v>14.04</v>
      </c>
    </row>
    <row r="35" spans="1:11" s="84" customFormat="1" ht="15.5" x14ac:dyDescent="0.35">
      <c r="A35" s="102"/>
      <c r="B35" s="113"/>
      <c r="C35" s="113"/>
      <c r="D35" s="114" t="s">
        <v>507</v>
      </c>
      <c r="E35" s="115"/>
      <c r="F35" s="115">
        <v>11.57</v>
      </c>
      <c r="G35" s="115">
        <v>2.4500000000000002</v>
      </c>
      <c r="H35" s="115">
        <v>4</v>
      </c>
      <c r="I35" s="115">
        <v>1</v>
      </c>
      <c r="J35" s="116">
        <f t="shared" si="1"/>
        <v>24.346500000000002</v>
      </c>
      <c r="K35" s="124">
        <f t="shared" si="0"/>
        <v>24.35</v>
      </c>
    </row>
    <row r="36" spans="1:11" s="84" customFormat="1" ht="15.5" x14ac:dyDescent="0.35">
      <c r="A36" s="102"/>
      <c r="B36" s="113"/>
      <c r="C36" s="113"/>
      <c r="D36" s="114" t="s">
        <v>510</v>
      </c>
      <c r="E36" s="115"/>
      <c r="F36" s="115">
        <f>3.06+12.14+6.2</f>
        <v>21.400000000000002</v>
      </c>
      <c r="G36" s="115">
        <v>1</v>
      </c>
      <c r="H36" s="115">
        <v>2</v>
      </c>
      <c r="I36" s="115">
        <v>2</v>
      </c>
      <c r="J36" s="116">
        <f>((F36*G36)-H36)*I36</f>
        <v>38.800000000000004</v>
      </c>
      <c r="K36" s="124">
        <f t="shared" si="0"/>
        <v>38.799999999999997</v>
      </c>
    </row>
    <row r="37" spans="1:11" s="84" customFormat="1" ht="15.5" x14ac:dyDescent="0.35">
      <c r="A37" s="102"/>
      <c r="B37" s="113"/>
      <c r="C37" s="113"/>
      <c r="D37" s="114" t="s">
        <v>536</v>
      </c>
      <c r="E37" s="115"/>
      <c r="F37" s="115">
        <v>1.97</v>
      </c>
      <c r="G37" s="115">
        <v>1</v>
      </c>
      <c r="H37" s="115"/>
      <c r="I37" s="115">
        <v>1</v>
      </c>
      <c r="J37" s="116">
        <f t="shared" si="1"/>
        <v>1.97</v>
      </c>
      <c r="K37" s="124">
        <f t="shared" si="0"/>
        <v>1.97</v>
      </c>
    </row>
    <row r="38" spans="1:11" s="84" customFormat="1" ht="15.5" x14ac:dyDescent="0.35">
      <c r="A38" s="102"/>
      <c r="B38" s="113"/>
      <c r="C38" s="113"/>
      <c r="D38" s="114" t="s">
        <v>537</v>
      </c>
      <c r="E38" s="115"/>
      <c r="F38" s="115">
        <v>1.5</v>
      </c>
      <c r="G38" s="115">
        <v>2.1</v>
      </c>
      <c r="H38" s="115"/>
      <c r="I38" s="115">
        <v>1</v>
      </c>
      <c r="J38" s="116">
        <f t="shared" si="1"/>
        <v>3.1500000000000004</v>
      </c>
      <c r="K38" s="124">
        <f t="shared" si="0"/>
        <v>3.15</v>
      </c>
    </row>
    <row r="39" spans="1:11" s="84" customFormat="1" ht="15.5" x14ac:dyDescent="0.35">
      <c r="A39" s="89" t="s">
        <v>340</v>
      </c>
      <c r="B39" s="90" t="s">
        <v>14</v>
      </c>
      <c r="C39" s="101" t="s">
        <v>335</v>
      </c>
      <c r="D39" s="92" t="s">
        <v>336</v>
      </c>
      <c r="E39" s="90" t="s">
        <v>51</v>
      </c>
      <c r="F39" s="92"/>
      <c r="G39" s="92"/>
      <c r="H39" s="92"/>
      <c r="I39" s="92"/>
      <c r="J39" s="93">
        <f>J41</f>
        <v>1.46</v>
      </c>
      <c r="K39" s="124">
        <f t="shared" si="0"/>
        <v>1.46</v>
      </c>
    </row>
    <row r="40" spans="1:11" s="84" customFormat="1" ht="15.5" x14ac:dyDescent="0.35">
      <c r="A40" s="102"/>
      <c r="B40" s="113"/>
      <c r="C40" s="113"/>
      <c r="D40" s="125"/>
      <c r="E40" s="24"/>
      <c r="F40" s="108" t="s">
        <v>94</v>
      </c>
      <c r="G40" s="108" t="s">
        <v>95</v>
      </c>
      <c r="H40" s="108" t="s">
        <v>96</v>
      </c>
      <c r="I40" s="108" t="s">
        <v>4</v>
      </c>
      <c r="J40" s="95" t="s">
        <v>272</v>
      </c>
      <c r="K40" s="124" t="e">
        <f t="shared" si="0"/>
        <v>#VALUE!</v>
      </c>
    </row>
    <row r="41" spans="1:11" s="84" customFormat="1" ht="15.5" x14ac:dyDescent="0.35">
      <c r="A41" s="102"/>
      <c r="B41" s="113"/>
      <c r="C41" s="113"/>
      <c r="D41" s="125" t="s">
        <v>400</v>
      </c>
      <c r="E41" s="24"/>
      <c r="F41" s="24">
        <v>1.46</v>
      </c>
      <c r="G41" s="24"/>
      <c r="H41" s="24">
        <v>1</v>
      </c>
      <c r="I41" s="115">
        <v>1</v>
      </c>
      <c r="J41" s="116">
        <f>F41*H41*I41</f>
        <v>1.46</v>
      </c>
      <c r="K41" s="124">
        <f t="shared" si="0"/>
        <v>1.46</v>
      </c>
    </row>
    <row r="42" spans="1:11" s="84" customFormat="1" ht="15.5" x14ac:dyDescent="0.35">
      <c r="A42" s="89" t="s">
        <v>371</v>
      </c>
      <c r="B42" s="90" t="s">
        <v>15</v>
      </c>
      <c r="C42" s="101">
        <v>6</v>
      </c>
      <c r="D42" s="92" t="s">
        <v>338</v>
      </c>
      <c r="E42" s="90" t="s">
        <v>51</v>
      </c>
      <c r="F42" s="92"/>
      <c r="G42" s="92"/>
      <c r="H42" s="92"/>
      <c r="I42" s="92"/>
      <c r="J42" s="93">
        <f>J44+J45</f>
        <v>4.1665999999999999</v>
      </c>
      <c r="K42" s="124">
        <f t="shared" si="0"/>
        <v>4.17</v>
      </c>
    </row>
    <row r="43" spans="1:11" s="84" customFormat="1" ht="15.5" x14ac:dyDescent="0.35">
      <c r="A43" s="102"/>
      <c r="B43" s="113"/>
      <c r="C43" s="113"/>
      <c r="D43" s="125"/>
      <c r="E43" s="24"/>
      <c r="F43" s="108" t="s">
        <v>94</v>
      </c>
      <c r="G43" s="108" t="s">
        <v>95</v>
      </c>
      <c r="H43" s="108" t="s">
        <v>96</v>
      </c>
      <c r="I43" s="108"/>
      <c r="J43" s="95" t="s">
        <v>272</v>
      </c>
      <c r="K43" s="124" t="e">
        <f t="shared" si="0"/>
        <v>#VALUE!</v>
      </c>
    </row>
    <row r="44" spans="1:11" s="84" customFormat="1" ht="15.5" x14ac:dyDescent="0.35">
      <c r="A44" s="102"/>
      <c r="B44" s="113"/>
      <c r="C44" s="113"/>
      <c r="D44" s="125" t="s">
        <v>341</v>
      </c>
      <c r="E44" s="24"/>
      <c r="F44" s="115">
        <v>3.01</v>
      </c>
      <c r="G44" s="115">
        <v>1.1599999999999999</v>
      </c>
      <c r="H44" s="115"/>
      <c r="I44" s="115"/>
      <c r="J44" s="116">
        <f>F44*G44</f>
        <v>3.4915999999999996</v>
      </c>
      <c r="K44" s="124">
        <f t="shared" si="0"/>
        <v>3.49</v>
      </c>
    </row>
    <row r="45" spans="1:11" s="84" customFormat="1" ht="15.5" x14ac:dyDescent="0.35">
      <c r="A45" s="102"/>
      <c r="B45" s="113"/>
      <c r="C45" s="113"/>
      <c r="D45" s="125" t="s">
        <v>596</v>
      </c>
      <c r="E45" s="24"/>
      <c r="F45" s="24">
        <v>3</v>
      </c>
      <c r="G45" s="24">
        <v>1.5</v>
      </c>
      <c r="H45" s="24">
        <v>0.15</v>
      </c>
      <c r="I45" s="115"/>
      <c r="J45" s="116">
        <f>F45*G45*H45</f>
        <v>0.67499999999999993</v>
      </c>
      <c r="K45" s="124">
        <f t="shared" si="0"/>
        <v>0.68</v>
      </c>
    </row>
    <row r="46" spans="1:11" s="84" customFormat="1" ht="15.5" x14ac:dyDescent="0.35">
      <c r="A46" s="89" t="s">
        <v>513</v>
      </c>
      <c r="B46" s="90" t="s">
        <v>15</v>
      </c>
      <c r="C46" s="101">
        <v>7</v>
      </c>
      <c r="D46" s="92" t="s">
        <v>412</v>
      </c>
      <c r="E46" s="90" t="s">
        <v>266</v>
      </c>
      <c r="F46" s="92"/>
      <c r="G46" s="92"/>
      <c r="H46" s="92"/>
      <c r="I46" s="92"/>
      <c r="J46" s="93">
        <f>J48</f>
        <v>1</v>
      </c>
      <c r="K46" s="124">
        <f t="shared" si="0"/>
        <v>1</v>
      </c>
    </row>
    <row r="47" spans="1:11" s="84" customFormat="1" ht="15.5" x14ac:dyDescent="0.35">
      <c r="A47" s="102"/>
      <c r="B47" s="113"/>
      <c r="C47" s="113"/>
      <c r="D47" s="125"/>
      <c r="E47" s="24"/>
      <c r="F47" s="108"/>
      <c r="G47" s="108"/>
      <c r="H47" s="108"/>
      <c r="I47" s="108"/>
      <c r="J47" s="95" t="s">
        <v>372</v>
      </c>
      <c r="K47" s="124" t="e">
        <f t="shared" si="0"/>
        <v>#VALUE!</v>
      </c>
    </row>
    <row r="48" spans="1:11" s="84" customFormat="1" ht="15.5" x14ac:dyDescent="0.35">
      <c r="A48" s="102"/>
      <c r="B48" s="113"/>
      <c r="C48" s="113"/>
      <c r="D48" s="125" t="s">
        <v>516</v>
      </c>
      <c r="E48" s="24"/>
      <c r="F48" s="115"/>
      <c r="G48" s="115"/>
      <c r="H48" s="115"/>
      <c r="I48" s="115"/>
      <c r="J48" s="116">
        <v>1</v>
      </c>
      <c r="K48" s="124">
        <f t="shared" si="0"/>
        <v>1</v>
      </c>
    </row>
    <row r="49" spans="1:11" s="84" customFormat="1" ht="15.5" x14ac:dyDescent="0.35">
      <c r="A49" s="89" t="s">
        <v>515</v>
      </c>
      <c r="B49" s="90" t="s">
        <v>15</v>
      </c>
      <c r="C49" s="101">
        <v>11</v>
      </c>
      <c r="D49" s="92" t="s">
        <v>566</v>
      </c>
      <c r="E49" s="90" t="s">
        <v>376</v>
      </c>
      <c r="F49" s="92"/>
      <c r="G49" s="92"/>
      <c r="H49" s="92"/>
      <c r="I49" s="92"/>
      <c r="J49" s="93">
        <f>J51+J52</f>
        <v>5.47</v>
      </c>
      <c r="K49" s="124">
        <f t="shared" si="0"/>
        <v>5.47</v>
      </c>
    </row>
    <row r="50" spans="1:11" s="84" customFormat="1" ht="15.5" x14ac:dyDescent="0.35">
      <c r="A50" s="102"/>
      <c r="B50" s="113"/>
      <c r="C50" s="113"/>
      <c r="D50" s="125"/>
      <c r="E50" s="24"/>
      <c r="F50" s="108" t="s">
        <v>95</v>
      </c>
      <c r="G50" s="108" t="s">
        <v>96</v>
      </c>
      <c r="H50" s="108"/>
      <c r="I50" s="108" t="s">
        <v>4</v>
      </c>
      <c r="J50" s="95" t="s">
        <v>272</v>
      </c>
      <c r="K50" s="124" t="e">
        <f t="shared" si="0"/>
        <v>#VALUE!</v>
      </c>
    </row>
    <row r="51" spans="1:11" s="84" customFormat="1" ht="15.5" x14ac:dyDescent="0.35">
      <c r="A51" s="102"/>
      <c r="B51" s="113"/>
      <c r="C51" s="113"/>
      <c r="D51" s="125" t="s">
        <v>517</v>
      </c>
      <c r="E51" s="24"/>
      <c r="F51" s="115">
        <v>1</v>
      </c>
      <c r="G51" s="115">
        <v>1</v>
      </c>
      <c r="H51" s="115"/>
      <c r="I51" s="115">
        <v>4</v>
      </c>
      <c r="J51" s="116">
        <f>F51*G51*I51</f>
        <v>4</v>
      </c>
      <c r="K51" s="124">
        <f t="shared" si="0"/>
        <v>4</v>
      </c>
    </row>
    <row r="52" spans="1:11" s="84" customFormat="1" ht="15.5" x14ac:dyDescent="0.35">
      <c r="A52" s="96"/>
      <c r="B52" s="97"/>
      <c r="C52" s="97"/>
      <c r="D52" s="155" t="s">
        <v>400</v>
      </c>
      <c r="E52" s="156"/>
      <c r="F52" s="99">
        <v>1.47</v>
      </c>
      <c r="G52" s="99">
        <v>1</v>
      </c>
      <c r="H52" s="99"/>
      <c r="I52" s="99">
        <v>1</v>
      </c>
      <c r="J52" s="100">
        <f>F52*G52*I52</f>
        <v>1.47</v>
      </c>
      <c r="K52" s="124">
        <f t="shared" si="0"/>
        <v>1.47</v>
      </c>
    </row>
    <row r="53" spans="1:11" s="84" customFormat="1" ht="15.5" x14ac:dyDescent="0.35">
      <c r="A53" s="89" t="s">
        <v>548</v>
      </c>
      <c r="B53" s="90" t="s">
        <v>8</v>
      </c>
      <c r="C53" s="101" t="s">
        <v>549</v>
      </c>
      <c r="D53" s="92" t="s">
        <v>547</v>
      </c>
      <c r="E53" s="90" t="s">
        <v>376</v>
      </c>
      <c r="F53" s="92"/>
      <c r="G53" s="92"/>
      <c r="H53" s="92"/>
      <c r="I53" s="92"/>
      <c r="J53" s="93">
        <f>J55+J56</f>
        <v>3.1500000000000004</v>
      </c>
      <c r="K53" s="124">
        <f t="shared" si="0"/>
        <v>3.15</v>
      </c>
    </row>
    <row r="54" spans="1:11" s="84" customFormat="1" ht="15.5" x14ac:dyDescent="0.35">
      <c r="A54" s="102"/>
      <c r="B54" s="113"/>
      <c r="C54" s="113"/>
      <c r="D54" s="125"/>
      <c r="E54" s="24"/>
      <c r="F54" s="108" t="s">
        <v>95</v>
      </c>
      <c r="G54" s="108" t="s">
        <v>96</v>
      </c>
      <c r="H54" s="108"/>
      <c r="I54" s="108" t="s">
        <v>4</v>
      </c>
      <c r="J54" s="95" t="s">
        <v>272</v>
      </c>
      <c r="K54" s="124" t="e">
        <f t="shared" si="0"/>
        <v>#VALUE!</v>
      </c>
    </row>
    <row r="55" spans="1:11" s="84" customFormat="1" ht="15.5" x14ac:dyDescent="0.35">
      <c r="A55" s="102"/>
      <c r="B55" s="113"/>
      <c r="C55" s="113"/>
      <c r="D55" s="125" t="s">
        <v>537</v>
      </c>
      <c r="E55" s="24"/>
      <c r="F55" s="115">
        <v>1.5</v>
      </c>
      <c r="G55" s="115">
        <v>2.1</v>
      </c>
      <c r="H55" s="115"/>
      <c r="I55" s="115">
        <v>1</v>
      </c>
      <c r="J55" s="116">
        <f>F55*G55*I55</f>
        <v>3.1500000000000004</v>
      </c>
      <c r="K55" s="124">
        <f t="shared" si="0"/>
        <v>3.15</v>
      </c>
    </row>
    <row r="56" spans="1:11" s="88" customFormat="1" ht="15.5" x14ac:dyDescent="0.35">
      <c r="A56" s="118">
        <v>3</v>
      </c>
      <c r="B56" s="105"/>
      <c r="C56" s="105"/>
      <c r="D56" s="87" t="s">
        <v>180</v>
      </c>
      <c r="E56" s="105"/>
      <c r="F56" s="105"/>
      <c r="G56" s="105"/>
      <c r="H56" s="105"/>
      <c r="I56" s="105"/>
      <c r="J56" s="119"/>
      <c r="K56" s="124">
        <f t="shared" si="0"/>
        <v>0</v>
      </c>
    </row>
    <row r="57" spans="1:11" s="88" customFormat="1" ht="15.5" x14ac:dyDescent="0.35">
      <c r="A57" s="118" t="s">
        <v>97</v>
      </c>
      <c r="B57" s="105"/>
      <c r="C57" s="105"/>
      <c r="D57" s="105" t="s">
        <v>156</v>
      </c>
      <c r="E57" s="105"/>
      <c r="F57" s="105"/>
      <c r="G57" s="105"/>
      <c r="H57" s="105"/>
      <c r="I57" s="105"/>
      <c r="J57" s="119"/>
      <c r="K57" s="124">
        <f t="shared" si="0"/>
        <v>0</v>
      </c>
    </row>
    <row r="58" spans="1:11" s="84" customFormat="1" ht="31" x14ac:dyDescent="0.35">
      <c r="A58" s="89" t="s">
        <v>136</v>
      </c>
      <c r="B58" s="90" t="s">
        <v>14</v>
      </c>
      <c r="C58" s="101" t="s">
        <v>158</v>
      </c>
      <c r="D58" s="92" t="s">
        <v>157</v>
      </c>
      <c r="E58" s="90" t="s">
        <v>52</v>
      </c>
      <c r="F58" s="92"/>
      <c r="G58" s="92"/>
      <c r="H58" s="92"/>
      <c r="I58" s="92"/>
      <c r="J58" s="93">
        <f>SUM(J60)</f>
        <v>4</v>
      </c>
      <c r="K58" s="124">
        <f t="shared" si="0"/>
        <v>4</v>
      </c>
    </row>
    <row r="59" spans="1:11" s="84" customFormat="1" ht="15.5" x14ac:dyDescent="0.35">
      <c r="A59" s="94"/>
      <c r="B59" s="106"/>
      <c r="C59" s="106"/>
      <c r="D59" s="107"/>
      <c r="E59" s="108"/>
      <c r="F59" s="108" t="s">
        <v>94</v>
      </c>
      <c r="G59" s="108" t="s">
        <v>95</v>
      </c>
      <c r="H59" s="108" t="s">
        <v>96</v>
      </c>
      <c r="I59" s="108" t="s">
        <v>4</v>
      </c>
      <c r="J59" s="95" t="s">
        <v>274</v>
      </c>
      <c r="K59" s="124" t="e">
        <f t="shared" si="0"/>
        <v>#VALUE!</v>
      </c>
    </row>
    <row r="60" spans="1:11" s="84" customFormat="1" ht="15.5" x14ac:dyDescent="0.35">
      <c r="A60" s="96"/>
      <c r="B60" s="97"/>
      <c r="C60" s="97"/>
      <c r="D60" s="98" t="s">
        <v>342</v>
      </c>
      <c r="E60" s="99"/>
      <c r="F60" s="99">
        <v>1</v>
      </c>
      <c r="G60" s="99">
        <v>1</v>
      </c>
      <c r="H60" s="99">
        <v>1</v>
      </c>
      <c r="I60" s="99">
        <v>4</v>
      </c>
      <c r="J60" s="100">
        <f>ROUND(G60*F60*H60*I60,2)</f>
        <v>4</v>
      </c>
      <c r="K60" s="124">
        <f t="shared" si="0"/>
        <v>4</v>
      </c>
    </row>
    <row r="61" spans="1:11" s="84" customFormat="1" ht="15.5" x14ac:dyDescent="0.35">
      <c r="A61" s="89" t="s">
        <v>137</v>
      </c>
      <c r="B61" s="90" t="s">
        <v>14</v>
      </c>
      <c r="C61" s="101" t="s">
        <v>162</v>
      </c>
      <c r="D61" s="92" t="s">
        <v>161</v>
      </c>
      <c r="E61" s="90" t="s">
        <v>163</v>
      </c>
      <c r="F61" s="92"/>
      <c r="G61" s="92"/>
      <c r="H61" s="92"/>
      <c r="I61" s="92"/>
      <c r="J61" s="93">
        <f>J63</f>
        <v>22.853680000000001</v>
      </c>
      <c r="K61" s="124">
        <f t="shared" si="0"/>
        <v>22.85</v>
      </c>
    </row>
    <row r="62" spans="1:11" ht="31" x14ac:dyDescent="0.3">
      <c r="A62" s="120"/>
      <c r="D62" s="107"/>
      <c r="E62" s="108"/>
      <c r="F62" s="108" t="s">
        <v>94</v>
      </c>
      <c r="G62" s="142" t="s">
        <v>343</v>
      </c>
      <c r="H62" s="108"/>
      <c r="I62" s="108"/>
      <c r="J62" s="95" t="s">
        <v>281</v>
      </c>
      <c r="K62" s="124" t="e">
        <f t="shared" si="0"/>
        <v>#VALUE!</v>
      </c>
    </row>
    <row r="63" spans="1:11" s="84" customFormat="1" ht="15.5" x14ac:dyDescent="0.35">
      <c r="A63" s="94"/>
      <c r="B63" s="106"/>
      <c r="C63" s="106"/>
      <c r="D63" s="98" t="s">
        <v>342</v>
      </c>
      <c r="E63" s="115"/>
      <c r="F63" s="115">
        <v>37.04</v>
      </c>
      <c r="G63" s="143">
        <v>0.61699999999999999</v>
      </c>
      <c r="H63" s="115"/>
      <c r="I63" s="115"/>
      <c r="J63" s="116">
        <f>F63*G63</f>
        <v>22.853680000000001</v>
      </c>
      <c r="K63" s="124">
        <f t="shared" si="0"/>
        <v>22.85</v>
      </c>
    </row>
    <row r="64" spans="1:11" s="84" customFormat="1" ht="15.5" x14ac:dyDescent="0.35">
      <c r="A64" s="89" t="s">
        <v>138</v>
      </c>
      <c r="B64" s="90" t="s">
        <v>14</v>
      </c>
      <c r="C64" s="101" t="s">
        <v>165</v>
      </c>
      <c r="D64" s="92" t="s">
        <v>164</v>
      </c>
      <c r="E64" s="90" t="s">
        <v>163</v>
      </c>
      <c r="F64" s="92"/>
      <c r="G64" s="92"/>
      <c r="H64" s="92"/>
      <c r="I64" s="92"/>
      <c r="J64" s="93">
        <f>J66</f>
        <v>1.3675200000000001</v>
      </c>
      <c r="K64" s="124">
        <f t="shared" si="0"/>
        <v>1.37</v>
      </c>
    </row>
    <row r="65" spans="1:11" s="84" customFormat="1" ht="31" x14ac:dyDescent="0.35">
      <c r="A65" s="94"/>
      <c r="B65" s="106"/>
      <c r="C65" s="106"/>
      <c r="D65" s="107"/>
      <c r="E65" s="108"/>
      <c r="F65" s="108" t="s">
        <v>94</v>
      </c>
      <c r="G65" s="142" t="s">
        <v>343</v>
      </c>
      <c r="H65" s="108"/>
      <c r="I65" s="108"/>
      <c r="J65" s="95" t="s">
        <v>281</v>
      </c>
      <c r="K65" s="124" t="e">
        <f t="shared" si="0"/>
        <v>#VALUE!</v>
      </c>
    </row>
    <row r="66" spans="1:11" s="104" customFormat="1" ht="15.5" x14ac:dyDescent="0.35">
      <c r="A66" s="103"/>
      <c r="B66" s="121"/>
      <c r="C66" s="121"/>
      <c r="D66" s="98" t="s">
        <v>342</v>
      </c>
      <c r="E66" s="115"/>
      <c r="F66" s="115">
        <v>8.8800000000000008</v>
      </c>
      <c r="G66" s="143">
        <v>0.154</v>
      </c>
      <c r="H66" s="115"/>
      <c r="I66" s="115"/>
      <c r="J66" s="116">
        <f>F66*G66</f>
        <v>1.3675200000000001</v>
      </c>
      <c r="K66" s="124">
        <f t="shared" si="0"/>
        <v>1.37</v>
      </c>
    </row>
    <row r="67" spans="1:11" s="84" customFormat="1" ht="31" x14ac:dyDescent="0.35">
      <c r="A67" s="89" t="s">
        <v>139</v>
      </c>
      <c r="B67" s="90" t="s">
        <v>14</v>
      </c>
      <c r="C67" s="101" t="s">
        <v>317</v>
      </c>
      <c r="D67" s="92" t="s">
        <v>318</v>
      </c>
      <c r="E67" s="90" t="s">
        <v>51</v>
      </c>
      <c r="F67" s="92"/>
      <c r="G67" s="92"/>
      <c r="H67" s="92"/>
      <c r="I67" s="92"/>
      <c r="J67" s="93">
        <f>J69</f>
        <v>3.84</v>
      </c>
      <c r="K67" s="124">
        <f t="shared" si="0"/>
        <v>3.84</v>
      </c>
    </row>
    <row r="68" spans="1:11" s="104" customFormat="1" ht="15.5" x14ac:dyDescent="0.35">
      <c r="A68" s="103"/>
      <c r="B68" s="121"/>
      <c r="C68" s="121"/>
      <c r="D68" s="114"/>
      <c r="E68" s="122"/>
      <c r="F68" s="108"/>
      <c r="G68" s="108"/>
      <c r="H68" s="108"/>
      <c r="I68" s="108"/>
      <c r="J68" s="95" t="s">
        <v>449</v>
      </c>
      <c r="K68" s="124" t="e">
        <f t="shared" si="0"/>
        <v>#VALUE!</v>
      </c>
    </row>
    <row r="69" spans="1:11" s="104" customFormat="1" ht="15.5" x14ac:dyDescent="0.35">
      <c r="A69" s="103"/>
      <c r="B69" s="121"/>
      <c r="C69" s="121"/>
      <c r="D69" s="98" t="s">
        <v>342</v>
      </c>
      <c r="E69" s="122"/>
      <c r="F69" s="122"/>
      <c r="G69" s="122"/>
      <c r="H69" s="122"/>
      <c r="I69" s="122"/>
      <c r="J69" s="100">
        <v>3.84</v>
      </c>
      <c r="K69" s="124">
        <f t="shared" si="0"/>
        <v>3.84</v>
      </c>
    </row>
    <row r="70" spans="1:11" s="84" customFormat="1" ht="31" x14ac:dyDescent="0.35">
      <c r="A70" s="89" t="s">
        <v>140</v>
      </c>
      <c r="B70" s="90" t="s">
        <v>14</v>
      </c>
      <c r="C70" s="101" t="s">
        <v>315</v>
      </c>
      <c r="D70" s="92" t="s">
        <v>316</v>
      </c>
      <c r="E70" s="90" t="s">
        <v>52</v>
      </c>
      <c r="F70" s="92"/>
      <c r="G70" s="92"/>
      <c r="H70" s="92"/>
      <c r="I70" s="92"/>
      <c r="J70" s="93">
        <f>J72</f>
        <v>0.77</v>
      </c>
      <c r="K70" s="124">
        <f t="shared" si="0"/>
        <v>0.77</v>
      </c>
    </row>
    <row r="71" spans="1:11" s="84" customFormat="1" ht="15.5" x14ac:dyDescent="0.35">
      <c r="A71" s="94"/>
      <c r="B71" s="106"/>
      <c r="C71" s="106"/>
      <c r="D71" s="107"/>
      <c r="E71" s="108"/>
      <c r="F71" s="108" t="s">
        <v>446</v>
      </c>
      <c r="G71" s="108" t="s">
        <v>447</v>
      </c>
      <c r="H71" s="108" t="s">
        <v>96</v>
      </c>
      <c r="I71" s="108" t="s">
        <v>4</v>
      </c>
      <c r="J71" s="95" t="s">
        <v>272</v>
      </c>
      <c r="K71" s="124" t="e">
        <f t="shared" si="0"/>
        <v>#VALUE!</v>
      </c>
    </row>
    <row r="72" spans="1:11" s="84" customFormat="1" ht="31" customHeight="1" x14ac:dyDescent="0.35">
      <c r="A72" s="102"/>
      <c r="B72" s="113"/>
      <c r="C72" s="113"/>
      <c r="D72" s="98" t="s">
        <v>342</v>
      </c>
      <c r="E72" s="124"/>
      <c r="F72" s="124">
        <v>0.8</v>
      </c>
      <c r="G72" s="124">
        <v>0.8</v>
      </c>
      <c r="H72" s="124">
        <v>0.3</v>
      </c>
      <c r="I72" s="124">
        <v>4</v>
      </c>
      <c r="J72" s="100">
        <f>ROUND(G72*F72*H72*I72,2)</f>
        <v>0.77</v>
      </c>
      <c r="K72" s="124">
        <f t="shared" ref="K72:K135" si="2">ROUND(J72,2)</f>
        <v>0.77</v>
      </c>
    </row>
    <row r="73" spans="1:11" s="84" customFormat="1" ht="31" x14ac:dyDescent="0.35">
      <c r="A73" s="89" t="s">
        <v>141</v>
      </c>
      <c r="B73" s="90" t="s">
        <v>14</v>
      </c>
      <c r="C73" s="101" t="s">
        <v>171</v>
      </c>
      <c r="D73" s="92" t="s">
        <v>170</v>
      </c>
      <c r="E73" s="90" t="s">
        <v>51</v>
      </c>
      <c r="F73" s="92"/>
      <c r="G73" s="92"/>
      <c r="H73" s="92"/>
      <c r="I73" s="92"/>
      <c r="J73" s="93">
        <f>J75</f>
        <v>2.5600000000000005</v>
      </c>
      <c r="K73" s="124">
        <f t="shared" si="2"/>
        <v>2.56</v>
      </c>
    </row>
    <row r="74" spans="1:11" s="84" customFormat="1" ht="15.5" x14ac:dyDescent="0.35">
      <c r="A74" s="94"/>
      <c r="B74" s="106"/>
      <c r="C74" s="106"/>
      <c r="D74" s="107"/>
      <c r="E74" s="108"/>
      <c r="F74" s="108" t="s">
        <v>446</v>
      </c>
      <c r="G74" s="108" t="s">
        <v>447</v>
      </c>
      <c r="H74" s="108" t="s">
        <v>96</v>
      </c>
      <c r="I74" s="108" t="s">
        <v>4</v>
      </c>
      <c r="J74" s="95" t="s">
        <v>272</v>
      </c>
      <c r="K74" s="124" t="e">
        <f t="shared" si="2"/>
        <v>#VALUE!</v>
      </c>
    </row>
    <row r="75" spans="1:11" s="84" customFormat="1" ht="15.5" x14ac:dyDescent="0.35">
      <c r="A75" s="102"/>
      <c r="B75" s="113"/>
      <c r="C75" s="113"/>
      <c r="D75" s="98" t="s">
        <v>342</v>
      </c>
      <c r="E75" s="115"/>
      <c r="F75" s="115">
        <v>0.8</v>
      </c>
      <c r="G75" s="115">
        <v>0.8</v>
      </c>
      <c r="H75" s="115"/>
      <c r="I75" s="115">
        <v>4</v>
      </c>
      <c r="J75" s="100">
        <f>F75*G75*I75</f>
        <v>2.5600000000000005</v>
      </c>
      <c r="K75" s="124">
        <f t="shared" si="2"/>
        <v>2.56</v>
      </c>
    </row>
    <row r="76" spans="1:11" s="84" customFormat="1" ht="15.5" x14ac:dyDescent="0.35">
      <c r="A76" s="89" t="s">
        <v>142</v>
      </c>
      <c r="B76" s="90" t="s">
        <v>14</v>
      </c>
      <c r="C76" s="101">
        <v>96995</v>
      </c>
      <c r="D76" s="92" t="s">
        <v>643</v>
      </c>
      <c r="E76" s="90" t="s">
        <v>52</v>
      </c>
      <c r="F76" s="92"/>
      <c r="G76" s="92"/>
      <c r="H76" s="92"/>
      <c r="I76" s="92"/>
      <c r="J76" s="93">
        <f>J78</f>
        <v>0.66999999999999948</v>
      </c>
      <c r="K76" s="124">
        <f t="shared" si="2"/>
        <v>0.67</v>
      </c>
    </row>
    <row r="77" spans="1:11" s="84" customFormat="1" ht="15.5" x14ac:dyDescent="0.35">
      <c r="A77" s="102"/>
      <c r="B77" s="113"/>
      <c r="C77" s="113"/>
      <c r="D77" s="107"/>
      <c r="E77" s="108"/>
      <c r="F77" s="108" t="s">
        <v>278</v>
      </c>
      <c r="G77" s="108" t="s">
        <v>279</v>
      </c>
      <c r="H77" s="108" t="s">
        <v>96</v>
      </c>
      <c r="I77" s="108" t="s">
        <v>4</v>
      </c>
      <c r="J77" s="95" t="s">
        <v>272</v>
      </c>
      <c r="K77" s="124" t="e">
        <f t="shared" si="2"/>
        <v>#VALUE!</v>
      </c>
    </row>
    <row r="78" spans="1:11" s="84" customFormat="1" ht="15.5" x14ac:dyDescent="0.35">
      <c r="A78" s="102"/>
      <c r="B78" s="113"/>
      <c r="C78" s="113"/>
      <c r="D78" s="98" t="s">
        <v>342</v>
      </c>
      <c r="E78" s="115"/>
      <c r="F78" s="115">
        <v>4</v>
      </c>
      <c r="G78" s="115">
        <f>J70+J73</f>
        <v>3.3300000000000005</v>
      </c>
      <c r="H78" s="115"/>
      <c r="I78" s="115"/>
      <c r="J78" s="100">
        <f>F78-G78</f>
        <v>0.66999999999999948</v>
      </c>
      <c r="K78" s="124">
        <f t="shared" si="2"/>
        <v>0.67</v>
      </c>
    </row>
    <row r="79" spans="1:11" s="88" customFormat="1" ht="15.5" x14ac:dyDescent="0.35">
      <c r="A79" s="118" t="s">
        <v>98</v>
      </c>
      <c r="B79" s="105"/>
      <c r="C79" s="105"/>
      <c r="D79" s="105" t="s">
        <v>348</v>
      </c>
      <c r="E79" s="105"/>
      <c r="F79" s="105"/>
      <c r="G79" s="105"/>
      <c r="H79" s="105"/>
      <c r="I79" s="105"/>
      <c r="J79" s="119"/>
      <c r="K79" s="124">
        <f t="shared" si="2"/>
        <v>0</v>
      </c>
    </row>
    <row r="80" spans="1:11" s="88" customFormat="1" ht="31" x14ac:dyDescent="0.35">
      <c r="A80" s="89" t="s">
        <v>144</v>
      </c>
      <c r="B80" s="90" t="s">
        <v>14</v>
      </c>
      <c r="C80" s="101" t="s">
        <v>221</v>
      </c>
      <c r="D80" s="92" t="s">
        <v>220</v>
      </c>
      <c r="E80" s="90" t="s">
        <v>163</v>
      </c>
      <c r="F80" s="92"/>
      <c r="G80" s="92"/>
      <c r="H80" s="92"/>
      <c r="I80" s="92"/>
      <c r="J80" s="93">
        <f>J82</f>
        <v>13.820799999999998</v>
      </c>
      <c r="K80" s="124">
        <f t="shared" si="2"/>
        <v>13.82</v>
      </c>
    </row>
    <row r="81" spans="1:11" s="88" customFormat="1" ht="31" x14ac:dyDescent="0.3">
      <c r="A81" s="120"/>
      <c r="B81" s="23"/>
      <c r="C81" s="22"/>
      <c r="D81" s="107"/>
      <c r="E81" s="108"/>
      <c r="F81" s="108" t="s">
        <v>94</v>
      </c>
      <c r="G81" s="142" t="s">
        <v>343</v>
      </c>
      <c r="H81" s="108"/>
      <c r="I81" s="108"/>
      <c r="J81" s="95" t="s">
        <v>281</v>
      </c>
      <c r="K81" s="124" t="e">
        <f t="shared" si="2"/>
        <v>#VALUE!</v>
      </c>
    </row>
    <row r="82" spans="1:11" s="88" customFormat="1" ht="15.5" x14ac:dyDescent="0.35">
      <c r="A82" s="94"/>
      <c r="B82" s="106"/>
      <c r="C82" s="106"/>
      <c r="D82" s="98" t="s">
        <v>349</v>
      </c>
      <c r="E82" s="115"/>
      <c r="F82" s="115">
        <v>22.4</v>
      </c>
      <c r="G82" s="143">
        <v>0.61699999999999999</v>
      </c>
      <c r="H82" s="115"/>
      <c r="I82" s="115"/>
      <c r="J82" s="116">
        <f>F82*G82</f>
        <v>13.820799999999998</v>
      </c>
      <c r="K82" s="124">
        <f t="shared" si="2"/>
        <v>13.82</v>
      </c>
    </row>
    <row r="83" spans="1:11" s="88" customFormat="1" ht="31" x14ac:dyDescent="0.35">
      <c r="A83" s="89" t="s">
        <v>145</v>
      </c>
      <c r="B83" s="90" t="s">
        <v>14</v>
      </c>
      <c r="C83" s="101" t="s">
        <v>327</v>
      </c>
      <c r="D83" s="92" t="s">
        <v>328</v>
      </c>
      <c r="E83" s="90" t="s">
        <v>163</v>
      </c>
      <c r="F83" s="92"/>
      <c r="G83" s="92"/>
      <c r="H83" s="92"/>
      <c r="I83" s="92"/>
      <c r="J83" s="93">
        <f>J85</f>
        <v>3.6959999999999997</v>
      </c>
      <c r="K83" s="124">
        <f t="shared" si="2"/>
        <v>3.7</v>
      </c>
    </row>
    <row r="84" spans="1:11" s="88" customFormat="1" ht="31" x14ac:dyDescent="0.35">
      <c r="A84" s="94"/>
      <c r="B84" s="106"/>
      <c r="C84" s="106"/>
      <c r="D84" s="107"/>
      <c r="E84" s="108"/>
      <c r="F84" s="108" t="s">
        <v>94</v>
      </c>
      <c r="G84" s="142" t="s">
        <v>343</v>
      </c>
      <c r="H84" s="108"/>
      <c r="I84" s="108"/>
      <c r="J84" s="95" t="s">
        <v>281</v>
      </c>
      <c r="K84" s="124" t="e">
        <f t="shared" si="2"/>
        <v>#VALUE!</v>
      </c>
    </row>
    <row r="85" spans="1:11" s="88" customFormat="1" ht="15.5" x14ac:dyDescent="0.35">
      <c r="A85" s="103"/>
      <c r="B85" s="121"/>
      <c r="C85" s="121"/>
      <c r="D85" s="98" t="s">
        <v>349</v>
      </c>
      <c r="E85" s="115"/>
      <c r="F85" s="115">
        <v>24</v>
      </c>
      <c r="G85" s="143">
        <v>0.154</v>
      </c>
      <c r="H85" s="115"/>
      <c r="I85" s="115"/>
      <c r="J85" s="116">
        <f>F85*G85</f>
        <v>3.6959999999999997</v>
      </c>
      <c r="K85" s="124">
        <f t="shared" si="2"/>
        <v>3.7</v>
      </c>
    </row>
    <row r="86" spans="1:11" s="88" customFormat="1" ht="31" x14ac:dyDescent="0.35">
      <c r="A86" s="89" t="s">
        <v>146</v>
      </c>
      <c r="B86" s="90" t="s">
        <v>14</v>
      </c>
      <c r="C86" s="101" t="s">
        <v>413</v>
      </c>
      <c r="D86" s="92" t="s">
        <v>414</v>
      </c>
      <c r="E86" s="90" t="s">
        <v>51</v>
      </c>
      <c r="F86" s="92"/>
      <c r="G86" s="92"/>
      <c r="H86" s="92"/>
      <c r="I86" s="92"/>
      <c r="J86" s="93">
        <f>J88</f>
        <v>2.52</v>
      </c>
      <c r="K86" s="124">
        <f t="shared" si="2"/>
        <v>2.52</v>
      </c>
    </row>
    <row r="87" spans="1:11" s="88" customFormat="1" ht="15.5" x14ac:dyDescent="0.35">
      <c r="A87" s="94"/>
      <c r="B87" s="106"/>
      <c r="C87" s="106"/>
      <c r="D87" s="107"/>
      <c r="E87" s="108"/>
      <c r="F87" s="108"/>
      <c r="G87" s="108"/>
      <c r="H87" s="108"/>
      <c r="I87" s="108"/>
      <c r="J87" s="95" t="s">
        <v>449</v>
      </c>
      <c r="K87" s="124" t="e">
        <f t="shared" si="2"/>
        <v>#VALUE!</v>
      </c>
    </row>
    <row r="88" spans="1:11" s="88" customFormat="1" ht="15.5" x14ac:dyDescent="0.35">
      <c r="A88" s="103"/>
      <c r="B88" s="121"/>
      <c r="C88" s="121"/>
      <c r="D88" s="98" t="s">
        <v>349</v>
      </c>
      <c r="E88" s="115"/>
      <c r="F88" s="115"/>
      <c r="G88" s="115"/>
      <c r="H88" s="122"/>
      <c r="I88" s="122"/>
      <c r="J88" s="116">
        <v>2.52</v>
      </c>
      <c r="K88" s="124">
        <f t="shared" si="2"/>
        <v>2.52</v>
      </c>
    </row>
    <row r="89" spans="1:11" s="88" customFormat="1" ht="31" x14ac:dyDescent="0.35">
      <c r="A89" s="89" t="s">
        <v>280</v>
      </c>
      <c r="B89" s="90" t="s">
        <v>14</v>
      </c>
      <c r="C89" s="101" t="s">
        <v>223</v>
      </c>
      <c r="D89" s="92" t="s">
        <v>222</v>
      </c>
      <c r="E89" s="90" t="s">
        <v>52</v>
      </c>
      <c r="F89" s="92"/>
      <c r="G89" s="92"/>
      <c r="H89" s="92"/>
      <c r="I89" s="92"/>
      <c r="J89" s="93">
        <f>J91</f>
        <v>0.12</v>
      </c>
      <c r="K89" s="124">
        <f t="shared" si="2"/>
        <v>0.12</v>
      </c>
    </row>
    <row r="90" spans="1:11" s="88" customFormat="1" ht="15.5" x14ac:dyDescent="0.35">
      <c r="A90" s="94"/>
      <c r="B90" s="106"/>
      <c r="C90" s="106"/>
      <c r="D90" s="107"/>
      <c r="E90" s="108"/>
      <c r="F90" s="108"/>
      <c r="G90" s="108"/>
      <c r="H90" s="108"/>
      <c r="I90" s="108"/>
      <c r="J90" s="95" t="s">
        <v>450</v>
      </c>
      <c r="K90" s="124" t="e">
        <f t="shared" si="2"/>
        <v>#VALUE!</v>
      </c>
    </row>
    <row r="91" spans="1:11" s="88" customFormat="1" ht="15.5" x14ac:dyDescent="0.35">
      <c r="A91" s="103"/>
      <c r="B91" s="121"/>
      <c r="C91" s="121"/>
      <c r="D91" s="98" t="s">
        <v>349</v>
      </c>
      <c r="E91" s="115"/>
      <c r="F91" s="115"/>
      <c r="G91" s="115"/>
      <c r="H91" s="122"/>
      <c r="I91" s="122"/>
      <c r="J91" s="116">
        <v>0.12</v>
      </c>
      <c r="K91" s="124">
        <f t="shared" si="2"/>
        <v>0.12</v>
      </c>
    </row>
    <row r="92" spans="1:11" s="88" customFormat="1" ht="15.5" x14ac:dyDescent="0.35">
      <c r="A92" s="118" t="s">
        <v>350</v>
      </c>
      <c r="B92" s="105"/>
      <c r="C92" s="105"/>
      <c r="D92" s="105" t="s">
        <v>319</v>
      </c>
      <c r="E92" s="105"/>
      <c r="F92" s="105"/>
      <c r="G92" s="105"/>
      <c r="H92" s="105"/>
      <c r="I92" s="105"/>
      <c r="J92" s="119"/>
      <c r="K92" s="124">
        <f t="shared" si="2"/>
        <v>0</v>
      </c>
    </row>
    <row r="93" spans="1:11" s="84" customFormat="1" ht="31" x14ac:dyDescent="0.35">
      <c r="A93" s="89" t="s">
        <v>351</v>
      </c>
      <c r="B93" s="90" t="s">
        <v>14</v>
      </c>
      <c r="C93" s="101" t="s">
        <v>160</v>
      </c>
      <c r="D93" s="92" t="s">
        <v>159</v>
      </c>
      <c r="E93" s="90" t="s">
        <v>52</v>
      </c>
      <c r="F93" s="92"/>
      <c r="G93" s="92"/>
      <c r="H93" s="92"/>
      <c r="I93" s="92"/>
      <c r="J93" s="93">
        <f>SUM(J95)</f>
        <v>1.99</v>
      </c>
      <c r="K93" s="124">
        <f t="shared" si="2"/>
        <v>1.99</v>
      </c>
    </row>
    <row r="94" spans="1:11" s="84" customFormat="1" ht="15.5" x14ac:dyDescent="0.35">
      <c r="A94" s="94"/>
      <c r="B94" s="106"/>
      <c r="C94" s="106"/>
      <c r="D94" s="107"/>
      <c r="E94" s="108"/>
      <c r="F94" s="108" t="s">
        <v>94</v>
      </c>
      <c r="G94" s="108" t="s">
        <v>95</v>
      </c>
      <c r="H94" s="108" t="s">
        <v>96</v>
      </c>
      <c r="I94" s="108" t="s">
        <v>4</v>
      </c>
      <c r="J94" s="95" t="s">
        <v>274</v>
      </c>
      <c r="K94" s="124" t="e">
        <f t="shared" si="2"/>
        <v>#VALUE!</v>
      </c>
    </row>
    <row r="95" spans="1:11" s="88" customFormat="1" ht="15.5" x14ac:dyDescent="0.35">
      <c r="A95" s="96"/>
      <c r="B95" s="97"/>
      <c r="C95" s="97"/>
      <c r="D95" s="98" t="s">
        <v>347</v>
      </c>
      <c r="E95" s="99"/>
      <c r="F95" s="99">
        <v>14.2</v>
      </c>
      <c r="G95" s="99">
        <v>0.35</v>
      </c>
      <c r="H95" s="99">
        <v>0.4</v>
      </c>
      <c r="I95" s="99">
        <v>1</v>
      </c>
      <c r="J95" s="100">
        <f>ROUND(G95*F95*H95*I95,2)</f>
        <v>1.99</v>
      </c>
      <c r="K95" s="124">
        <f t="shared" si="2"/>
        <v>1.99</v>
      </c>
    </row>
    <row r="96" spans="1:11" s="84" customFormat="1" ht="15.5" x14ac:dyDescent="0.35">
      <c r="A96" s="89" t="s">
        <v>352</v>
      </c>
      <c r="B96" s="90" t="s">
        <v>14</v>
      </c>
      <c r="C96" s="101" t="s">
        <v>167</v>
      </c>
      <c r="D96" s="92" t="s">
        <v>166</v>
      </c>
      <c r="E96" s="90" t="s">
        <v>163</v>
      </c>
      <c r="F96" s="92"/>
      <c r="G96" s="92"/>
      <c r="H96" s="92"/>
      <c r="I96" s="92"/>
      <c r="J96" s="93">
        <f>J98</f>
        <v>25.607849999999999</v>
      </c>
      <c r="K96" s="124">
        <f t="shared" si="2"/>
        <v>25.61</v>
      </c>
    </row>
    <row r="97" spans="1:11" s="84" customFormat="1" ht="31" x14ac:dyDescent="0.3">
      <c r="A97" s="120"/>
      <c r="B97" s="23"/>
      <c r="C97" s="22"/>
      <c r="D97" s="107"/>
      <c r="E97" s="108"/>
      <c r="F97" s="108" t="s">
        <v>94</v>
      </c>
      <c r="G97" s="142" t="s">
        <v>343</v>
      </c>
      <c r="H97" s="108"/>
      <c r="I97" s="108"/>
      <c r="J97" s="95" t="s">
        <v>281</v>
      </c>
      <c r="K97" s="124" t="e">
        <f t="shared" si="2"/>
        <v>#VALUE!</v>
      </c>
    </row>
    <row r="98" spans="1:11" s="84" customFormat="1" ht="15.5" x14ac:dyDescent="0.35">
      <c r="A98" s="94"/>
      <c r="B98" s="106"/>
      <c r="C98" s="106"/>
      <c r="D98" s="98" t="s">
        <v>347</v>
      </c>
      <c r="E98" s="115"/>
      <c r="F98" s="115">
        <v>64.83</v>
      </c>
      <c r="G98" s="143">
        <v>0.39500000000000002</v>
      </c>
      <c r="H98" s="115"/>
      <c r="I98" s="115"/>
      <c r="J98" s="116">
        <f>F98*G98</f>
        <v>25.607849999999999</v>
      </c>
      <c r="K98" s="124">
        <f t="shared" si="2"/>
        <v>25.61</v>
      </c>
    </row>
    <row r="99" spans="1:11" s="84" customFormat="1" ht="15.5" x14ac:dyDescent="0.35">
      <c r="A99" s="89" t="s">
        <v>353</v>
      </c>
      <c r="B99" s="90" t="s">
        <v>14</v>
      </c>
      <c r="C99" s="101" t="s">
        <v>165</v>
      </c>
      <c r="D99" s="92" t="s">
        <v>164</v>
      </c>
      <c r="E99" s="90" t="s">
        <v>163</v>
      </c>
      <c r="F99" s="92"/>
      <c r="G99" s="92"/>
      <c r="H99" s="92"/>
      <c r="I99" s="92"/>
      <c r="J99" s="93">
        <f>J101</f>
        <v>9.5726399999999998</v>
      </c>
      <c r="K99" s="124">
        <f t="shared" si="2"/>
        <v>9.57</v>
      </c>
    </row>
    <row r="100" spans="1:11" s="84" customFormat="1" ht="31" x14ac:dyDescent="0.35">
      <c r="A100" s="94"/>
      <c r="B100" s="106"/>
      <c r="C100" s="106"/>
      <c r="D100" s="107"/>
      <c r="E100" s="108"/>
      <c r="F100" s="108" t="s">
        <v>94</v>
      </c>
      <c r="G100" s="142" t="s">
        <v>343</v>
      </c>
      <c r="H100" s="108"/>
      <c r="I100" s="108"/>
      <c r="J100" s="95" t="s">
        <v>281</v>
      </c>
      <c r="K100" s="124" t="e">
        <f t="shared" si="2"/>
        <v>#VALUE!</v>
      </c>
    </row>
    <row r="101" spans="1:11" s="84" customFormat="1" ht="15.5" x14ac:dyDescent="0.35">
      <c r="A101" s="103"/>
      <c r="B101" s="121"/>
      <c r="C101" s="121"/>
      <c r="D101" s="114" t="s">
        <v>347</v>
      </c>
      <c r="E101" s="115"/>
      <c r="F101" s="115">
        <v>62.16</v>
      </c>
      <c r="G101" s="143">
        <v>0.154</v>
      </c>
      <c r="H101" s="115"/>
      <c r="I101" s="115"/>
      <c r="J101" s="116">
        <f>F101*G101</f>
        <v>9.5726399999999998</v>
      </c>
      <c r="K101" s="124">
        <f t="shared" si="2"/>
        <v>9.57</v>
      </c>
    </row>
    <row r="102" spans="1:11" s="84" customFormat="1" ht="31" x14ac:dyDescent="0.35">
      <c r="A102" s="144" t="s">
        <v>354</v>
      </c>
      <c r="B102" s="145" t="s">
        <v>14</v>
      </c>
      <c r="C102" s="146">
        <v>96533</v>
      </c>
      <c r="D102" s="147" t="s">
        <v>174</v>
      </c>
      <c r="E102" s="145" t="s">
        <v>51</v>
      </c>
      <c r="F102" s="147"/>
      <c r="G102" s="147"/>
      <c r="H102" s="147"/>
      <c r="I102" s="147"/>
      <c r="J102" s="148">
        <f>SUM(J104:J106)</f>
        <v>7.6199999999999992</v>
      </c>
      <c r="K102" s="124">
        <f t="shared" si="2"/>
        <v>7.62</v>
      </c>
    </row>
    <row r="103" spans="1:11" s="84" customFormat="1" ht="15.5" x14ac:dyDescent="0.35">
      <c r="A103" s="103"/>
      <c r="B103" s="121"/>
      <c r="C103" s="121"/>
      <c r="D103" s="114"/>
      <c r="E103" s="122"/>
      <c r="F103" s="108" t="s">
        <v>94</v>
      </c>
      <c r="G103" s="108"/>
      <c r="H103" s="108" t="s">
        <v>96</v>
      </c>
      <c r="I103" s="108" t="s">
        <v>4</v>
      </c>
      <c r="J103" s="95" t="s">
        <v>276</v>
      </c>
      <c r="K103" s="124" t="e">
        <f t="shared" si="2"/>
        <v>#VALUE!</v>
      </c>
    </row>
    <row r="104" spans="1:11" s="88" customFormat="1" ht="15.5" x14ac:dyDescent="0.35">
      <c r="A104" s="103"/>
      <c r="B104" s="121"/>
      <c r="C104" s="121"/>
      <c r="D104" s="114" t="s">
        <v>344</v>
      </c>
      <c r="E104" s="122"/>
      <c r="F104" s="122">
        <v>2.85</v>
      </c>
      <c r="G104" s="122"/>
      <c r="H104" s="122">
        <v>0.3</v>
      </c>
      <c r="I104" s="122">
        <v>2</v>
      </c>
      <c r="J104" s="116">
        <f>(2*H104)*F104*I104</f>
        <v>3.42</v>
      </c>
      <c r="K104" s="124">
        <f t="shared" si="2"/>
        <v>3.42</v>
      </c>
    </row>
    <row r="105" spans="1:11" s="88" customFormat="1" ht="15.5" x14ac:dyDescent="0.35">
      <c r="A105" s="103"/>
      <c r="B105" s="121"/>
      <c r="C105" s="121"/>
      <c r="D105" s="114" t="s">
        <v>345</v>
      </c>
      <c r="E105" s="122"/>
      <c r="F105" s="122">
        <v>3.5</v>
      </c>
      <c r="G105" s="122"/>
      <c r="H105" s="122">
        <v>0.3</v>
      </c>
      <c r="I105" s="122">
        <v>1</v>
      </c>
      <c r="J105" s="116">
        <f t="shared" ref="J105:J106" si="3">(2*H105)*F105*I105</f>
        <v>2.1</v>
      </c>
      <c r="K105" s="124">
        <f t="shared" si="2"/>
        <v>2.1</v>
      </c>
    </row>
    <row r="106" spans="1:11" s="88" customFormat="1" ht="15.5" x14ac:dyDescent="0.35">
      <c r="A106" s="149"/>
      <c r="B106" s="150"/>
      <c r="C106" s="150"/>
      <c r="D106" s="98" t="s">
        <v>346</v>
      </c>
      <c r="E106" s="151"/>
      <c r="F106" s="151">
        <v>3.5</v>
      </c>
      <c r="G106" s="151"/>
      <c r="H106" s="151">
        <v>0.3</v>
      </c>
      <c r="I106" s="151">
        <v>1</v>
      </c>
      <c r="J106" s="100">
        <f t="shared" si="3"/>
        <v>2.1</v>
      </c>
      <c r="K106" s="124">
        <f t="shared" si="2"/>
        <v>2.1</v>
      </c>
    </row>
    <row r="107" spans="1:11" s="88" customFormat="1" ht="31" x14ac:dyDescent="0.35">
      <c r="A107" s="144" t="s">
        <v>355</v>
      </c>
      <c r="B107" s="145" t="s">
        <v>14</v>
      </c>
      <c r="C107" s="146">
        <v>96555</v>
      </c>
      <c r="D107" s="147" t="s">
        <v>169</v>
      </c>
      <c r="E107" s="145" t="s">
        <v>52</v>
      </c>
      <c r="F107" s="147"/>
      <c r="G107" s="147"/>
      <c r="H107" s="147"/>
      <c r="I107" s="147"/>
      <c r="J107" s="148">
        <f>ROUND(SUM(J109),2)</f>
        <v>0.64</v>
      </c>
      <c r="K107" s="124">
        <f t="shared" si="2"/>
        <v>0.64</v>
      </c>
    </row>
    <row r="108" spans="1:11" s="88" customFormat="1" ht="15.5" x14ac:dyDescent="0.35">
      <c r="A108" s="94"/>
      <c r="B108" s="106"/>
      <c r="C108" s="106"/>
      <c r="D108" s="107"/>
      <c r="E108" s="108"/>
      <c r="F108" s="108"/>
      <c r="G108" s="108"/>
      <c r="H108" s="108"/>
      <c r="I108" s="108"/>
      <c r="J108" s="95" t="s">
        <v>450</v>
      </c>
      <c r="K108" s="124" t="e">
        <f t="shared" si="2"/>
        <v>#VALUE!</v>
      </c>
    </row>
    <row r="109" spans="1:11" s="88" customFormat="1" ht="15.5" x14ac:dyDescent="0.35">
      <c r="A109" s="102"/>
      <c r="B109" s="113"/>
      <c r="C109" s="113"/>
      <c r="D109" s="98" t="s">
        <v>347</v>
      </c>
      <c r="E109" s="124"/>
      <c r="F109" s="124"/>
      <c r="G109" s="124"/>
      <c r="H109" s="124"/>
      <c r="I109" s="124"/>
      <c r="J109" s="100">
        <v>0.64</v>
      </c>
      <c r="K109" s="124">
        <f t="shared" si="2"/>
        <v>0.64</v>
      </c>
    </row>
    <row r="110" spans="1:11" s="88" customFormat="1" ht="15.5" x14ac:dyDescent="0.35">
      <c r="A110" s="89" t="s">
        <v>356</v>
      </c>
      <c r="B110" s="90" t="s">
        <v>14</v>
      </c>
      <c r="C110" s="101" t="s">
        <v>173</v>
      </c>
      <c r="D110" s="92" t="s">
        <v>172</v>
      </c>
      <c r="E110" s="90" t="s">
        <v>51</v>
      </c>
      <c r="F110" s="92"/>
      <c r="G110" s="92"/>
      <c r="H110" s="92"/>
      <c r="I110" s="92"/>
      <c r="J110" s="93">
        <f>J112</f>
        <v>10.649999999999999</v>
      </c>
      <c r="K110" s="124">
        <f t="shared" si="2"/>
        <v>10.65</v>
      </c>
    </row>
    <row r="111" spans="1:11" s="88" customFormat="1" ht="15.5" x14ac:dyDescent="0.35">
      <c r="A111" s="94"/>
      <c r="B111" s="106"/>
      <c r="C111" s="106"/>
      <c r="D111" s="107"/>
      <c r="E111" s="108"/>
      <c r="F111" s="108" t="s">
        <v>94</v>
      </c>
      <c r="G111" s="108" t="s">
        <v>95</v>
      </c>
      <c r="H111" s="108" t="s">
        <v>96</v>
      </c>
      <c r="I111" s="108" t="s">
        <v>4</v>
      </c>
      <c r="J111" s="95" t="s">
        <v>274</v>
      </c>
      <c r="K111" s="124" t="e">
        <f t="shared" si="2"/>
        <v>#VALUE!</v>
      </c>
    </row>
    <row r="112" spans="1:11" s="88" customFormat="1" ht="15.5" x14ac:dyDescent="0.35">
      <c r="A112" s="102"/>
      <c r="B112" s="113"/>
      <c r="C112" s="113"/>
      <c r="D112" s="98" t="s">
        <v>347</v>
      </c>
      <c r="E112" s="124"/>
      <c r="F112" s="99">
        <v>14.2</v>
      </c>
      <c r="G112" s="99">
        <v>0.75</v>
      </c>
      <c r="H112" s="99"/>
      <c r="I112" s="99"/>
      <c r="J112" s="100">
        <f>F112*G112</f>
        <v>10.649999999999999</v>
      </c>
      <c r="K112" s="124">
        <f t="shared" si="2"/>
        <v>10.65</v>
      </c>
    </row>
    <row r="113" spans="1:11" s="88" customFormat="1" ht="31" x14ac:dyDescent="0.35">
      <c r="A113" s="89" t="s">
        <v>357</v>
      </c>
      <c r="B113" s="90" t="s">
        <v>14</v>
      </c>
      <c r="C113" s="101" t="s">
        <v>171</v>
      </c>
      <c r="D113" s="92" t="s">
        <v>170</v>
      </c>
      <c r="E113" s="90" t="s">
        <v>51</v>
      </c>
      <c r="F113" s="92"/>
      <c r="G113" s="92"/>
      <c r="H113" s="92"/>
      <c r="I113" s="92"/>
      <c r="J113" s="93">
        <f>J115</f>
        <v>4.26</v>
      </c>
      <c r="K113" s="124">
        <f t="shared" si="2"/>
        <v>4.26</v>
      </c>
    </row>
    <row r="114" spans="1:11" s="88" customFormat="1" ht="15.5" x14ac:dyDescent="0.35">
      <c r="A114" s="94"/>
      <c r="B114" s="106"/>
      <c r="C114" s="106"/>
      <c r="D114" s="107"/>
      <c r="E114" s="108"/>
      <c r="F114" s="108" t="s">
        <v>94</v>
      </c>
      <c r="G114" s="108" t="s">
        <v>95</v>
      </c>
      <c r="H114" s="108"/>
      <c r="I114" s="108"/>
      <c r="J114" s="95" t="s">
        <v>274</v>
      </c>
      <c r="K114" s="124" t="e">
        <f t="shared" si="2"/>
        <v>#VALUE!</v>
      </c>
    </row>
    <row r="115" spans="1:11" s="88" customFormat="1" ht="15.5" x14ac:dyDescent="0.35">
      <c r="A115" s="102"/>
      <c r="B115" s="113"/>
      <c r="C115" s="113"/>
      <c r="D115" s="98" t="s">
        <v>347</v>
      </c>
      <c r="E115" s="124"/>
      <c r="F115" s="99">
        <v>14.2</v>
      </c>
      <c r="G115" s="99">
        <v>0.3</v>
      </c>
      <c r="H115" s="99"/>
      <c r="I115" s="99"/>
      <c r="J115" s="100">
        <f>G115*F115</f>
        <v>4.26</v>
      </c>
      <c r="K115" s="124">
        <f t="shared" si="2"/>
        <v>4.26</v>
      </c>
    </row>
    <row r="116" spans="1:11" s="88" customFormat="1" ht="15.5" x14ac:dyDescent="0.35">
      <c r="A116" s="89" t="s">
        <v>358</v>
      </c>
      <c r="B116" s="90" t="s">
        <v>14</v>
      </c>
      <c r="C116" s="101" t="s">
        <v>191</v>
      </c>
      <c r="D116" s="92" t="s">
        <v>643</v>
      </c>
      <c r="E116" s="90" t="s">
        <v>52</v>
      </c>
      <c r="F116" s="92"/>
      <c r="G116" s="92"/>
      <c r="H116" s="92"/>
      <c r="I116" s="92"/>
      <c r="J116" s="93">
        <f>J118</f>
        <v>0.77999999999999992</v>
      </c>
      <c r="K116" s="124">
        <f t="shared" si="2"/>
        <v>0.78</v>
      </c>
    </row>
    <row r="117" spans="1:11" s="88" customFormat="1" ht="15.5" x14ac:dyDescent="0.35">
      <c r="A117" s="94"/>
      <c r="B117" s="106"/>
      <c r="C117" s="106"/>
      <c r="D117" s="107"/>
      <c r="E117" s="108"/>
      <c r="F117" s="108" t="s">
        <v>278</v>
      </c>
      <c r="G117" s="108" t="s">
        <v>279</v>
      </c>
      <c r="H117" s="108" t="s">
        <v>96</v>
      </c>
      <c r="I117" s="108" t="s">
        <v>4</v>
      </c>
      <c r="J117" s="95" t="s">
        <v>272</v>
      </c>
      <c r="K117" s="124" t="e">
        <f t="shared" si="2"/>
        <v>#VALUE!</v>
      </c>
    </row>
    <row r="118" spans="1:11" s="88" customFormat="1" ht="15.5" x14ac:dyDescent="0.35">
      <c r="A118" s="102"/>
      <c r="B118" s="113"/>
      <c r="C118" s="113"/>
      <c r="D118" s="98" t="s">
        <v>347</v>
      </c>
      <c r="E118" s="124"/>
      <c r="F118" s="115">
        <v>1.42</v>
      </c>
      <c r="G118" s="115">
        <v>0.64</v>
      </c>
      <c r="H118" s="115"/>
      <c r="I118" s="115"/>
      <c r="J118" s="100">
        <f>F118-G118</f>
        <v>0.77999999999999992</v>
      </c>
      <c r="K118" s="124">
        <f t="shared" si="2"/>
        <v>0.78</v>
      </c>
    </row>
    <row r="119" spans="1:11" s="88" customFormat="1" ht="15.5" x14ac:dyDescent="0.35">
      <c r="A119" s="118">
        <v>4</v>
      </c>
      <c r="B119" s="105"/>
      <c r="C119" s="105"/>
      <c r="D119" s="87" t="s">
        <v>550</v>
      </c>
      <c r="E119" s="105"/>
      <c r="F119" s="105"/>
      <c r="G119" s="105"/>
      <c r="H119" s="105"/>
      <c r="I119" s="105"/>
      <c r="J119" s="119"/>
      <c r="K119" s="124">
        <f t="shared" si="2"/>
        <v>0</v>
      </c>
    </row>
    <row r="120" spans="1:11" s="88" customFormat="1" ht="15.5" x14ac:dyDescent="0.35">
      <c r="A120" s="118" t="s">
        <v>226</v>
      </c>
      <c r="B120" s="105"/>
      <c r="C120" s="105"/>
      <c r="D120" s="105" t="s">
        <v>219</v>
      </c>
      <c r="E120" s="105"/>
      <c r="F120" s="105"/>
      <c r="G120" s="105"/>
      <c r="H120" s="105"/>
      <c r="I120" s="105"/>
      <c r="J120" s="119"/>
      <c r="K120" s="124">
        <f t="shared" si="2"/>
        <v>0</v>
      </c>
    </row>
    <row r="121" spans="1:11" s="88" customFormat="1" ht="31" x14ac:dyDescent="0.35">
      <c r="A121" s="89" t="s">
        <v>147</v>
      </c>
      <c r="B121" s="90" t="s">
        <v>14</v>
      </c>
      <c r="C121" s="101" t="s">
        <v>221</v>
      </c>
      <c r="D121" s="92" t="s">
        <v>220</v>
      </c>
      <c r="E121" s="90" t="s">
        <v>163</v>
      </c>
      <c r="F121" s="92"/>
      <c r="G121" s="92"/>
      <c r="H121" s="92"/>
      <c r="I121" s="92"/>
      <c r="J121" s="93">
        <f>J123</f>
        <v>35.0456</v>
      </c>
      <c r="K121" s="124">
        <f t="shared" si="2"/>
        <v>35.049999999999997</v>
      </c>
    </row>
    <row r="122" spans="1:11" s="88" customFormat="1" ht="31" x14ac:dyDescent="0.3">
      <c r="A122" s="120"/>
      <c r="B122" s="23"/>
      <c r="C122" s="22"/>
      <c r="D122" s="107"/>
      <c r="E122" s="108"/>
      <c r="F122" s="108" t="s">
        <v>94</v>
      </c>
      <c r="G122" s="142" t="s">
        <v>343</v>
      </c>
      <c r="H122" s="108"/>
      <c r="I122" s="108"/>
      <c r="J122" s="95" t="s">
        <v>281</v>
      </c>
      <c r="K122" s="124" t="e">
        <f t="shared" si="2"/>
        <v>#VALUE!</v>
      </c>
    </row>
    <row r="123" spans="1:11" s="88" customFormat="1" ht="15.5" x14ac:dyDescent="0.35">
      <c r="A123" s="94"/>
      <c r="B123" s="106"/>
      <c r="C123" s="106"/>
      <c r="D123" s="98" t="s">
        <v>349</v>
      </c>
      <c r="E123" s="115"/>
      <c r="F123" s="115">
        <v>56.8</v>
      </c>
      <c r="G123" s="143">
        <v>0.61699999999999999</v>
      </c>
      <c r="H123" s="115"/>
      <c r="I123" s="115"/>
      <c r="J123" s="116">
        <f>F123*G123</f>
        <v>35.0456</v>
      </c>
      <c r="K123" s="124">
        <f t="shared" si="2"/>
        <v>35.049999999999997</v>
      </c>
    </row>
    <row r="124" spans="1:11" s="88" customFormat="1" ht="15.5" x14ac:dyDescent="0.35">
      <c r="A124" s="89" t="s">
        <v>148</v>
      </c>
      <c r="B124" s="90" t="s">
        <v>14</v>
      </c>
      <c r="C124" s="101" t="s">
        <v>165</v>
      </c>
      <c r="D124" s="92" t="s">
        <v>164</v>
      </c>
      <c r="E124" s="90" t="s">
        <v>163</v>
      </c>
      <c r="F124" s="92"/>
      <c r="G124" s="92"/>
      <c r="H124" s="92"/>
      <c r="I124" s="92"/>
      <c r="J124" s="93">
        <f>J126</f>
        <v>13.398</v>
      </c>
      <c r="K124" s="124">
        <f t="shared" si="2"/>
        <v>13.4</v>
      </c>
    </row>
    <row r="125" spans="1:11" s="88" customFormat="1" ht="31" x14ac:dyDescent="0.35">
      <c r="A125" s="94"/>
      <c r="B125" s="106"/>
      <c r="C125" s="106"/>
      <c r="D125" s="107"/>
      <c r="E125" s="108"/>
      <c r="F125" s="108" t="s">
        <v>94</v>
      </c>
      <c r="G125" s="142" t="s">
        <v>343</v>
      </c>
      <c r="H125" s="108"/>
      <c r="I125" s="108"/>
      <c r="J125" s="95" t="s">
        <v>281</v>
      </c>
      <c r="K125" s="124" t="e">
        <f t="shared" si="2"/>
        <v>#VALUE!</v>
      </c>
    </row>
    <row r="126" spans="1:11" s="88" customFormat="1" ht="15.5" x14ac:dyDescent="0.35">
      <c r="A126" s="103"/>
      <c r="B126" s="121"/>
      <c r="C126" s="121"/>
      <c r="D126" s="98" t="s">
        <v>349</v>
      </c>
      <c r="E126" s="115"/>
      <c r="F126" s="115">
        <v>87</v>
      </c>
      <c r="G126" s="143">
        <v>0.154</v>
      </c>
      <c r="H126" s="115"/>
      <c r="I126" s="115"/>
      <c r="J126" s="116">
        <f>F126*G126</f>
        <v>13.398</v>
      </c>
      <c r="K126" s="124">
        <f t="shared" si="2"/>
        <v>13.4</v>
      </c>
    </row>
    <row r="127" spans="1:11" s="88" customFormat="1" ht="31" x14ac:dyDescent="0.35">
      <c r="A127" s="89" t="s">
        <v>149</v>
      </c>
      <c r="B127" s="90" t="s">
        <v>14</v>
      </c>
      <c r="C127" s="101" t="s">
        <v>224</v>
      </c>
      <c r="D127" s="92" t="s">
        <v>225</v>
      </c>
      <c r="E127" s="90" t="s">
        <v>51</v>
      </c>
      <c r="F127" s="92"/>
      <c r="G127" s="92"/>
      <c r="H127" s="92"/>
      <c r="I127" s="92"/>
      <c r="J127" s="93">
        <f>J129</f>
        <v>11.36</v>
      </c>
      <c r="K127" s="124">
        <f t="shared" si="2"/>
        <v>11.36</v>
      </c>
    </row>
    <row r="128" spans="1:11" s="88" customFormat="1" ht="15.5" x14ac:dyDescent="0.35">
      <c r="A128" s="94"/>
      <c r="B128" s="106"/>
      <c r="C128" s="106"/>
      <c r="D128" s="107"/>
      <c r="E128" s="108"/>
      <c r="F128" s="108"/>
      <c r="G128" s="108"/>
      <c r="H128" s="108"/>
      <c r="I128" s="108"/>
      <c r="J128" s="95" t="s">
        <v>449</v>
      </c>
      <c r="K128" s="124" t="e">
        <f t="shared" si="2"/>
        <v>#VALUE!</v>
      </c>
    </row>
    <row r="129" spans="1:11" s="88" customFormat="1" ht="15.5" x14ac:dyDescent="0.35">
      <c r="A129" s="103"/>
      <c r="B129" s="121"/>
      <c r="C129" s="121"/>
      <c r="D129" s="114" t="s">
        <v>349</v>
      </c>
      <c r="E129" s="115"/>
      <c r="F129" s="115"/>
      <c r="G129" s="115"/>
      <c r="H129" s="122"/>
      <c r="I129" s="122"/>
      <c r="J129" s="116">
        <v>11.36</v>
      </c>
      <c r="K129" s="124">
        <f t="shared" si="2"/>
        <v>11.36</v>
      </c>
    </row>
    <row r="130" spans="1:11" s="88" customFormat="1" ht="31" x14ac:dyDescent="0.35">
      <c r="A130" s="89" t="s">
        <v>150</v>
      </c>
      <c r="B130" s="90" t="s">
        <v>14</v>
      </c>
      <c r="C130" s="101" t="s">
        <v>223</v>
      </c>
      <c r="D130" s="92" t="s">
        <v>222</v>
      </c>
      <c r="E130" s="90" t="s">
        <v>52</v>
      </c>
      <c r="F130" s="92"/>
      <c r="G130" s="92"/>
      <c r="H130" s="92"/>
      <c r="I130" s="92"/>
      <c r="J130" s="93">
        <f>J132</f>
        <v>0.56000000000000005</v>
      </c>
      <c r="K130" s="124">
        <f t="shared" si="2"/>
        <v>0.56000000000000005</v>
      </c>
    </row>
    <row r="131" spans="1:11" s="88" customFormat="1" ht="15.5" x14ac:dyDescent="0.35">
      <c r="A131" s="94"/>
      <c r="B131" s="106"/>
      <c r="C131" s="106"/>
      <c r="D131" s="107"/>
      <c r="E131" s="108"/>
      <c r="F131" s="108"/>
      <c r="G131" s="108"/>
      <c r="H131" s="108"/>
      <c r="I131" s="108"/>
      <c r="J131" s="95" t="s">
        <v>450</v>
      </c>
      <c r="K131" s="124" t="e">
        <f t="shared" si="2"/>
        <v>#VALUE!</v>
      </c>
    </row>
    <row r="132" spans="1:11" s="88" customFormat="1" ht="15.5" x14ac:dyDescent="0.35">
      <c r="A132" s="103"/>
      <c r="B132" s="121"/>
      <c r="C132" s="121"/>
      <c r="D132" s="114" t="s">
        <v>349</v>
      </c>
      <c r="E132" s="115"/>
      <c r="F132" s="115"/>
      <c r="G132" s="115"/>
      <c r="H132" s="122"/>
      <c r="I132" s="122"/>
      <c r="J132" s="116">
        <v>0.56000000000000005</v>
      </c>
      <c r="K132" s="124">
        <f t="shared" si="2"/>
        <v>0.56000000000000005</v>
      </c>
    </row>
    <row r="133" spans="1:11" s="88" customFormat="1" ht="15.5" x14ac:dyDescent="0.35">
      <c r="A133" s="118" t="s">
        <v>320</v>
      </c>
      <c r="B133" s="105"/>
      <c r="C133" s="105"/>
      <c r="D133" s="105" t="s">
        <v>253</v>
      </c>
      <c r="E133" s="105"/>
      <c r="F133" s="105"/>
      <c r="G133" s="105"/>
      <c r="H133" s="105"/>
      <c r="I133" s="105"/>
      <c r="J133" s="119"/>
      <c r="K133" s="124">
        <f t="shared" si="2"/>
        <v>0</v>
      </c>
    </row>
    <row r="134" spans="1:11" s="84" customFormat="1" ht="31" x14ac:dyDescent="0.35">
      <c r="A134" s="89" t="s">
        <v>321</v>
      </c>
      <c r="B134" s="90" t="s">
        <v>14</v>
      </c>
      <c r="C134" s="101" t="s">
        <v>325</v>
      </c>
      <c r="D134" s="92" t="s">
        <v>326</v>
      </c>
      <c r="E134" s="90" t="s">
        <v>163</v>
      </c>
      <c r="F134" s="92"/>
      <c r="G134" s="92"/>
      <c r="H134" s="92"/>
      <c r="I134" s="92"/>
      <c r="J134" s="93">
        <f>J136</f>
        <v>26.753350000000001</v>
      </c>
      <c r="K134" s="124">
        <f t="shared" si="2"/>
        <v>26.75</v>
      </c>
    </row>
    <row r="135" spans="1:11" s="84" customFormat="1" ht="31" x14ac:dyDescent="0.3">
      <c r="A135" s="120"/>
      <c r="B135" s="23"/>
      <c r="C135" s="22"/>
      <c r="D135" s="107"/>
      <c r="E135" s="108"/>
      <c r="F135" s="108" t="s">
        <v>94</v>
      </c>
      <c r="G135" s="142" t="s">
        <v>343</v>
      </c>
      <c r="H135" s="108"/>
      <c r="I135" s="108"/>
      <c r="J135" s="95" t="s">
        <v>281</v>
      </c>
      <c r="K135" s="124" t="e">
        <f t="shared" si="2"/>
        <v>#VALUE!</v>
      </c>
    </row>
    <row r="136" spans="1:11" s="84" customFormat="1" ht="15.5" x14ac:dyDescent="0.35">
      <c r="A136" s="94"/>
      <c r="B136" s="106"/>
      <c r="C136" s="106"/>
      <c r="D136" s="98" t="s">
        <v>347</v>
      </c>
      <c r="E136" s="115"/>
      <c r="F136" s="115">
        <v>67.73</v>
      </c>
      <c r="G136" s="143">
        <v>0.39500000000000002</v>
      </c>
      <c r="H136" s="115"/>
      <c r="I136" s="115"/>
      <c r="J136" s="116">
        <f>F136*G136</f>
        <v>26.753350000000001</v>
      </c>
      <c r="K136" s="124">
        <f t="shared" ref="K136:K199" si="4">ROUND(J136,2)</f>
        <v>26.75</v>
      </c>
    </row>
    <row r="137" spans="1:11" s="84" customFormat="1" ht="31" x14ac:dyDescent="0.35">
      <c r="A137" s="89" t="s">
        <v>322</v>
      </c>
      <c r="B137" s="90" t="s">
        <v>14</v>
      </c>
      <c r="C137" s="101" t="s">
        <v>327</v>
      </c>
      <c r="D137" s="92" t="s">
        <v>328</v>
      </c>
      <c r="E137" s="90" t="s">
        <v>163</v>
      </c>
      <c r="F137" s="92"/>
      <c r="G137" s="92"/>
      <c r="H137" s="92"/>
      <c r="I137" s="92"/>
      <c r="J137" s="93">
        <f>J139</f>
        <v>9.5726399999999998</v>
      </c>
      <c r="K137" s="124">
        <f t="shared" si="4"/>
        <v>9.57</v>
      </c>
    </row>
    <row r="138" spans="1:11" s="84" customFormat="1" ht="31" x14ac:dyDescent="0.35">
      <c r="A138" s="94"/>
      <c r="B138" s="106"/>
      <c r="C138" s="106"/>
      <c r="D138" s="107"/>
      <c r="E138" s="108"/>
      <c r="F138" s="108" t="s">
        <v>94</v>
      </c>
      <c r="G138" s="142" t="s">
        <v>343</v>
      </c>
      <c r="H138" s="108"/>
      <c r="I138" s="108"/>
      <c r="J138" s="95" t="s">
        <v>281</v>
      </c>
      <c r="K138" s="124" t="e">
        <f t="shared" si="4"/>
        <v>#VALUE!</v>
      </c>
    </row>
    <row r="139" spans="1:11" s="84" customFormat="1" ht="15.5" x14ac:dyDescent="0.35">
      <c r="A139" s="103"/>
      <c r="B139" s="121"/>
      <c r="C139" s="121"/>
      <c r="D139" s="98" t="s">
        <v>347</v>
      </c>
      <c r="E139" s="115"/>
      <c r="F139" s="115">
        <v>62.16</v>
      </c>
      <c r="G139" s="143">
        <v>0.154</v>
      </c>
      <c r="H139" s="115"/>
      <c r="I139" s="115"/>
      <c r="J139" s="116">
        <f>F139*G139</f>
        <v>9.5726399999999998</v>
      </c>
      <c r="K139" s="124">
        <f t="shared" si="4"/>
        <v>9.57</v>
      </c>
    </row>
    <row r="140" spans="1:11" s="84" customFormat="1" ht="31" x14ac:dyDescent="0.35">
      <c r="A140" s="89" t="s">
        <v>323</v>
      </c>
      <c r="B140" s="90" t="s">
        <v>14</v>
      </c>
      <c r="C140" s="101" t="s">
        <v>329</v>
      </c>
      <c r="D140" s="92" t="s">
        <v>330</v>
      </c>
      <c r="E140" s="90" t="s">
        <v>51</v>
      </c>
      <c r="F140" s="92"/>
      <c r="G140" s="92"/>
      <c r="H140" s="92"/>
      <c r="I140" s="92"/>
      <c r="J140" s="93">
        <f>J142</f>
        <v>5.46</v>
      </c>
      <c r="K140" s="124">
        <f t="shared" si="4"/>
        <v>5.46</v>
      </c>
    </row>
    <row r="141" spans="1:11" s="84" customFormat="1" ht="15.5" x14ac:dyDescent="0.35">
      <c r="A141" s="103"/>
      <c r="B141" s="121"/>
      <c r="C141" s="121"/>
      <c r="D141" s="114"/>
      <c r="E141" s="122"/>
      <c r="F141" s="108"/>
      <c r="G141" s="108"/>
      <c r="H141" s="108"/>
      <c r="I141" s="108"/>
      <c r="J141" s="95" t="s">
        <v>449</v>
      </c>
      <c r="K141" s="124" t="e">
        <f t="shared" si="4"/>
        <v>#VALUE!</v>
      </c>
    </row>
    <row r="142" spans="1:11" s="84" customFormat="1" ht="15.5" x14ac:dyDescent="0.35">
      <c r="A142" s="103"/>
      <c r="B142" s="121"/>
      <c r="C142" s="121"/>
      <c r="D142" s="114" t="s">
        <v>448</v>
      </c>
      <c r="E142" s="122"/>
      <c r="F142" s="122"/>
      <c r="G142" s="122"/>
      <c r="H142" s="122"/>
      <c r="I142" s="122"/>
      <c r="J142" s="116">
        <v>5.46</v>
      </c>
      <c r="K142" s="124">
        <f t="shared" si="4"/>
        <v>5.46</v>
      </c>
    </row>
    <row r="143" spans="1:11" s="88" customFormat="1" ht="31" x14ac:dyDescent="0.35">
      <c r="A143" s="89" t="s">
        <v>324</v>
      </c>
      <c r="B143" s="90" t="s">
        <v>14</v>
      </c>
      <c r="C143" s="101" t="s">
        <v>331</v>
      </c>
      <c r="D143" s="92" t="s">
        <v>332</v>
      </c>
      <c r="E143" s="90" t="s">
        <v>52</v>
      </c>
      <c r="F143" s="92"/>
      <c r="G143" s="92"/>
      <c r="H143" s="92"/>
      <c r="I143" s="92"/>
      <c r="J143" s="93">
        <f>ROUND(SUM(J145),2)</f>
        <v>0.64</v>
      </c>
      <c r="K143" s="124">
        <f t="shared" si="4"/>
        <v>0.64</v>
      </c>
    </row>
    <row r="144" spans="1:11" s="88" customFormat="1" ht="15.5" x14ac:dyDescent="0.35">
      <c r="A144" s="94"/>
      <c r="B144" s="106"/>
      <c r="C144" s="106"/>
      <c r="D144" s="107"/>
      <c r="E144" s="108"/>
      <c r="F144" s="108"/>
      <c r="G144" s="108"/>
      <c r="H144" s="108"/>
      <c r="I144" s="108"/>
      <c r="J144" s="95" t="s">
        <v>450</v>
      </c>
      <c r="K144" s="124" t="e">
        <f t="shared" si="4"/>
        <v>#VALUE!</v>
      </c>
    </row>
    <row r="145" spans="1:11" s="88" customFormat="1" ht="15.5" x14ac:dyDescent="0.35">
      <c r="A145" s="102"/>
      <c r="B145" s="113"/>
      <c r="C145" s="113"/>
      <c r="D145" s="123" t="s">
        <v>275</v>
      </c>
      <c r="E145" s="124"/>
      <c r="F145" s="124"/>
      <c r="G145" s="124"/>
      <c r="H145" s="124"/>
      <c r="I145" s="124"/>
      <c r="J145" s="100">
        <v>0.64</v>
      </c>
      <c r="K145" s="124">
        <f t="shared" si="4"/>
        <v>0.64</v>
      </c>
    </row>
    <row r="146" spans="1:11" s="88" customFormat="1" ht="15.5" x14ac:dyDescent="0.35">
      <c r="A146" s="118" t="s">
        <v>451</v>
      </c>
      <c r="B146" s="105"/>
      <c r="C146" s="105"/>
      <c r="D146" s="105" t="s">
        <v>453</v>
      </c>
      <c r="E146" s="105"/>
      <c r="F146" s="105"/>
      <c r="G146" s="105"/>
      <c r="H146" s="105"/>
      <c r="I146" s="105"/>
      <c r="J146" s="119"/>
      <c r="K146" s="124">
        <f t="shared" si="4"/>
        <v>0</v>
      </c>
    </row>
    <row r="147" spans="1:11" s="88" customFormat="1" ht="31" x14ac:dyDescent="0.35">
      <c r="A147" s="157" t="s">
        <v>455</v>
      </c>
      <c r="B147" s="158" t="s">
        <v>14</v>
      </c>
      <c r="C147" s="101">
        <v>16</v>
      </c>
      <c r="D147" s="154" t="s">
        <v>552</v>
      </c>
      <c r="E147" s="101" t="s">
        <v>376</v>
      </c>
      <c r="F147" s="92"/>
      <c r="G147" s="92"/>
      <c r="H147" s="92"/>
      <c r="I147" s="92"/>
      <c r="J147" s="93">
        <f>J149</f>
        <v>10.5</v>
      </c>
      <c r="K147" s="124">
        <f t="shared" si="4"/>
        <v>10.5</v>
      </c>
    </row>
    <row r="148" spans="1:11" s="88" customFormat="1" ht="15.5" x14ac:dyDescent="0.35">
      <c r="A148" s="94"/>
      <c r="B148" s="106"/>
      <c r="C148" s="106"/>
      <c r="D148" s="107"/>
      <c r="E148" s="108"/>
      <c r="F148" s="108" t="s">
        <v>94</v>
      </c>
      <c r="G148" s="108" t="s">
        <v>95</v>
      </c>
      <c r="H148" s="108"/>
      <c r="I148" s="108"/>
      <c r="J148" s="95" t="s">
        <v>272</v>
      </c>
      <c r="K148" s="124" t="e">
        <f t="shared" si="4"/>
        <v>#VALUE!</v>
      </c>
    </row>
    <row r="149" spans="1:11" s="88" customFormat="1" ht="15.5" x14ac:dyDescent="0.35">
      <c r="A149" s="102"/>
      <c r="B149" s="113"/>
      <c r="C149" s="113"/>
      <c r="D149" s="123" t="s">
        <v>459</v>
      </c>
      <c r="E149" s="124"/>
      <c r="F149" s="124">
        <v>3.5</v>
      </c>
      <c r="G149" s="124">
        <v>3</v>
      </c>
      <c r="H149" s="124"/>
      <c r="I149" s="124"/>
      <c r="J149" s="100">
        <f>F149*G149</f>
        <v>10.5</v>
      </c>
      <c r="K149" s="124">
        <f t="shared" si="4"/>
        <v>10.5</v>
      </c>
    </row>
    <row r="150" spans="1:11" s="84" customFormat="1" ht="31" x14ac:dyDescent="0.35">
      <c r="A150" s="89" t="s">
        <v>458</v>
      </c>
      <c r="B150" s="90" t="s">
        <v>14</v>
      </c>
      <c r="C150" s="101" t="s">
        <v>456</v>
      </c>
      <c r="D150" s="92" t="s">
        <v>457</v>
      </c>
      <c r="E150" s="90" t="s">
        <v>163</v>
      </c>
      <c r="F150" s="92"/>
      <c r="G150" s="92"/>
      <c r="H150" s="92"/>
      <c r="I150" s="92"/>
      <c r="J150" s="93">
        <f>J152</f>
        <v>7.5891000000000002</v>
      </c>
      <c r="K150" s="124">
        <f t="shared" si="4"/>
        <v>7.59</v>
      </c>
    </row>
    <row r="151" spans="1:11" s="84" customFormat="1" ht="31" x14ac:dyDescent="0.35">
      <c r="A151" s="103"/>
      <c r="B151" s="121"/>
      <c r="C151" s="121"/>
      <c r="D151" s="114"/>
      <c r="E151" s="122"/>
      <c r="F151" s="108" t="s">
        <v>94</v>
      </c>
      <c r="G151" s="142" t="s">
        <v>343</v>
      </c>
      <c r="H151" s="108"/>
      <c r="I151" s="108"/>
      <c r="J151" s="95" t="s">
        <v>281</v>
      </c>
      <c r="K151" s="124" t="e">
        <f t="shared" si="4"/>
        <v>#VALUE!</v>
      </c>
    </row>
    <row r="152" spans="1:11" s="84" customFormat="1" ht="15.5" x14ac:dyDescent="0.35">
      <c r="A152" s="103"/>
      <c r="B152" s="121"/>
      <c r="C152" s="121"/>
      <c r="D152" s="114" t="s">
        <v>453</v>
      </c>
      <c r="E152" s="122"/>
      <c r="F152" s="115">
        <v>12.3</v>
      </c>
      <c r="G152" s="143">
        <v>0.61699999999999999</v>
      </c>
      <c r="H152" s="115"/>
      <c r="I152" s="115"/>
      <c r="J152" s="116">
        <f>F152*G152</f>
        <v>7.5891000000000002</v>
      </c>
      <c r="K152" s="124">
        <f t="shared" si="4"/>
        <v>7.59</v>
      </c>
    </row>
    <row r="153" spans="1:11" s="88" customFormat="1" ht="31" x14ac:dyDescent="0.35">
      <c r="A153" s="89" t="s">
        <v>460</v>
      </c>
      <c r="B153" s="90" t="s">
        <v>14</v>
      </c>
      <c r="C153" s="101" t="s">
        <v>331</v>
      </c>
      <c r="D153" s="92" t="s">
        <v>332</v>
      </c>
      <c r="E153" s="90" t="s">
        <v>52</v>
      </c>
      <c r="F153" s="92"/>
      <c r="G153" s="92"/>
      <c r="H153" s="92"/>
      <c r="I153" s="92"/>
      <c r="J153" s="93">
        <f>J155</f>
        <v>0.89</v>
      </c>
      <c r="K153" s="124">
        <f t="shared" si="4"/>
        <v>0.89</v>
      </c>
    </row>
    <row r="154" spans="1:11" s="88" customFormat="1" ht="15.5" x14ac:dyDescent="0.35">
      <c r="A154" s="94"/>
      <c r="B154" s="106"/>
      <c r="C154" s="106"/>
      <c r="D154" s="107"/>
      <c r="E154" s="108"/>
      <c r="F154" s="108"/>
      <c r="G154" s="108"/>
      <c r="H154" s="108"/>
      <c r="I154" s="108"/>
      <c r="J154" s="95" t="s">
        <v>450</v>
      </c>
      <c r="K154" s="124" t="e">
        <f t="shared" si="4"/>
        <v>#VALUE!</v>
      </c>
    </row>
    <row r="155" spans="1:11" s="88" customFormat="1" ht="15.5" x14ac:dyDescent="0.35">
      <c r="A155" s="102"/>
      <c r="B155" s="113"/>
      <c r="C155" s="113"/>
      <c r="D155" s="123" t="s">
        <v>275</v>
      </c>
      <c r="E155" s="124"/>
      <c r="F155" s="124"/>
      <c r="G155" s="124"/>
      <c r="H155" s="124"/>
      <c r="I155" s="124"/>
      <c r="J155" s="100">
        <v>0.89</v>
      </c>
      <c r="K155" s="124">
        <f t="shared" si="4"/>
        <v>0.89</v>
      </c>
    </row>
    <row r="156" spans="1:11" s="88" customFormat="1" ht="15.5" x14ac:dyDescent="0.35">
      <c r="A156" s="89" t="s">
        <v>514</v>
      </c>
      <c r="B156" s="90" t="s">
        <v>14</v>
      </c>
      <c r="C156" s="101" t="s">
        <v>173</v>
      </c>
      <c r="D156" s="92" t="s">
        <v>172</v>
      </c>
      <c r="E156" s="90" t="s">
        <v>51</v>
      </c>
      <c r="F156" s="92"/>
      <c r="G156" s="92"/>
      <c r="H156" s="92"/>
      <c r="I156" s="92"/>
      <c r="J156" s="93">
        <f>J158</f>
        <v>10.5</v>
      </c>
      <c r="K156" s="124">
        <f t="shared" si="4"/>
        <v>10.5</v>
      </c>
    </row>
    <row r="157" spans="1:11" s="88" customFormat="1" ht="15.5" x14ac:dyDescent="0.35">
      <c r="A157" s="94"/>
      <c r="B157" s="106"/>
      <c r="C157" s="106"/>
      <c r="D157" s="107"/>
      <c r="E157" s="108"/>
      <c r="F157" s="108" t="s">
        <v>94</v>
      </c>
      <c r="G157" s="108" t="s">
        <v>95</v>
      </c>
      <c r="H157" s="108"/>
      <c r="I157" s="108"/>
      <c r="J157" s="95" t="s">
        <v>272</v>
      </c>
      <c r="K157" s="124" t="e">
        <f t="shared" si="4"/>
        <v>#VALUE!</v>
      </c>
    </row>
    <row r="158" spans="1:11" s="88" customFormat="1" ht="15.5" x14ac:dyDescent="0.35">
      <c r="A158" s="102"/>
      <c r="B158" s="113"/>
      <c r="C158" s="113"/>
      <c r="D158" s="123" t="s">
        <v>275</v>
      </c>
      <c r="E158" s="124"/>
      <c r="F158" s="124">
        <v>3.5</v>
      </c>
      <c r="G158" s="124">
        <v>3</v>
      </c>
      <c r="H158" s="124"/>
      <c r="I158" s="124"/>
      <c r="J158" s="100">
        <f>F158*G158</f>
        <v>10.5</v>
      </c>
      <c r="K158" s="124">
        <f t="shared" si="4"/>
        <v>10.5</v>
      </c>
    </row>
    <row r="159" spans="1:11" s="88" customFormat="1" ht="31" x14ac:dyDescent="0.35">
      <c r="A159" s="89" t="s">
        <v>523</v>
      </c>
      <c r="B159" s="90" t="s">
        <v>14</v>
      </c>
      <c r="C159" s="101" t="s">
        <v>524</v>
      </c>
      <c r="D159" s="92" t="s">
        <v>525</v>
      </c>
      <c r="E159" s="90" t="s">
        <v>51</v>
      </c>
      <c r="F159" s="92"/>
      <c r="G159" s="92"/>
      <c r="H159" s="92"/>
      <c r="I159" s="92"/>
      <c r="J159" s="93">
        <f>J161</f>
        <v>10.5</v>
      </c>
      <c r="K159" s="124">
        <f t="shared" si="4"/>
        <v>10.5</v>
      </c>
    </row>
    <row r="160" spans="1:11" s="88" customFormat="1" ht="15.5" x14ac:dyDescent="0.35">
      <c r="A160" s="94"/>
      <c r="B160" s="106"/>
      <c r="C160" s="106"/>
      <c r="D160" s="107"/>
      <c r="E160" s="108"/>
      <c r="F160" s="108" t="s">
        <v>94</v>
      </c>
      <c r="G160" s="108" t="s">
        <v>95</v>
      </c>
      <c r="H160" s="108"/>
      <c r="I160" s="108"/>
      <c r="J160" s="95" t="s">
        <v>272</v>
      </c>
      <c r="K160" s="124" t="e">
        <f t="shared" si="4"/>
        <v>#VALUE!</v>
      </c>
    </row>
    <row r="161" spans="1:11" s="88" customFormat="1" ht="15.5" x14ac:dyDescent="0.35">
      <c r="A161" s="102"/>
      <c r="B161" s="113"/>
      <c r="C161" s="113"/>
      <c r="D161" s="123" t="s">
        <v>275</v>
      </c>
      <c r="E161" s="124"/>
      <c r="F161" s="124">
        <v>3.5</v>
      </c>
      <c r="G161" s="124">
        <v>3</v>
      </c>
      <c r="H161" s="124"/>
      <c r="I161" s="124"/>
      <c r="J161" s="100">
        <f>F161*G161</f>
        <v>10.5</v>
      </c>
      <c r="K161" s="124">
        <f t="shared" si="4"/>
        <v>10.5</v>
      </c>
    </row>
    <row r="162" spans="1:11" s="88" customFormat="1" ht="15.5" x14ac:dyDescent="0.35">
      <c r="A162" s="118">
        <v>5</v>
      </c>
      <c r="B162" s="105"/>
      <c r="C162" s="105"/>
      <c r="D162" s="87" t="s">
        <v>179</v>
      </c>
      <c r="E162" s="105"/>
      <c r="F162" s="105"/>
      <c r="G162" s="105"/>
      <c r="H162" s="105"/>
      <c r="I162" s="105"/>
      <c r="J162" s="119"/>
      <c r="K162" s="124">
        <f t="shared" si="4"/>
        <v>0</v>
      </c>
    </row>
    <row r="163" spans="1:11" s="88" customFormat="1" ht="31" x14ac:dyDescent="0.35">
      <c r="A163" s="89" t="s">
        <v>168</v>
      </c>
      <c r="B163" s="90" t="s">
        <v>14</v>
      </c>
      <c r="C163" s="101" t="s">
        <v>416</v>
      </c>
      <c r="D163" s="92" t="s">
        <v>417</v>
      </c>
      <c r="E163" s="90" t="s">
        <v>51</v>
      </c>
      <c r="F163" s="92"/>
      <c r="G163" s="92"/>
      <c r="H163" s="92"/>
      <c r="I163" s="92"/>
      <c r="J163" s="93">
        <f>J165</f>
        <v>33.823999999999998</v>
      </c>
      <c r="K163" s="124">
        <f t="shared" si="4"/>
        <v>33.82</v>
      </c>
    </row>
    <row r="164" spans="1:11" s="88" customFormat="1" ht="15.5" x14ac:dyDescent="0.35">
      <c r="A164" s="94"/>
      <c r="B164" s="106"/>
      <c r="C164" s="106"/>
      <c r="D164" s="107"/>
      <c r="E164" s="108"/>
      <c r="F164" s="108" t="s">
        <v>94</v>
      </c>
      <c r="G164" s="108" t="s">
        <v>96</v>
      </c>
      <c r="H164" s="108" t="s">
        <v>283</v>
      </c>
      <c r="I164" s="108" t="s">
        <v>4</v>
      </c>
      <c r="J164" s="95" t="s">
        <v>272</v>
      </c>
      <c r="K164" s="124" t="e">
        <f t="shared" si="4"/>
        <v>#VALUE!</v>
      </c>
    </row>
    <row r="165" spans="1:11" s="88" customFormat="1" ht="15.5" x14ac:dyDescent="0.35">
      <c r="A165" s="102"/>
      <c r="B165" s="113"/>
      <c r="C165" s="113"/>
      <c r="D165" s="114" t="s">
        <v>282</v>
      </c>
      <c r="E165" s="115"/>
      <c r="F165" s="115">
        <v>12.66</v>
      </c>
      <c r="G165" s="115">
        <v>2.9</v>
      </c>
      <c r="H165" s="115">
        <v>2.89</v>
      </c>
      <c r="I165" s="115"/>
      <c r="J165" s="116">
        <f>(F165*G165)-H165</f>
        <v>33.823999999999998</v>
      </c>
      <c r="K165" s="124">
        <f t="shared" si="4"/>
        <v>33.82</v>
      </c>
    </row>
    <row r="166" spans="1:11" s="88" customFormat="1" ht="15.5" x14ac:dyDescent="0.35">
      <c r="A166" s="89" t="s">
        <v>182</v>
      </c>
      <c r="B166" s="90" t="s">
        <v>14</v>
      </c>
      <c r="C166" s="101" t="s">
        <v>420</v>
      </c>
      <c r="D166" s="92" t="s">
        <v>421</v>
      </c>
      <c r="E166" s="90" t="s">
        <v>69</v>
      </c>
      <c r="F166" s="92"/>
      <c r="G166" s="92"/>
      <c r="H166" s="92"/>
      <c r="I166" s="92"/>
      <c r="J166" s="93">
        <f>J168</f>
        <v>1.3</v>
      </c>
      <c r="K166" s="124">
        <f t="shared" si="4"/>
        <v>1.3</v>
      </c>
    </row>
    <row r="167" spans="1:11" s="88" customFormat="1" ht="15.5" x14ac:dyDescent="0.35">
      <c r="A167" s="94"/>
      <c r="B167" s="106"/>
      <c r="C167" s="106"/>
      <c r="D167" s="107"/>
      <c r="E167" s="108"/>
      <c r="F167" s="108" t="s">
        <v>94</v>
      </c>
      <c r="G167" s="108" t="s">
        <v>96</v>
      </c>
      <c r="H167" s="108" t="s">
        <v>283</v>
      </c>
      <c r="I167" s="108" t="s">
        <v>4</v>
      </c>
      <c r="J167" s="95" t="s">
        <v>272</v>
      </c>
      <c r="K167" s="124" t="e">
        <f t="shared" si="4"/>
        <v>#VALUE!</v>
      </c>
    </row>
    <row r="168" spans="1:11" s="88" customFormat="1" ht="15.5" x14ac:dyDescent="0.35">
      <c r="A168" s="102"/>
      <c r="B168" s="113"/>
      <c r="C168" s="113"/>
      <c r="D168" s="114" t="s">
        <v>284</v>
      </c>
      <c r="E168" s="115"/>
      <c r="F168" s="115">
        <v>1.3</v>
      </c>
      <c r="G168" s="115"/>
      <c r="H168" s="115"/>
      <c r="I168" s="115"/>
      <c r="J168" s="116">
        <f>F168</f>
        <v>1.3</v>
      </c>
      <c r="K168" s="124">
        <f t="shared" si="4"/>
        <v>1.3</v>
      </c>
    </row>
    <row r="169" spans="1:11" s="88" customFormat="1" ht="15.5" x14ac:dyDescent="0.35">
      <c r="A169" s="89" t="s">
        <v>227</v>
      </c>
      <c r="B169" s="90" t="s">
        <v>14</v>
      </c>
      <c r="C169" s="101" t="s">
        <v>418</v>
      </c>
      <c r="D169" s="92" t="s">
        <v>419</v>
      </c>
      <c r="E169" s="90" t="s">
        <v>69</v>
      </c>
      <c r="F169" s="92"/>
      <c r="G169" s="92"/>
      <c r="H169" s="92"/>
      <c r="I169" s="92"/>
      <c r="J169" s="93">
        <f>J171</f>
        <v>1.2</v>
      </c>
      <c r="K169" s="124">
        <f t="shared" si="4"/>
        <v>1.2</v>
      </c>
    </row>
    <row r="170" spans="1:11" s="88" customFormat="1" ht="15.5" x14ac:dyDescent="0.35">
      <c r="A170" s="94"/>
      <c r="B170" s="106"/>
      <c r="C170" s="106"/>
      <c r="D170" s="107"/>
      <c r="E170" s="108"/>
      <c r="F170" s="108" t="s">
        <v>94</v>
      </c>
      <c r="G170" s="108" t="s">
        <v>96</v>
      </c>
      <c r="H170" s="108" t="s">
        <v>283</v>
      </c>
      <c r="I170" s="108" t="s">
        <v>4</v>
      </c>
      <c r="J170" s="95" t="s">
        <v>272</v>
      </c>
      <c r="K170" s="124" t="e">
        <f t="shared" si="4"/>
        <v>#VALUE!</v>
      </c>
    </row>
    <row r="171" spans="1:11" s="88" customFormat="1" ht="15.5" x14ac:dyDescent="0.35">
      <c r="A171" s="102"/>
      <c r="B171" s="113"/>
      <c r="C171" s="113"/>
      <c r="D171" s="114" t="s">
        <v>284</v>
      </c>
      <c r="E171" s="115"/>
      <c r="F171" s="115">
        <v>1.2</v>
      </c>
      <c r="G171" s="115"/>
      <c r="H171" s="115"/>
      <c r="I171" s="115"/>
      <c r="J171" s="116">
        <f>F171</f>
        <v>1.2</v>
      </c>
      <c r="K171" s="124">
        <f t="shared" si="4"/>
        <v>1.2</v>
      </c>
    </row>
    <row r="172" spans="1:11" s="88" customFormat="1" ht="15.5" x14ac:dyDescent="0.35">
      <c r="A172" s="89" t="s">
        <v>228</v>
      </c>
      <c r="B172" s="90" t="s">
        <v>14</v>
      </c>
      <c r="C172" s="101" t="s">
        <v>422</v>
      </c>
      <c r="D172" s="92" t="s">
        <v>423</v>
      </c>
      <c r="E172" s="90" t="s">
        <v>69</v>
      </c>
      <c r="F172" s="92"/>
      <c r="G172" s="92"/>
      <c r="H172" s="92"/>
      <c r="I172" s="92"/>
      <c r="J172" s="93">
        <f>J174</f>
        <v>1.3</v>
      </c>
      <c r="K172" s="124">
        <f t="shared" si="4"/>
        <v>1.3</v>
      </c>
    </row>
    <row r="173" spans="1:11" s="88" customFormat="1" ht="15.5" x14ac:dyDescent="0.35">
      <c r="A173" s="94"/>
      <c r="B173" s="106"/>
      <c r="C173" s="106"/>
      <c r="D173" s="107"/>
      <c r="E173" s="108"/>
      <c r="F173" s="108" t="s">
        <v>94</v>
      </c>
      <c r="G173" s="108" t="s">
        <v>96</v>
      </c>
      <c r="H173" s="108" t="s">
        <v>283</v>
      </c>
      <c r="I173" s="108" t="s">
        <v>4</v>
      </c>
      <c r="J173" s="95" t="s">
        <v>272</v>
      </c>
      <c r="K173" s="124" t="e">
        <f t="shared" si="4"/>
        <v>#VALUE!</v>
      </c>
    </row>
    <row r="174" spans="1:11" s="88" customFormat="1" ht="15.5" x14ac:dyDescent="0.35">
      <c r="A174" s="102"/>
      <c r="B174" s="113"/>
      <c r="C174" s="113"/>
      <c r="D174" s="114" t="s">
        <v>284</v>
      </c>
      <c r="E174" s="115"/>
      <c r="F174" s="115">
        <v>1.3</v>
      </c>
      <c r="G174" s="115"/>
      <c r="H174" s="115"/>
      <c r="I174" s="115"/>
      <c r="J174" s="116">
        <f>F174</f>
        <v>1.3</v>
      </c>
      <c r="K174" s="124">
        <f t="shared" si="4"/>
        <v>1.3</v>
      </c>
    </row>
    <row r="175" spans="1:11" s="88" customFormat="1" ht="31" x14ac:dyDescent="0.35">
      <c r="A175" s="89" t="s">
        <v>229</v>
      </c>
      <c r="B175" s="90" t="s">
        <v>14</v>
      </c>
      <c r="C175" s="101" t="s">
        <v>424</v>
      </c>
      <c r="D175" s="92" t="s">
        <v>425</v>
      </c>
      <c r="E175" s="90" t="s">
        <v>51</v>
      </c>
      <c r="F175" s="92"/>
      <c r="G175" s="92"/>
      <c r="H175" s="92"/>
      <c r="I175" s="92"/>
      <c r="J175" s="93">
        <f>SUM(J177:J178)</f>
        <v>44.263999999999996</v>
      </c>
      <c r="K175" s="124">
        <f t="shared" si="4"/>
        <v>44.26</v>
      </c>
    </row>
    <row r="176" spans="1:11" s="88" customFormat="1" ht="15.5" x14ac:dyDescent="0.35">
      <c r="A176" s="94"/>
      <c r="B176" s="106"/>
      <c r="C176" s="106"/>
      <c r="D176" s="107"/>
      <c r="E176" s="108"/>
      <c r="F176" s="108" t="s">
        <v>94</v>
      </c>
      <c r="G176" s="108" t="s">
        <v>96</v>
      </c>
      <c r="H176" s="108" t="s">
        <v>283</v>
      </c>
      <c r="I176" s="108" t="s">
        <v>4</v>
      </c>
      <c r="J176" s="95" t="s">
        <v>272</v>
      </c>
      <c r="K176" s="124" t="e">
        <f t="shared" si="4"/>
        <v>#VALUE!</v>
      </c>
    </row>
    <row r="177" spans="1:11" s="88" customFormat="1" ht="15.5" x14ac:dyDescent="0.35">
      <c r="A177" s="102"/>
      <c r="B177" s="113"/>
      <c r="C177" s="113"/>
      <c r="D177" s="114" t="s">
        <v>285</v>
      </c>
      <c r="E177" s="115"/>
      <c r="F177" s="115">
        <v>13</v>
      </c>
      <c r="G177" s="115">
        <v>2.9</v>
      </c>
      <c r="H177" s="115">
        <v>2.89</v>
      </c>
      <c r="I177" s="115"/>
      <c r="J177" s="116">
        <f>(F177*G177)-H177</f>
        <v>34.809999999999995</v>
      </c>
      <c r="K177" s="124">
        <f t="shared" si="4"/>
        <v>34.81</v>
      </c>
    </row>
    <row r="178" spans="1:11" s="88" customFormat="1" ht="15.5" x14ac:dyDescent="0.35">
      <c r="A178" s="102"/>
      <c r="B178" s="113"/>
      <c r="C178" s="113"/>
      <c r="D178" s="114" t="s">
        <v>286</v>
      </c>
      <c r="E178" s="115"/>
      <c r="F178" s="115">
        <v>3.26</v>
      </c>
      <c r="G178" s="115">
        <v>2.9</v>
      </c>
      <c r="H178" s="115"/>
      <c r="I178" s="115"/>
      <c r="J178" s="116">
        <f>(F178*G178)-H178</f>
        <v>9.4539999999999988</v>
      </c>
      <c r="K178" s="124">
        <f t="shared" si="4"/>
        <v>9.4499999999999993</v>
      </c>
    </row>
    <row r="179" spans="1:11" s="88" customFormat="1" ht="46.5" x14ac:dyDescent="0.35">
      <c r="A179" s="89" t="s">
        <v>230</v>
      </c>
      <c r="B179" s="90" t="s">
        <v>14</v>
      </c>
      <c r="C179" s="101" t="s">
        <v>401</v>
      </c>
      <c r="D179" s="92" t="s">
        <v>402</v>
      </c>
      <c r="E179" s="90" t="s">
        <v>51</v>
      </c>
      <c r="F179" s="92"/>
      <c r="G179" s="92"/>
      <c r="H179" s="92"/>
      <c r="I179" s="92"/>
      <c r="J179" s="93">
        <f>J181</f>
        <v>17.649999999999999</v>
      </c>
      <c r="K179" s="124">
        <f t="shared" si="4"/>
        <v>17.649999999999999</v>
      </c>
    </row>
    <row r="180" spans="1:11" s="88" customFormat="1" ht="15.5" x14ac:dyDescent="0.35">
      <c r="A180" s="94"/>
      <c r="B180" s="106"/>
      <c r="C180" s="106"/>
      <c r="D180" s="107"/>
      <c r="E180" s="108"/>
      <c r="F180" s="108" t="s">
        <v>94</v>
      </c>
      <c r="G180" s="108" t="s">
        <v>96</v>
      </c>
      <c r="H180" s="108" t="s">
        <v>283</v>
      </c>
      <c r="I180" s="108" t="s">
        <v>4</v>
      </c>
      <c r="J180" s="95" t="s">
        <v>272</v>
      </c>
      <c r="K180" s="124" t="e">
        <f t="shared" si="4"/>
        <v>#VALUE!</v>
      </c>
    </row>
    <row r="181" spans="1:11" s="88" customFormat="1" ht="15.5" x14ac:dyDescent="0.35">
      <c r="A181" s="102"/>
      <c r="B181" s="113"/>
      <c r="C181" s="113"/>
      <c r="D181" s="114" t="s">
        <v>285</v>
      </c>
      <c r="E181" s="115"/>
      <c r="F181" s="115">
        <v>13</v>
      </c>
      <c r="G181" s="115">
        <v>1.5</v>
      </c>
      <c r="H181" s="115">
        <v>1.85</v>
      </c>
      <c r="I181" s="115"/>
      <c r="J181" s="116">
        <f>(F181*G181)-H181</f>
        <v>17.649999999999999</v>
      </c>
      <c r="K181" s="124">
        <f t="shared" si="4"/>
        <v>17.649999999999999</v>
      </c>
    </row>
    <row r="182" spans="1:11" s="88" customFormat="1" ht="46.5" x14ac:dyDescent="0.35">
      <c r="A182" s="89" t="s">
        <v>290</v>
      </c>
      <c r="B182" s="90" t="s">
        <v>14</v>
      </c>
      <c r="C182" s="101" t="s">
        <v>289</v>
      </c>
      <c r="D182" s="92" t="s">
        <v>288</v>
      </c>
      <c r="E182" s="90" t="s">
        <v>51</v>
      </c>
      <c r="F182" s="92"/>
      <c r="G182" s="92"/>
      <c r="H182" s="92"/>
      <c r="I182" s="92"/>
      <c r="J182" s="93">
        <f>J184+J185+J186</f>
        <v>36.849999999999994</v>
      </c>
      <c r="K182" s="124">
        <f t="shared" si="4"/>
        <v>36.85</v>
      </c>
    </row>
    <row r="183" spans="1:11" s="88" customFormat="1" ht="15.5" x14ac:dyDescent="0.35">
      <c r="A183" s="94"/>
      <c r="B183" s="106"/>
      <c r="C183" s="106"/>
      <c r="D183" s="107"/>
      <c r="E183" s="108"/>
      <c r="F183" s="108" t="s">
        <v>94</v>
      </c>
      <c r="G183" s="108" t="s">
        <v>96</v>
      </c>
      <c r="H183" s="108" t="s">
        <v>283</v>
      </c>
      <c r="I183" s="141">
        <v>0.1</v>
      </c>
      <c r="J183" s="95" t="s">
        <v>272</v>
      </c>
      <c r="K183" s="124" t="e">
        <f t="shared" si="4"/>
        <v>#VALUE!</v>
      </c>
    </row>
    <row r="184" spans="1:11" s="88" customFormat="1" ht="15.5" x14ac:dyDescent="0.35">
      <c r="A184" s="102"/>
      <c r="B184" s="113"/>
      <c r="C184" s="113"/>
      <c r="D184" s="114" t="s">
        <v>285</v>
      </c>
      <c r="E184" s="115"/>
      <c r="F184" s="115">
        <v>13</v>
      </c>
      <c r="G184" s="115">
        <v>1.4</v>
      </c>
      <c r="H184" s="115">
        <v>1.04</v>
      </c>
      <c r="I184" s="115"/>
      <c r="J184" s="116">
        <f>(F184*G184)-H184</f>
        <v>17.16</v>
      </c>
      <c r="K184" s="124">
        <f t="shared" si="4"/>
        <v>17.16</v>
      </c>
    </row>
    <row r="185" spans="1:11" s="88" customFormat="1" ht="15.5" x14ac:dyDescent="0.35">
      <c r="A185" s="103"/>
      <c r="B185" s="121"/>
      <c r="C185" s="121"/>
      <c r="D185" s="114" t="s">
        <v>312</v>
      </c>
      <c r="E185" s="115"/>
      <c r="F185" s="115">
        <v>3.26</v>
      </c>
      <c r="G185" s="115">
        <v>2.9</v>
      </c>
      <c r="H185" s="122"/>
      <c r="I185" s="122"/>
      <c r="J185" s="116">
        <f>(F185*G185)-H185</f>
        <v>9.4539999999999988</v>
      </c>
      <c r="K185" s="124">
        <f t="shared" si="4"/>
        <v>9.4499999999999993</v>
      </c>
    </row>
    <row r="186" spans="1:11" s="88" customFormat="1" ht="15.5" x14ac:dyDescent="0.35">
      <c r="A186" s="103"/>
      <c r="B186" s="121"/>
      <c r="C186" s="121"/>
      <c r="D186" s="125" t="s">
        <v>313</v>
      </c>
      <c r="E186" s="24"/>
      <c r="F186" s="24"/>
      <c r="G186" s="24"/>
      <c r="H186" s="24"/>
      <c r="I186" s="122">
        <v>10.236000000000001</v>
      </c>
      <c r="J186" s="116">
        <f>I186</f>
        <v>10.236000000000001</v>
      </c>
      <c r="K186" s="124">
        <f t="shared" si="4"/>
        <v>10.24</v>
      </c>
    </row>
    <row r="187" spans="1:11" s="84" customFormat="1" ht="31" x14ac:dyDescent="0.35">
      <c r="A187" s="89" t="s">
        <v>521</v>
      </c>
      <c r="B187" s="90" t="s">
        <v>15</v>
      </c>
      <c r="C187" s="101">
        <v>13</v>
      </c>
      <c r="D187" s="92" t="s">
        <v>519</v>
      </c>
      <c r="E187" s="90" t="s">
        <v>51</v>
      </c>
      <c r="F187" s="92"/>
      <c r="G187" s="92"/>
      <c r="H187" s="92"/>
      <c r="I187" s="92"/>
      <c r="J187" s="93">
        <f>J189</f>
        <v>7.1999999999999993</v>
      </c>
      <c r="K187" s="124">
        <f t="shared" si="4"/>
        <v>7.2</v>
      </c>
    </row>
    <row r="188" spans="1:11" s="84" customFormat="1" ht="15.5" x14ac:dyDescent="0.35">
      <c r="A188" s="102"/>
      <c r="B188" s="113"/>
      <c r="C188" s="113"/>
      <c r="D188" s="125"/>
      <c r="E188" s="24"/>
      <c r="F188" s="108" t="s">
        <v>292</v>
      </c>
      <c r="G188" s="108" t="s">
        <v>96</v>
      </c>
      <c r="H188" s="108"/>
      <c r="I188" s="108"/>
      <c r="J188" s="95" t="s">
        <v>272</v>
      </c>
      <c r="K188" s="124" t="e">
        <f t="shared" si="4"/>
        <v>#VALUE!</v>
      </c>
    </row>
    <row r="189" spans="1:11" s="84" customFormat="1" ht="15.5" x14ac:dyDescent="0.35">
      <c r="A189" s="102"/>
      <c r="B189" s="113"/>
      <c r="C189" s="113"/>
      <c r="D189" s="125" t="s">
        <v>520</v>
      </c>
      <c r="E189" s="24"/>
      <c r="F189" s="115">
        <v>6</v>
      </c>
      <c r="G189" s="115">
        <v>1.2</v>
      </c>
      <c r="H189" s="115"/>
      <c r="I189" s="115"/>
      <c r="J189" s="116">
        <f>F189*G189</f>
        <v>7.1999999999999993</v>
      </c>
      <c r="K189" s="124">
        <f t="shared" si="4"/>
        <v>7.2</v>
      </c>
    </row>
    <row r="190" spans="1:11" s="88" customFormat="1" ht="15.5" x14ac:dyDescent="0.35">
      <c r="A190" s="118">
        <v>6</v>
      </c>
      <c r="B190" s="105"/>
      <c r="C190" s="105"/>
      <c r="D190" s="87" t="s">
        <v>185</v>
      </c>
      <c r="E190" s="105"/>
      <c r="F190" s="105"/>
      <c r="G190" s="105"/>
      <c r="H190" s="105"/>
      <c r="I190" s="105"/>
      <c r="J190" s="119"/>
      <c r="K190" s="124">
        <f t="shared" si="4"/>
        <v>0</v>
      </c>
    </row>
    <row r="191" spans="1:11" s="88" customFormat="1" ht="31" x14ac:dyDescent="0.35">
      <c r="A191" s="89" t="s">
        <v>133</v>
      </c>
      <c r="B191" s="90" t="s">
        <v>14</v>
      </c>
      <c r="C191" s="101" t="s">
        <v>189</v>
      </c>
      <c r="D191" s="92" t="s">
        <v>188</v>
      </c>
      <c r="E191" s="90" t="s">
        <v>69</v>
      </c>
      <c r="F191" s="92"/>
      <c r="G191" s="92"/>
      <c r="H191" s="92"/>
      <c r="I191" s="92"/>
      <c r="J191" s="93">
        <f>J193</f>
        <v>1.47</v>
      </c>
      <c r="K191" s="124">
        <f t="shared" si="4"/>
        <v>1.47</v>
      </c>
    </row>
    <row r="192" spans="1:11" s="88" customFormat="1" ht="15.5" x14ac:dyDescent="0.35">
      <c r="A192" s="94"/>
      <c r="B192" s="106"/>
      <c r="C192" s="106"/>
      <c r="D192" s="107"/>
      <c r="E192" s="108"/>
      <c r="F192" s="108"/>
      <c r="G192" s="108"/>
      <c r="H192" s="108"/>
      <c r="I192" s="108"/>
      <c r="J192" s="95" t="s">
        <v>4</v>
      </c>
      <c r="K192" s="124" t="e">
        <f t="shared" si="4"/>
        <v>#VALUE!</v>
      </c>
    </row>
    <row r="193" spans="1:11" s="88" customFormat="1" ht="15.5" x14ac:dyDescent="0.35">
      <c r="A193" s="102"/>
      <c r="B193" s="113"/>
      <c r="C193" s="113"/>
      <c r="D193" s="114"/>
      <c r="E193" s="115"/>
      <c r="F193" s="115"/>
      <c r="G193" s="115"/>
      <c r="H193" s="115"/>
      <c r="I193" s="115"/>
      <c r="J193" s="116">
        <v>1.47</v>
      </c>
      <c r="K193" s="124">
        <f t="shared" si="4"/>
        <v>1.47</v>
      </c>
    </row>
    <row r="194" spans="1:11" s="88" customFormat="1" ht="31" x14ac:dyDescent="0.35">
      <c r="A194" s="89" t="s">
        <v>187</v>
      </c>
      <c r="B194" s="90" t="s">
        <v>14</v>
      </c>
      <c r="C194" s="101" t="s">
        <v>494</v>
      </c>
      <c r="D194" s="92" t="s">
        <v>495</v>
      </c>
      <c r="E194" s="90" t="s">
        <v>69</v>
      </c>
      <c r="F194" s="92"/>
      <c r="G194" s="92"/>
      <c r="H194" s="92"/>
      <c r="I194" s="92"/>
      <c r="J194" s="93">
        <f>J196</f>
        <v>31.35</v>
      </c>
      <c r="K194" s="124">
        <f t="shared" si="4"/>
        <v>31.35</v>
      </c>
    </row>
    <row r="195" spans="1:11" s="88" customFormat="1" ht="15.5" x14ac:dyDescent="0.35">
      <c r="A195" s="94"/>
      <c r="B195" s="106"/>
      <c r="C195" s="106"/>
      <c r="D195" s="107"/>
      <c r="E195" s="108"/>
      <c r="F195" s="108"/>
      <c r="G195" s="108"/>
      <c r="H195" s="108"/>
      <c r="I195" s="108"/>
      <c r="J195" s="95" t="s">
        <v>4</v>
      </c>
      <c r="K195" s="124" t="e">
        <f t="shared" si="4"/>
        <v>#VALUE!</v>
      </c>
    </row>
    <row r="196" spans="1:11" s="88" customFormat="1" ht="15.5" x14ac:dyDescent="0.35">
      <c r="A196" s="102"/>
      <c r="B196" s="113"/>
      <c r="C196" s="113"/>
      <c r="D196" s="114"/>
      <c r="E196" s="115"/>
      <c r="F196" s="115"/>
      <c r="G196" s="115"/>
      <c r="H196" s="115"/>
      <c r="I196" s="115"/>
      <c r="J196" s="116">
        <v>31.35</v>
      </c>
      <c r="K196" s="124">
        <f t="shared" si="4"/>
        <v>31.35</v>
      </c>
    </row>
    <row r="197" spans="1:11" s="88" customFormat="1" ht="46.5" x14ac:dyDescent="0.35">
      <c r="A197" s="89" t="s">
        <v>254</v>
      </c>
      <c r="B197" s="90" t="s">
        <v>14</v>
      </c>
      <c r="C197" s="101">
        <f>PO!C82</f>
        <v>104476</v>
      </c>
      <c r="D197" s="154" t="str">
        <f>PO!D82</f>
        <v>COMPOSIÇÃO PARAMÉTRICA DE PONTO ELÉTRICO DE TOMADA DE USO ESPECÍFICO 2P+T (20A/250V) EM EDIFÍCIO RESIDENCIAL COM ELETRODUTO EMBUTIDO EM RASGOS NAS PAREDES, INCLUSO TOMADA, ELETRODUTO, CABO, RASGO, QUEBRA E CHUMBAMENTO (EXCETO CHUVEIRO). AF_11/2022</v>
      </c>
      <c r="E197" s="90" t="s">
        <v>16</v>
      </c>
      <c r="F197" s="92"/>
      <c r="G197" s="92"/>
      <c r="H197" s="92"/>
      <c r="I197" s="92"/>
      <c r="J197" s="93">
        <f>J199</f>
        <v>4</v>
      </c>
      <c r="K197" s="124">
        <f t="shared" si="4"/>
        <v>4</v>
      </c>
    </row>
    <row r="198" spans="1:11" s="88" customFormat="1" ht="15.5" x14ac:dyDescent="0.35">
      <c r="A198" s="94"/>
      <c r="B198" s="106"/>
      <c r="C198" s="106"/>
      <c r="D198" s="107"/>
      <c r="E198" s="108"/>
      <c r="F198" s="108"/>
      <c r="G198" s="108"/>
      <c r="H198" s="108"/>
      <c r="I198" s="108"/>
      <c r="J198" s="95" t="s">
        <v>4</v>
      </c>
      <c r="K198" s="124" t="e">
        <f t="shared" si="4"/>
        <v>#VALUE!</v>
      </c>
    </row>
    <row r="199" spans="1:11" s="88" customFormat="1" ht="15.5" x14ac:dyDescent="0.35">
      <c r="A199" s="102"/>
      <c r="B199" s="113"/>
      <c r="C199" s="113"/>
      <c r="D199" s="114"/>
      <c r="E199" s="115"/>
      <c r="F199" s="115"/>
      <c r="G199" s="115"/>
      <c r="H199" s="115"/>
      <c r="I199" s="115"/>
      <c r="J199" s="116">
        <v>4</v>
      </c>
      <c r="K199" s="124">
        <f t="shared" si="4"/>
        <v>4</v>
      </c>
    </row>
    <row r="200" spans="1:11" s="88" customFormat="1" ht="31" x14ac:dyDescent="0.35">
      <c r="A200" s="89" t="s">
        <v>255</v>
      </c>
      <c r="B200" s="90" t="s">
        <v>14</v>
      </c>
      <c r="C200" s="101">
        <f>PO!C83</f>
        <v>92023</v>
      </c>
      <c r="D200" s="154" t="str">
        <f>PO!D83</f>
        <v>INTERRUPTOR SIMPLES (1 MÓDULO) COM 1 TOMADA DE EMBUTIR 2P+T 10 A,  INCLUINDO SUPORTE E PLACA - FORNECIMENTO E INSTALAÇÃO. AF_12/2015</v>
      </c>
      <c r="E200" s="90" t="s">
        <v>16</v>
      </c>
      <c r="F200" s="92"/>
      <c r="G200" s="92"/>
      <c r="H200" s="92"/>
      <c r="I200" s="92"/>
      <c r="J200" s="93">
        <f>J202</f>
        <v>1</v>
      </c>
      <c r="K200" s="124">
        <f t="shared" ref="K200:K254" si="5">ROUND(J200,2)</f>
        <v>1</v>
      </c>
    </row>
    <row r="201" spans="1:11" s="88" customFormat="1" ht="15.5" x14ac:dyDescent="0.35">
      <c r="A201" s="94"/>
      <c r="B201" s="106"/>
      <c r="C201" s="106"/>
      <c r="D201" s="107"/>
      <c r="E201" s="108"/>
      <c r="F201" s="108"/>
      <c r="G201" s="108"/>
      <c r="H201" s="108"/>
      <c r="I201" s="108"/>
      <c r="J201" s="95" t="s">
        <v>4</v>
      </c>
      <c r="K201" s="124" t="e">
        <f t="shared" si="5"/>
        <v>#VALUE!</v>
      </c>
    </row>
    <row r="202" spans="1:11" s="88" customFormat="1" ht="15.5" x14ac:dyDescent="0.35">
      <c r="A202" s="102"/>
      <c r="B202" s="113"/>
      <c r="C202" s="113"/>
      <c r="D202" s="114"/>
      <c r="E202" s="115"/>
      <c r="F202" s="115"/>
      <c r="G202" s="115"/>
      <c r="H202" s="115"/>
      <c r="I202" s="115"/>
      <c r="J202" s="116">
        <v>1</v>
      </c>
      <c r="K202" s="124">
        <f t="shared" si="5"/>
        <v>1</v>
      </c>
    </row>
    <row r="203" spans="1:11" s="88" customFormat="1" ht="46.5" x14ac:dyDescent="0.35">
      <c r="A203" s="89" t="s">
        <v>256</v>
      </c>
      <c r="B203" s="90" t="s">
        <v>14</v>
      </c>
      <c r="C203" s="101" t="s">
        <v>426</v>
      </c>
      <c r="D203" s="92" t="s">
        <v>427</v>
      </c>
      <c r="E203" s="90" t="s">
        <v>16</v>
      </c>
      <c r="F203" s="92"/>
      <c r="G203" s="92"/>
      <c r="H203" s="92"/>
      <c r="I203" s="92"/>
      <c r="J203" s="93">
        <f>J205</f>
        <v>5</v>
      </c>
      <c r="K203" s="124">
        <f t="shared" si="5"/>
        <v>5</v>
      </c>
    </row>
    <row r="204" spans="1:11" s="88" customFormat="1" ht="15.5" x14ac:dyDescent="0.35">
      <c r="A204" s="94"/>
      <c r="B204" s="106"/>
      <c r="C204" s="106"/>
      <c r="D204" s="107"/>
      <c r="E204" s="108"/>
      <c r="F204" s="108"/>
      <c r="G204" s="108"/>
      <c r="H204" s="108"/>
      <c r="I204" s="108"/>
      <c r="J204" s="95" t="s">
        <v>4</v>
      </c>
      <c r="K204" s="124" t="e">
        <f t="shared" si="5"/>
        <v>#VALUE!</v>
      </c>
    </row>
    <row r="205" spans="1:11" s="88" customFormat="1" ht="15.5" x14ac:dyDescent="0.35">
      <c r="A205" s="102"/>
      <c r="B205" s="113"/>
      <c r="C205" s="113"/>
      <c r="D205" s="114"/>
      <c r="E205" s="115"/>
      <c r="F205" s="115"/>
      <c r="G205" s="115"/>
      <c r="H205" s="115"/>
      <c r="I205" s="115"/>
      <c r="J205" s="116">
        <v>5</v>
      </c>
      <c r="K205" s="124">
        <f t="shared" si="5"/>
        <v>5</v>
      </c>
    </row>
    <row r="206" spans="1:11" s="88" customFormat="1" ht="15.5" x14ac:dyDescent="0.35">
      <c r="A206" s="89" t="s">
        <v>257</v>
      </c>
      <c r="B206" s="90" t="s">
        <v>14</v>
      </c>
      <c r="C206" s="101" t="s">
        <v>442</v>
      </c>
      <c r="D206" s="92" t="s">
        <v>443</v>
      </c>
      <c r="E206" s="90" t="s">
        <v>304</v>
      </c>
      <c r="F206" s="92"/>
      <c r="G206" s="92"/>
      <c r="H206" s="92"/>
      <c r="I206" s="92"/>
      <c r="J206" s="93">
        <f>J208</f>
        <v>5</v>
      </c>
      <c r="K206" s="124">
        <f t="shared" si="5"/>
        <v>5</v>
      </c>
    </row>
    <row r="207" spans="1:11" s="88" customFormat="1" ht="15.5" x14ac:dyDescent="0.35">
      <c r="A207" s="94"/>
      <c r="B207" s="106"/>
      <c r="C207" s="106"/>
      <c r="D207" s="107"/>
      <c r="E207" s="108"/>
      <c r="F207" s="108"/>
      <c r="G207" s="108"/>
      <c r="H207" s="108"/>
      <c r="I207" s="108"/>
      <c r="J207" s="95" t="s">
        <v>4</v>
      </c>
      <c r="K207" s="124" t="e">
        <f t="shared" si="5"/>
        <v>#VALUE!</v>
      </c>
    </row>
    <row r="208" spans="1:11" s="88" customFormat="1" ht="15.5" x14ac:dyDescent="0.35">
      <c r="A208" s="102"/>
      <c r="B208" s="113"/>
      <c r="C208" s="113"/>
      <c r="D208" s="114"/>
      <c r="E208" s="115"/>
      <c r="F208" s="115"/>
      <c r="G208" s="115"/>
      <c r="H208" s="115"/>
      <c r="I208" s="115"/>
      <c r="J208" s="116">
        <v>5</v>
      </c>
      <c r="K208" s="124">
        <f t="shared" si="5"/>
        <v>5</v>
      </c>
    </row>
    <row r="209" spans="1:11" s="88" customFormat="1" ht="15.5" x14ac:dyDescent="0.35">
      <c r="A209" s="89" t="s">
        <v>258</v>
      </c>
      <c r="B209" s="90" t="s">
        <v>14</v>
      </c>
      <c r="C209" s="101" t="s">
        <v>444</v>
      </c>
      <c r="D209" s="92" t="s">
        <v>445</v>
      </c>
      <c r="E209" s="90" t="s">
        <v>304</v>
      </c>
      <c r="F209" s="92"/>
      <c r="G209" s="92"/>
      <c r="H209" s="92"/>
      <c r="I209" s="92"/>
      <c r="J209" s="93">
        <f>J211</f>
        <v>1</v>
      </c>
      <c r="K209" s="124">
        <f t="shared" si="5"/>
        <v>1</v>
      </c>
    </row>
    <row r="210" spans="1:11" s="88" customFormat="1" ht="15.5" x14ac:dyDescent="0.35">
      <c r="A210" s="94"/>
      <c r="B210" s="106"/>
      <c r="C210" s="106"/>
      <c r="D210" s="107"/>
      <c r="E210" s="108"/>
      <c r="F210" s="108"/>
      <c r="G210" s="108"/>
      <c r="H210" s="108"/>
      <c r="I210" s="108"/>
      <c r="J210" s="95" t="s">
        <v>4</v>
      </c>
      <c r="K210" s="124" t="e">
        <f t="shared" si="5"/>
        <v>#VALUE!</v>
      </c>
    </row>
    <row r="211" spans="1:11" s="88" customFormat="1" ht="15.5" x14ac:dyDescent="0.35">
      <c r="A211" s="102"/>
      <c r="B211" s="113"/>
      <c r="C211" s="113"/>
      <c r="D211" s="114"/>
      <c r="E211" s="115"/>
      <c r="F211" s="115"/>
      <c r="G211" s="115"/>
      <c r="H211" s="115"/>
      <c r="I211" s="115"/>
      <c r="J211" s="116">
        <v>1</v>
      </c>
      <c r="K211" s="124">
        <f t="shared" si="5"/>
        <v>1</v>
      </c>
    </row>
    <row r="212" spans="1:11" s="88" customFormat="1" ht="31" x14ac:dyDescent="0.35">
      <c r="A212" s="89" t="s">
        <v>259</v>
      </c>
      <c r="B212" s="158" t="s">
        <v>14</v>
      </c>
      <c r="C212" s="101" t="s">
        <v>558</v>
      </c>
      <c r="D212" s="154" t="s">
        <v>559</v>
      </c>
      <c r="E212" s="101" t="s">
        <v>304</v>
      </c>
      <c r="F212" s="92"/>
      <c r="G212" s="92"/>
      <c r="H212" s="92"/>
      <c r="I212" s="92"/>
      <c r="J212" s="93">
        <f>J214</f>
        <v>1</v>
      </c>
      <c r="K212" s="124">
        <f t="shared" si="5"/>
        <v>1</v>
      </c>
    </row>
    <row r="213" spans="1:11" s="88" customFormat="1" ht="15.5" x14ac:dyDescent="0.35">
      <c r="A213" s="94"/>
      <c r="B213" s="106"/>
      <c r="C213" s="106"/>
      <c r="D213" s="107"/>
      <c r="E213" s="108"/>
      <c r="F213" s="108"/>
      <c r="G213" s="108"/>
      <c r="H213" s="108"/>
      <c r="I213" s="108"/>
      <c r="J213" s="95" t="s">
        <v>4</v>
      </c>
      <c r="K213" s="124" t="e">
        <f t="shared" si="5"/>
        <v>#VALUE!</v>
      </c>
    </row>
    <row r="214" spans="1:11" s="88" customFormat="1" ht="15.5" x14ac:dyDescent="0.35">
      <c r="A214" s="102"/>
      <c r="B214" s="113"/>
      <c r="C214" s="113"/>
      <c r="D214" s="114"/>
      <c r="E214" s="115"/>
      <c r="F214" s="115"/>
      <c r="G214" s="115"/>
      <c r="H214" s="115"/>
      <c r="I214" s="115"/>
      <c r="J214" s="116">
        <v>1</v>
      </c>
      <c r="K214" s="124">
        <f t="shared" si="5"/>
        <v>1</v>
      </c>
    </row>
    <row r="215" spans="1:11" ht="31" x14ac:dyDescent="0.3">
      <c r="A215" s="89" t="s">
        <v>260</v>
      </c>
      <c r="B215" s="90" t="s">
        <v>14</v>
      </c>
      <c r="C215" s="101" t="s">
        <v>250</v>
      </c>
      <c r="D215" s="92" t="s">
        <v>249</v>
      </c>
      <c r="E215" s="90" t="s">
        <v>16</v>
      </c>
      <c r="F215" s="92"/>
      <c r="G215" s="92"/>
      <c r="H215" s="92"/>
      <c r="I215" s="92"/>
      <c r="J215" s="93">
        <f>J217</f>
        <v>2</v>
      </c>
      <c r="K215" s="124">
        <f t="shared" si="5"/>
        <v>2</v>
      </c>
    </row>
    <row r="216" spans="1:11" ht="15.5" x14ac:dyDescent="0.35">
      <c r="A216" s="94"/>
      <c r="B216" s="106"/>
      <c r="C216" s="106"/>
      <c r="D216" s="107"/>
      <c r="E216" s="108"/>
      <c r="F216" s="108"/>
      <c r="G216" s="108"/>
      <c r="H216" s="108"/>
      <c r="I216" s="108"/>
      <c r="J216" s="95" t="s">
        <v>272</v>
      </c>
      <c r="K216" s="124" t="e">
        <f t="shared" si="5"/>
        <v>#VALUE!</v>
      </c>
    </row>
    <row r="217" spans="1:11" ht="15.5" x14ac:dyDescent="0.35">
      <c r="A217" s="102"/>
      <c r="B217" s="113"/>
      <c r="C217" s="113"/>
      <c r="D217" s="114"/>
      <c r="E217" s="115"/>
      <c r="F217" s="115"/>
      <c r="G217" s="115"/>
      <c r="H217" s="115"/>
      <c r="I217" s="115"/>
      <c r="J217" s="116">
        <v>2</v>
      </c>
      <c r="K217" s="124">
        <f t="shared" si="5"/>
        <v>2</v>
      </c>
    </row>
    <row r="218" spans="1:11" s="88" customFormat="1" ht="15.5" x14ac:dyDescent="0.35">
      <c r="A218" s="118">
        <v>7</v>
      </c>
      <c r="B218" s="105"/>
      <c r="C218" s="105"/>
      <c r="D218" s="87" t="s">
        <v>192</v>
      </c>
      <c r="E218" s="105"/>
      <c r="F218" s="105"/>
      <c r="G218" s="105"/>
      <c r="H218" s="105"/>
      <c r="I218" s="105"/>
      <c r="J218" s="119"/>
      <c r="K218" s="124">
        <f t="shared" si="5"/>
        <v>0</v>
      </c>
    </row>
    <row r="219" spans="1:11" ht="15.5" x14ac:dyDescent="0.3">
      <c r="A219" s="89" t="s">
        <v>193</v>
      </c>
      <c r="B219" s="90" t="s">
        <v>14</v>
      </c>
      <c r="C219" s="101" t="s">
        <v>461</v>
      </c>
      <c r="D219" s="92" t="s">
        <v>462</v>
      </c>
      <c r="E219" s="90" t="s">
        <v>304</v>
      </c>
      <c r="F219" s="92"/>
      <c r="G219" s="92"/>
      <c r="H219" s="92"/>
      <c r="I219" s="92"/>
      <c r="J219" s="93">
        <f>J221</f>
        <v>1</v>
      </c>
      <c r="K219" s="124">
        <f t="shared" si="5"/>
        <v>1</v>
      </c>
    </row>
    <row r="220" spans="1:11" ht="15.5" x14ac:dyDescent="0.35">
      <c r="A220" s="94"/>
      <c r="B220" s="106"/>
      <c r="C220" s="106"/>
      <c r="D220" s="107"/>
      <c r="E220" s="108"/>
      <c r="F220" s="108"/>
      <c r="G220" s="108"/>
      <c r="H220" s="108"/>
      <c r="I220" s="108"/>
      <c r="J220" s="95" t="s">
        <v>4</v>
      </c>
      <c r="K220" s="124" t="e">
        <f t="shared" si="5"/>
        <v>#VALUE!</v>
      </c>
    </row>
    <row r="221" spans="1:11" ht="15.5" x14ac:dyDescent="0.35">
      <c r="A221" s="102"/>
      <c r="B221" s="113"/>
      <c r="C221" s="113"/>
      <c r="D221" s="114"/>
      <c r="E221" s="115"/>
      <c r="F221" s="115"/>
      <c r="G221" s="115"/>
      <c r="H221" s="115"/>
      <c r="I221" s="115"/>
      <c r="J221" s="116">
        <v>1</v>
      </c>
      <c r="K221" s="124">
        <f t="shared" si="5"/>
        <v>1</v>
      </c>
    </row>
    <row r="222" spans="1:11" ht="31" x14ac:dyDescent="0.3">
      <c r="A222" s="89" t="s">
        <v>194</v>
      </c>
      <c r="B222" s="90" t="s">
        <v>14</v>
      </c>
      <c r="C222" s="101" t="s">
        <v>197</v>
      </c>
      <c r="D222" s="92" t="s">
        <v>196</v>
      </c>
      <c r="E222" s="90" t="s">
        <v>16</v>
      </c>
      <c r="F222" s="92"/>
      <c r="G222" s="92"/>
      <c r="H222" s="92"/>
      <c r="I222" s="92"/>
      <c r="J222" s="93">
        <f>J224</f>
        <v>2</v>
      </c>
      <c r="K222" s="124">
        <f t="shared" si="5"/>
        <v>2</v>
      </c>
    </row>
    <row r="223" spans="1:11" ht="15.5" x14ac:dyDescent="0.35">
      <c r="A223" s="94"/>
      <c r="B223" s="106"/>
      <c r="C223" s="106"/>
      <c r="D223" s="107"/>
      <c r="E223" s="108"/>
      <c r="F223" s="108"/>
      <c r="G223" s="108"/>
      <c r="H223" s="108"/>
      <c r="I223" s="108"/>
      <c r="J223" s="95" t="s">
        <v>4</v>
      </c>
      <c r="K223" s="124" t="e">
        <f t="shared" si="5"/>
        <v>#VALUE!</v>
      </c>
    </row>
    <row r="224" spans="1:11" ht="15.5" x14ac:dyDescent="0.35">
      <c r="A224" s="102"/>
      <c r="B224" s="113"/>
      <c r="C224" s="113"/>
      <c r="D224" s="114"/>
      <c r="E224" s="115"/>
      <c r="F224" s="115"/>
      <c r="G224" s="115"/>
      <c r="H224" s="115"/>
      <c r="I224" s="115"/>
      <c r="J224" s="116">
        <v>2</v>
      </c>
      <c r="K224" s="124">
        <f t="shared" si="5"/>
        <v>2</v>
      </c>
    </row>
    <row r="225" spans="1:11" ht="15.5" x14ac:dyDescent="0.3">
      <c r="A225" s="89" t="s">
        <v>231</v>
      </c>
      <c r="B225" s="90" t="s">
        <v>14</v>
      </c>
      <c r="C225" s="101" t="s">
        <v>199</v>
      </c>
      <c r="D225" s="92" t="s">
        <v>198</v>
      </c>
      <c r="E225" s="90" t="s">
        <v>16</v>
      </c>
      <c r="F225" s="92"/>
      <c r="G225" s="92"/>
      <c r="H225" s="92"/>
      <c r="I225" s="92"/>
      <c r="J225" s="93">
        <f>J227</f>
        <v>1</v>
      </c>
      <c r="K225" s="124">
        <f t="shared" si="5"/>
        <v>1</v>
      </c>
    </row>
    <row r="226" spans="1:11" ht="15.5" x14ac:dyDescent="0.35">
      <c r="A226" s="94"/>
      <c r="B226" s="106"/>
      <c r="C226" s="106"/>
      <c r="D226" s="107"/>
      <c r="E226" s="108"/>
      <c r="F226" s="108"/>
      <c r="G226" s="108"/>
      <c r="H226" s="108"/>
      <c r="I226" s="108"/>
      <c r="J226" s="95" t="s">
        <v>4</v>
      </c>
      <c r="K226" s="124" t="e">
        <f t="shared" si="5"/>
        <v>#VALUE!</v>
      </c>
    </row>
    <row r="227" spans="1:11" ht="15.5" x14ac:dyDescent="0.35">
      <c r="A227" s="102"/>
      <c r="B227" s="113"/>
      <c r="C227" s="113"/>
      <c r="D227" s="114"/>
      <c r="E227" s="115"/>
      <c r="F227" s="115"/>
      <c r="G227" s="115"/>
      <c r="H227" s="115"/>
      <c r="I227" s="115"/>
      <c r="J227" s="116">
        <v>1</v>
      </c>
      <c r="K227" s="124">
        <f t="shared" si="5"/>
        <v>1</v>
      </c>
    </row>
    <row r="228" spans="1:11" ht="31" x14ac:dyDescent="0.3">
      <c r="A228" s="89" t="s">
        <v>232</v>
      </c>
      <c r="B228" s="90" t="s">
        <v>14</v>
      </c>
      <c r="C228" s="101" t="s">
        <v>201</v>
      </c>
      <c r="D228" s="92" t="s">
        <v>200</v>
      </c>
      <c r="E228" s="90" t="s">
        <v>16</v>
      </c>
      <c r="F228" s="92"/>
      <c r="G228" s="92"/>
      <c r="H228" s="92"/>
      <c r="I228" s="92"/>
      <c r="J228" s="93">
        <f>J230</f>
        <v>6</v>
      </c>
      <c r="K228" s="124">
        <f t="shared" si="5"/>
        <v>6</v>
      </c>
    </row>
    <row r="229" spans="1:11" ht="15.5" x14ac:dyDescent="0.35">
      <c r="A229" s="94"/>
      <c r="B229" s="106"/>
      <c r="C229" s="106"/>
      <c r="D229" s="107"/>
      <c r="E229" s="108"/>
      <c r="F229" s="108"/>
      <c r="G229" s="108"/>
      <c r="H229" s="108"/>
      <c r="I229" s="108"/>
      <c r="J229" s="95" t="s">
        <v>4</v>
      </c>
      <c r="K229" s="124" t="e">
        <f t="shared" si="5"/>
        <v>#VALUE!</v>
      </c>
    </row>
    <row r="230" spans="1:11" ht="15.5" x14ac:dyDescent="0.35">
      <c r="A230" s="102"/>
      <c r="B230" s="113"/>
      <c r="C230" s="113"/>
      <c r="D230" s="114"/>
      <c r="E230" s="115"/>
      <c r="F230" s="115"/>
      <c r="G230" s="115"/>
      <c r="H230" s="115"/>
      <c r="I230" s="115"/>
      <c r="J230" s="116">
        <v>6</v>
      </c>
      <c r="K230" s="124">
        <f t="shared" si="5"/>
        <v>6</v>
      </c>
    </row>
    <row r="231" spans="1:11" ht="31" x14ac:dyDescent="0.3">
      <c r="A231" s="126" t="s">
        <v>233</v>
      </c>
      <c r="B231" s="127" t="s">
        <v>14</v>
      </c>
      <c r="C231" s="128" t="s">
        <v>305</v>
      </c>
      <c r="D231" s="129" t="s">
        <v>306</v>
      </c>
      <c r="E231" s="127" t="s">
        <v>304</v>
      </c>
      <c r="F231" s="129"/>
      <c r="G231" s="129"/>
      <c r="H231" s="129"/>
      <c r="I231" s="129"/>
      <c r="J231" s="130">
        <f>J233</f>
        <v>1</v>
      </c>
      <c r="K231" s="124">
        <f t="shared" si="5"/>
        <v>1</v>
      </c>
    </row>
    <row r="232" spans="1:11" ht="15.5" x14ac:dyDescent="0.35">
      <c r="A232" s="131"/>
      <c r="B232" s="132"/>
      <c r="C232" s="132"/>
      <c r="D232" s="133"/>
      <c r="E232" s="134"/>
      <c r="F232" s="134"/>
      <c r="G232" s="134"/>
      <c r="H232" s="134"/>
      <c r="I232" s="134"/>
      <c r="J232" s="135" t="s">
        <v>4</v>
      </c>
      <c r="K232" s="124" t="e">
        <f t="shared" si="5"/>
        <v>#VALUE!</v>
      </c>
    </row>
    <row r="233" spans="1:11" ht="15.5" x14ac:dyDescent="0.35">
      <c r="A233" s="136"/>
      <c r="B233" s="137"/>
      <c r="C233" s="137"/>
      <c r="D233" s="138"/>
      <c r="E233" s="124"/>
      <c r="F233" s="124"/>
      <c r="G233" s="124"/>
      <c r="H233" s="124"/>
      <c r="I233" s="124"/>
      <c r="J233" s="139">
        <v>1</v>
      </c>
      <c r="K233" s="124">
        <f t="shared" si="5"/>
        <v>1</v>
      </c>
    </row>
    <row r="234" spans="1:11" s="88" customFormat="1" ht="31" x14ac:dyDescent="0.35">
      <c r="A234" s="89" t="s">
        <v>234</v>
      </c>
      <c r="B234" s="90" t="s">
        <v>14</v>
      </c>
      <c r="C234" s="101" t="s">
        <v>203</v>
      </c>
      <c r="D234" s="92" t="s">
        <v>202</v>
      </c>
      <c r="E234" s="90" t="s">
        <v>16</v>
      </c>
      <c r="F234" s="92"/>
      <c r="G234" s="92"/>
      <c r="H234" s="92"/>
      <c r="I234" s="92"/>
      <c r="J234" s="93">
        <f>J236</f>
        <v>1</v>
      </c>
      <c r="K234" s="124">
        <f t="shared" si="5"/>
        <v>1</v>
      </c>
    </row>
    <row r="235" spans="1:11" s="88" customFormat="1" ht="15.5" x14ac:dyDescent="0.35">
      <c r="A235" s="94"/>
      <c r="B235" s="106"/>
      <c r="C235" s="106"/>
      <c r="D235" s="107"/>
      <c r="E235" s="108"/>
      <c r="F235" s="108"/>
      <c r="G235" s="108"/>
      <c r="H235" s="108"/>
      <c r="I235" s="108"/>
      <c r="J235" s="95" t="s">
        <v>4</v>
      </c>
      <c r="K235" s="124" t="e">
        <f t="shared" si="5"/>
        <v>#VALUE!</v>
      </c>
    </row>
    <row r="236" spans="1:11" s="88" customFormat="1" ht="15.5" x14ac:dyDescent="0.35">
      <c r="A236" s="102"/>
      <c r="B236" s="113"/>
      <c r="C236" s="113"/>
      <c r="D236" s="114"/>
      <c r="E236" s="115"/>
      <c r="F236" s="115"/>
      <c r="G236" s="115"/>
      <c r="H236" s="115"/>
      <c r="I236" s="115"/>
      <c r="J236" s="116">
        <v>1</v>
      </c>
      <c r="K236" s="124">
        <f t="shared" si="5"/>
        <v>1</v>
      </c>
    </row>
    <row r="237" spans="1:11" s="88" customFormat="1" ht="31" x14ac:dyDescent="0.35">
      <c r="A237" s="89" t="s">
        <v>235</v>
      </c>
      <c r="B237" s="90" t="s">
        <v>48</v>
      </c>
      <c r="C237" s="101">
        <v>1956</v>
      </c>
      <c r="D237" s="92" t="s">
        <v>204</v>
      </c>
      <c r="E237" s="90" t="s">
        <v>464</v>
      </c>
      <c r="F237" s="92"/>
      <c r="G237" s="92"/>
      <c r="H237" s="92"/>
      <c r="I237" s="92"/>
      <c r="J237" s="93">
        <f>J239</f>
        <v>9</v>
      </c>
      <c r="K237" s="124">
        <f t="shared" si="5"/>
        <v>9</v>
      </c>
    </row>
    <row r="238" spans="1:11" s="88" customFormat="1" ht="15.5" x14ac:dyDescent="0.35">
      <c r="A238" s="94"/>
      <c r="B238" s="106"/>
      <c r="C238" s="106"/>
      <c r="D238" s="107"/>
      <c r="E238" s="108"/>
      <c r="F238" s="108"/>
      <c r="G238" s="108"/>
      <c r="H238" s="108"/>
      <c r="I238" s="108"/>
      <c r="J238" s="95" t="s">
        <v>4</v>
      </c>
      <c r="K238" s="124" t="e">
        <f t="shared" si="5"/>
        <v>#VALUE!</v>
      </c>
    </row>
    <row r="239" spans="1:11" s="88" customFormat="1" ht="15.5" x14ac:dyDescent="0.35">
      <c r="A239" s="102"/>
      <c r="B239" s="113"/>
      <c r="C239" s="113"/>
      <c r="D239" s="114"/>
      <c r="E239" s="115"/>
      <c r="F239" s="115"/>
      <c r="G239" s="115"/>
      <c r="H239" s="115"/>
      <c r="I239" s="115"/>
      <c r="J239" s="116">
        <v>9</v>
      </c>
      <c r="K239" s="124">
        <f t="shared" si="5"/>
        <v>9</v>
      </c>
    </row>
    <row r="240" spans="1:11" s="88" customFormat="1" ht="15.5" x14ac:dyDescent="0.35">
      <c r="A240" s="89" t="s">
        <v>236</v>
      </c>
      <c r="B240" s="90" t="s">
        <v>14</v>
      </c>
      <c r="C240" s="101" t="s">
        <v>466</v>
      </c>
      <c r="D240" s="92" t="s">
        <v>467</v>
      </c>
      <c r="E240" s="90" t="s">
        <v>304</v>
      </c>
      <c r="F240" s="92"/>
      <c r="G240" s="92"/>
      <c r="H240" s="92"/>
      <c r="I240" s="92"/>
      <c r="J240" s="93">
        <f>J242</f>
        <v>1</v>
      </c>
      <c r="K240" s="124">
        <f t="shared" si="5"/>
        <v>1</v>
      </c>
    </row>
    <row r="241" spans="1:11" s="88" customFormat="1" ht="15.5" x14ac:dyDescent="0.35">
      <c r="A241" s="94"/>
      <c r="B241" s="106"/>
      <c r="C241" s="106"/>
      <c r="D241" s="107"/>
      <c r="E241" s="108"/>
      <c r="F241" s="108"/>
      <c r="G241" s="108"/>
      <c r="H241" s="108"/>
      <c r="I241" s="108"/>
      <c r="J241" s="95" t="s">
        <v>4</v>
      </c>
      <c r="K241" s="124" t="e">
        <f t="shared" si="5"/>
        <v>#VALUE!</v>
      </c>
    </row>
    <row r="242" spans="1:11" s="88" customFormat="1" ht="15.5" x14ac:dyDescent="0.35">
      <c r="A242" s="102"/>
      <c r="B242" s="113"/>
      <c r="C242" s="113"/>
      <c r="D242" s="114"/>
      <c r="E242" s="115"/>
      <c r="F242" s="115"/>
      <c r="G242" s="115"/>
      <c r="H242" s="115"/>
      <c r="I242" s="115"/>
      <c r="J242" s="116">
        <v>1</v>
      </c>
      <c r="K242" s="124">
        <f t="shared" si="5"/>
        <v>1</v>
      </c>
    </row>
    <row r="243" spans="1:11" s="88" customFormat="1" ht="31" x14ac:dyDescent="0.35">
      <c r="A243" s="89" t="s">
        <v>237</v>
      </c>
      <c r="B243" s="90" t="s">
        <v>14</v>
      </c>
      <c r="C243" s="101" t="s">
        <v>205</v>
      </c>
      <c r="D243" s="92" t="s">
        <v>204</v>
      </c>
      <c r="E243" s="90" t="s">
        <v>16</v>
      </c>
      <c r="F243" s="92"/>
      <c r="G243" s="92"/>
      <c r="H243" s="92"/>
      <c r="I243" s="92"/>
      <c r="J243" s="93">
        <f>J245</f>
        <v>3</v>
      </c>
      <c r="K243" s="124">
        <f t="shared" si="5"/>
        <v>3</v>
      </c>
    </row>
    <row r="244" spans="1:11" s="88" customFormat="1" ht="15.5" x14ac:dyDescent="0.35">
      <c r="A244" s="94"/>
      <c r="B244" s="106"/>
      <c r="C244" s="106"/>
      <c r="D244" s="107"/>
      <c r="E244" s="108"/>
      <c r="F244" s="108"/>
      <c r="G244" s="108"/>
      <c r="H244" s="108"/>
      <c r="I244" s="108"/>
      <c r="J244" s="95" t="s">
        <v>4</v>
      </c>
      <c r="K244" s="124" t="e">
        <f t="shared" si="5"/>
        <v>#VALUE!</v>
      </c>
    </row>
    <row r="245" spans="1:11" s="88" customFormat="1" ht="15.5" x14ac:dyDescent="0.35">
      <c r="A245" s="102"/>
      <c r="B245" s="113"/>
      <c r="C245" s="113"/>
      <c r="D245" s="114"/>
      <c r="E245" s="115"/>
      <c r="F245" s="115"/>
      <c r="G245" s="115"/>
      <c r="H245" s="115"/>
      <c r="I245" s="115"/>
      <c r="J245" s="116">
        <v>3</v>
      </c>
      <c r="K245" s="124">
        <f t="shared" si="5"/>
        <v>3</v>
      </c>
    </row>
    <row r="246" spans="1:11" ht="31" x14ac:dyDescent="0.3">
      <c r="A246" s="89" t="s">
        <v>238</v>
      </c>
      <c r="B246" s="90" t="s">
        <v>14</v>
      </c>
      <c r="C246" s="101" t="s">
        <v>207</v>
      </c>
      <c r="D246" s="92" t="s">
        <v>206</v>
      </c>
      <c r="E246" s="90" t="s">
        <v>16</v>
      </c>
      <c r="F246" s="92"/>
      <c r="G246" s="92"/>
      <c r="H246" s="92"/>
      <c r="I246" s="92"/>
      <c r="J246" s="93">
        <f>J248</f>
        <v>5</v>
      </c>
      <c r="K246" s="124">
        <f t="shared" si="5"/>
        <v>5</v>
      </c>
    </row>
    <row r="247" spans="1:11" ht="15.5" x14ac:dyDescent="0.35">
      <c r="A247" s="94"/>
      <c r="B247" s="106"/>
      <c r="C247" s="106"/>
      <c r="D247" s="107"/>
      <c r="E247" s="108"/>
      <c r="F247" s="108"/>
      <c r="G247" s="108"/>
      <c r="H247" s="108"/>
      <c r="I247" s="108"/>
      <c r="J247" s="95" t="s">
        <v>4</v>
      </c>
      <c r="K247" s="124" t="e">
        <f t="shared" si="5"/>
        <v>#VALUE!</v>
      </c>
    </row>
    <row r="248" spans="1:11" ht="15.5" x14ac:dyDescent="0.35">
      <c r="A248" s="102"/>
      <c r="B248" s="113"/>
      <c r="C248" s="113"/>
      <c r="D248" s="114"/>
      <c r="E248" s="115"/>
      <c r="F248" s="115"/>
      <c r="G248" s="115"/>
      <c r="H248" s="115"/>
      <c r="I248" s="115"/>
      <c r="J248" s="116">
        <v>5</v>
      </c>
      <c r="K248" s="124">
        <f t="shared" si="5"/>
        <v>5</v>
      </c>
    </row>
    <row r="249" spans="1:11" ht="31" x14ac:dyDescent="0.3">
      <c r="A249" s="89" t="s">
        <v>239</v>
      </c>
      <c r="B249" s="90" t="s">
        <v>14</v>
      </c>
      <c r="C249" s="101" t="s">
        <v>209</v>
      </c>
      <c r="D249" s="92" t="s">
        <v>208</v>
      </c>
      <c r="E249" s="90" t="s">
        <v>16</v>
      </c>
      <c r="F249" s="92"/>
      <c r="G249" s="92"/>
      <c r="H249" s="92"/>
      <c r="I249" s="92"/>
      <c r="J249" s="93">
        <f>J251</f>
        <v>3</v>
      </c>
      <c r="K249" s="124">
        <f t="shared" si="5"/>
        <v>3</v>
      </c>
    </row>
    <row r="250" spans="1:11" ht="15.5" x14ac:dyDescent="0.35">
      <c r="A250" s="94"/>
      <c r="B250" s="106"/>
      <c r="C250" s="106"/>
      <c r="D250" s="107"/>
      <c r="E250" s="108"/>
      <c r="F250" s="108"/>
      <c r="G250" s="108"/>
      <c r="H250" s="108"/>
      <c r="I250" s="108"/>
      <c r="J250" s="95" t="s">
        <v>4</v>
      </c>
      <c r="K250" s="124" t="e">
        <f t="shared" si="5"/>
        <v>#VALUE!</v>
      </c>
    </row>
    <row r="251" spans="1:11" ht="15.5" x14ac:dyDescent="0.35">
      <c r="A251" s="102"/>
      <c r="B251" s="113"/>
      <c r="C251" s="113"/>
      <c r="D251" s="114"/>
      <c r="E251" s="115"/>
      <c r="F251" s="115"/>
      <c r="G251" s="115"/>
      <c r="H251" s="115"/>
      <c r="I251" s="115"/>
      <c r="J251" s="116">
        <v>3</v>
      </c>
      <c r="K251" s="124">
        <f t="shared" si="5"/>
        <v>3</v>
      </c>
    </row>
    <row r="252" spans="1:11" ht="31" x14ac:dyDescent="0.3">
      <c r="A252" s="89" t="s">
        <v>240</v>
      </c>
      <c r="B252" s="90" t="s">
        <v>14</v>
      </c>
      <c r="C252" s="101" t="s">
        <v>582</v>
      </c>
      <c r="D252" s="154" t="s">
        <v>583</v>
      </c>
      <c r="E252" s="90" t="s">
        <v>464</v>
      </c>
      <c r="F252" s="92"/>
      <c r="G252" s="92"/>
      <c r="H252" s="92"/>
      <c r="I252" s="92"/>
      <c r="J252" s="93">
        <f>J254</f>
        <v>2</v>
      </c>
      <c r="K252" s="124">
        <f t="shared" si="5"/>
        <v>2</v>
      </c>
    </row>
    <row r="253" spans="1:11" ht="15.5" x14ac:dyDescent="0.35">
      <c r="A253" s="94"/>
      <c r="B253" s="106"/>
      <c r="C253" s="106"/>
      <c r="D253" s="107"/>
      <c r="E253" s="108"/>
      <c r="F253" s="108"/>
      <c r="G253" s="108"/>
      <c r="H253" s="108"/>
      <c r="I253" s="108"/>
      <c r="J253" s="95" t="s">
        <v>4</v>
      </c>
      <c r="K253" s="124" t="e">
        <f t="shared" si="5"/>
        <v>#VALUE!</v>
      </c>
    </row>
    <row r="254" spans="1:11" ht="15.5" x14ac:dyDescent="0.35">
      <c r="A254" s="102"/>
      <c r="B254" s="113"/>
      <c r="C254" s="113"/>
      <c r="D254" s="114"/>
      <c r="E254" s="115"/>
      <c r="F254" s="115"/>
      <c r="G254" s="115"/>
      <c r="H254" s="115"/>
      <c r="I254" s="115"/>
      <c r="J254" s="116">
        <v>2</v>
      </c>
      <c r="K254" s="124">
        <f t="shared" si="5"/>
        <v>2</v>
      </c>
    </row>
    <row r="255" spans="1:11" ht="15.5" x14ac:dyDescent="0.3">
      <c r="A255" s="89" t="s">
        <v>241</v>
      </c>
      <c r="B255" s="90" t="s">
        <v>14</v>
      </c>
      <c r="C255" s="101" t="s">
        <v>470</v>
      </c>
      <c r="D255" s="92" t="s">
        <v>471</v>
      </c>
      <c r="E255" s="90" t="s">
        <v>304</v>
      </c>
      <c r="F255" s="92"/>
      <c r="G255" s="92"/>
      <c r="H255" s="92"/>
      <c r="I255" s="92"/>
      <c r="J255" s="93">
        <f>J257</f>
        <v>3</v>
      </c>
      <c r="K255" s="124">
        <f t="shared" ref="K255:K318" si="6">ROUND(J255,2)</f>
        <v>3</v>
      </c>
    </row>
    <row r="256" spans="1:11" ht="15.5" x14ac:dyDescent="0.35">
      <c r="A256" s="94"/>
      <c r="B256" s="106"/>
      <c r="C256" s="106"/>
      <c r="D256" s="107"/>
      <c r="E256" s="108"/>
      <c r="F256" s="108"/>
      <c r="G256" s="108"/>
      <c r="H256" s="108"/>
      <c r="I256" s="108"/>
      <c r="J256" s="95" t="s">
        <v>4</v>
      </c>
      <c r="K256" s="124" t="e">
        <f t="shared" si="6"/>
        <v>#VALUE!</v>
      </c>
    </row>
    <row r="257" spans="1:11" ht="15.5" x14ac:dyDescent="0.35">
      <c r="A257" s="102"/>
      <c r="B257" s="113"/>
      <c r="C257" s="113"/>
      <c r="D257" s="114"/>
      <c r="E257" s="115"/>
      <c r="F257" s="115"/>
      <c r="G257" s="115"/>
      <c r="H257" s="115"/>
      <c r="I257" s="115"/>
      <c r="J257" s="116">
        <v>3</v>
      </c>
      <c r="K257" s="124">
        <f t="shared" si="6"/>
        <v>3</v>
      </c>
    </row>
    <row r="258" spans="1:11" ht="15.5" x14ac:dyDescent="0.3">
      <c r="A258" s="89" t="s">
        <v>463</v>
      </c>
      <c r="B258" s="90" t="s">
        <v>14</v>
      </c>
      <c r="C258" s="101" t="s">
        <v>472</v>
      </c>
      <c r="D258" s="92" t="s">
        <v>473</v>
      </c>
      <c r="E258" s="90" t="s">
        <v>304</v>
      </c>
      <c r="F258" s="92"/>
      <c r="G258" s="92"/>
      <c r="H258" s="92"/>
      <c r="I258" s="92"/>
      <c r="J258" s="93">
        <f>J260</f>
        <v>1</v>
      </c>
      <c r="K258" s="124">
        <f t="shared" si="6"/>
        <v>1</v>
      </c>
    </row>
    <row r="259" spans="1:11" ht="15.5" x14ac:dyDescent="0.35">
      <c r="A259" s="94"/>
      <c r="B259" s="106"/>
      <c r="C259" s="106"/>
      <c r="D259" s="107"/>
      <c r="E259" s="108"/>
      <c r="F259" s="108"/>
      <c r="G259" s="108"/>
      <c r="H259" s="108"/>
      <c r="I259" s="108"/>
      <c r="J259" s="95" t="s">
        <v>4</v>
      </c>
      <c r="K259" s="124" t="e">
        <f t="shared" si="6"/>
        <v>#VALUE!</v>
      </c>
    </row>
    <row r="260" spans="1:11" ht="15.5" x14ac:dyDescent="0.35">
      <c r="A260" s="102"/>
      <c r="B260" s="113"/>
      <c r="C260" s="113"/>
      <c r="D260" s="114"/>
      <c r="E260" s="115"/>
      <c r="F260" s="115"/>
      <c r="G260" s="115"/>
      <c r="H260" s="115"/>
      <c r="I260" s="115"/>
      <c r="J260" s="116">
        <v>1</v>
      </c>
      <c r="K260" s="124">
        <f t="shared" si="6"/>
        <v>1</v>
      </c>
    </row>
    <row r="261" spans="1:11" ht="31" x14ac:dyDescent="0.3">
      <c r="A261" s="89" t="s">
        <v>465</v>
      </c>
      <c r="B261" s="90" t="s">
        <v>14</v>
      </c>
      <c r="C261" s="101" t="s">
        <v>474</v>
      </c>
      <c r="D261" s="92" t="s">
        <v>475</v>
      </c>
      <c r="E261" s="90" t="s">
        <v>304</v>
      </c>
      <c r="F261" s="92"/>
      <c r="G261" s="92"/>
      <c r="H261" s="92"/>
      <c r="I261" s="92"/>
      <c r="J261" s="93">
        <f>J263</f>
        <v>2</v>
      </c>
      <c r="K261" s="124">
        <f t="shared" si="6"/>
        <v>2</v>
      </c>
    </row>
    <row r="262" spans="1:11" ht="15.5" x14ac:dyDescent="0.35">
      <c r="A262" s="94"/>
      <c r="B262" s="106"/>
      <c r="C262" s="106"/>
      <c r="D262" s="107"/>
      <c r="E262" s="108"/>
      <c r="F262" s="108"/>
      <c r="G262" s="108"/>
      <c r="H262" s="108"/>
      <c r="I262" s="108"/>
      <c r="J262" s="95" t="s">
        <v>4</v>
      </c>
      <c r="K262" s="124" t="e">
        <f t="shared" si="6"/>
        <v>#VALUE!</v>
      </c>
    </row>
    <row r="263" spans="1:11" ht="15.5" x14ac:dyDescent="0.35">
      <c r="A263" s="102"/>
      <c r="B263" s="113"/>
      <c r="C263" s="113"/>
      <c r="D263" s="114"/>
      <c r="E263" s="115"/>
      <c r="F263" s="115"/>
      <c r="G263" s="115"/>
      <c r="H263" s="115"/>
      <c r="I263" s="115"/>
      <c r="J263" s="116">
        <v>2</v>
      </c>
      <c r="K263" s="124">
        <f t="shared" si="6"/>
        <v>2</v>
      </c>
    </row>
    <row r="264" spans="1:11" ht="15.5" x14ac:dyDescent="0.3">
      <c r="A264" s="89" t="s">
        <v>468</v>
      </c>
      <c r="B264" s="90" t="s">
        <v>48</v>
      </c>
      <c r="C264" s="101">
        <v>7139</v>
      </c>
      <c r="D264" s="92" t="s">
        <v>210</v>
      </c>
      <c r="E264" s="90" t="s">
        <v>16</v>
      </c>
      <c r="F264" s="92"/>
      <c r="G264" s="92"/>
      <c r="H264" s="92"/>
      <c r="I264" s="92"/>
      <c r="J264" s="93">
        <f>J266</f>
        <v>2</v>
      </c>
      <c r="K264" s="124">
        <f t="shared" si="6"/>
        <v>2</v>
      </c>
    </row>
    <row r="265" spans="1:11" ht="15.5" x14ac:dyDescent="0.35">
      <c r="A265" s="94"/>
      <c r="B265" s="106"/>
      <c r="C265" s="106"/>
      <c r="D265" s="107"/>
      <c r="E265" s="108"/>
      <c r="F265" s="108"/>
      <c r="G265" s="108"/>
      <c r="H265" s="108"/>
      <c r="I265" s="108"/>
      <c r="J265" s="95" t="s">
        <v>4</v>
      </c>
      <c r="K265" s="124" t="e">
        <f t="shared" si="6"/>
        <v>#VALUE!</v>
      </c>
    </row>
    <row r="266" spans="1:11" ht="15.5" x14ac:dyDescent="0.35">
      <c r="A266" s="102"/>
      <c r="B266" s="113"/>
      <c r="C266" s="113"/>
      <c r="D266" s="114"/>
      <c r="E266" s="115"/>
      <c r="F266" s="115"/>
      <c r="G266" s="115"/>
      <c r="H266" s="115"/>
      <c r="I266" s="115"/>
      <c r="J266" s="116">
        <v>2</v>
      </c>
      <c r="K266" s="124">
        <f t="shared" si="6"/>
        <v>2</v>
      </c>
    </row>
    <row r="267" spans="1:11" ht="31" x14ac:dyDescent="0.3">
      <c r="A267" s="89" t="s">
        <v>469</v>
      </c>
      <c r="B267" s="90" t="s">
        <v>48</v>
      </c>
      <c r="C267" s="101" t="s">
        <v>212</v>
      </c>
      <c r="D267" s="92" t="s">
        <v>211</v>
      </c>
      <c r="E267" s="90" t="s">
        <v>69</v>
      </c>
      <c r="F267" s="92"/>
      <c r="G267" s="92"/>
      <c r="H267" s="92"/>
      <c r="I267" s="92"/>
      <c r="J267" s="93">
        <f>J269</f>
        <v>3.72</v>
      </c>
      <c r="K267" s="124">
        <f t="shared" si="6"/>
        <v>3.72</v>
      </c>
    </row>
    <row r="268" spans="1:11" ht="15.5" x14ac:dyDescent="0.35">
      <c r="A268" s="94"/>
      <c r="B268" s="106"/>
      <c r="C268" s="106"/>
      <c r="D268" s="107"/>
      <c r="E268" s="108"/>
      <c r="F268" s="108"/>
      <c r="G268" s="108"/>
      <c r="H268" s="108"/>
      <c r="I268" s="108"/>
      <c r="J268" s="108" t="s">
        <v>94</v>
      </c>
      <c r="K268" s="124" t="e">
        <f t="shared" si="6"/>
        <v>#VALUE!</v>
      </c>
    </row>
    <row r="269" spans="1:11" ht="15.5" x14ac:dyDescent="0.35">
      <c r="A269" s="102"/>
      <c r="B269" s="113"/>
      <c r="C269" s="113"/>
      <c r="D269" s="114"/>
      <c r="E269" s="115"/>
      <c r="F269" s="115"/>
      <c r="G269" s="115"/>
      <c r="H269" s="115"/>
      <c r="I269" s="115"/>
      <c r="J269" s="116">
        <v>3.72</v>
      </c>
      <c r="K269" s="124">
        <f t="shared" si="6"/>
        <v>3.72</v>
      </c>
    </row>
    <row r="270" spans="1:11" ht="31" x14ac:dyDescent="0.3">
      <c r="A270" s="89" t="s">
        <v>476</v>
      </c>
      <c r="B270" s="90" t="s">
        <v>14</v>
      </c>
      <c r="C270" s="101" t="s">
        <v>214</v>
      </c>
      <c r="D270" s="92" t="s">
        <v>213</v>
      </c>
      <c r="E270" s="90" t="s">
        <v>69</v>
      </c>
      <c r="F270" s="92"/>
      <c r="G270" s="92"/>
      <c r="H270" s="92"/>
      <c r="I270" s="92"/>
      <c r="J270" s="93">
        <f>J272</f>
        <v>0.62</v>
      </c>
      <c r="K270" s="124">
        <f t="shared" si="6"/>
        <v>0.62</v>
      </c>
    </row>
    <row r="271" spans="1:11" ht="15.5" x14ac:dyDescent="0.35">
      <c r="A271" s="94"/>
      <c r="B271" s="106"/>
      <c r="C271" s="106"/>
      <c r="D271" s="107"/>
      <c r="E271" s="108"/>
      <c r="G271" s="108"/>
      <c r="H271" s="108"/>
      <c r="I271" s="108"/>
      <c r="J271" s="108" t="s">
        <v>94</v>
      </c>
      <c r="K271" s="124" t="e">
        <f t="shared" si="6"/>
        <v>#VALUE!</v>
      </c>
    </row>
    <row r="272" spans="1:11" ht="15.5" x14ac:dyDescent="0.35">
      <c r="A272" s="102"/>
      <c r="B272" s="113"/>
      <c r="C272" s="113"/>
      <c r="D272" s="114"/>
      <c r="E272" s="115"/>
      <c r="G272" s="115"/>
      <c r="H272" s="115"/>
      <c r="I272" s="115"/>
      <c r="J272" s="115">
        <v>0.62</v>
      </c>
      <c r="K272" s="124">
        <f t="shared" si="6"/>
        <v>0.62</v>
      </c>
    </row>
    <row r="273" spans="1:11" ht="31" x14ac:dyDescent="0.3">
      <c r="A273" s="89" t="s">
        <v>479</v>
      </c>
      <c r="B273" s="90" t="s">
        <v>14</v>
      </c>
      <c r="C273" s="101" t="s">
        <v>216</v>
      </c>
      <c r="D273" s="92" t="s">
        <v>215</v>
      </c>
      <c r="E273" s="90" t="s">
        <v>69</v>
      </c>
      <c r="F273" s="92"/>
      <c r="G273" s="92"/>
      <c r="H273" s="92"/>
      <c r="I273" s="92"/>
      <c r="J273" s="93">
        <f>J275</f>
        <v>9.86</v>
      </c>
      <c r="K273" s="124">
        <f t="shared" si="6"/>
        <v>9.86</v>
      </c>
    </row>
    <row r="274" spans="1:11" ht="15.5" x14ac:dyDescent="0.35">
      <c r="A274" s="94"/>
      <c r="B274" s="106"/>
      <c r="C274" s="106"/>
      <c r="D274" s="107"/>
      <c r="E274" s="108"/>
      <c r="F274" s="108"/>
      <c r="G274" s="108"/>
      <c r="H274" s="108"/>
      <c r="I274" s="108"/>
      <c r="J274" s="108" t="s">
        <v>94</v>
      </c>
      <c r="K274" s="124" t="e">
        <f t="shared" si="6"/>
        <v>#VALUE!</v>
      </c>
    </row>
    <row r="275" spans="1:11" ht="15.5" x14ac:dyDescent="0.35">
      <c r="A275" s="102"/>
      <c r="B275" s="113"/>
      <c r="C275" s="113"/>
      <c r="D275" s="114"/>
      <c r="E275" s="115"/>
      <c r="F275" s="115"/>
      <c r="G275" s="115"/>
      <c r="H275" s="115"/>
      <c r="I275" s="115"/>
      <c r="J275" s="115">
        <v>9.86</v>
      </c>
      <c r="K275" s="124">
        <f t="shared" si="6"/>
        <v>9.86</v>
      </c>
    </row>
    <row r="276" spans="1:11" ht="31" x14ac:dyDescent="0.3">
      <c r="A276" s="89" t="s">
        <v>480</v>
      </c>
      <c r="B276" s="90" t="s">
        <v>14</v>
      </c>
      <c r="C276" s="101" t="s">
        <v>477</v>
      </c>
      <c r="D276" s="92" t="s">
        <v>478</v>
      </c>
      <c r="E276" s="90" t="s">
        <v>69</v>
      </c>
      <c r="F276" s="92"/>
      <c r="G276" s="92"/>
      <c r="H276" s="92"/>
      <c r="I276" s="92"/>
      <c r="J276" s="93">
        <f>J278</f>
        <v>0.89</v>
      </c>
      <c r="K276" s="124">
        <f t="shared" si="6"/>
        <v>0.89</v>
      </c>
    </row>
    <row r="277" spans="1:11" ht="15.5" x14ac:dyDescent="0.35">
      <c r="A277" s="94"/>
      <c r="B277" s="106"/>
      <c r="C277" s="106"/>
      <c r="D277" s="107"/>
      <c r="E277" s="108"/>
      <c r="F277" s="22"/>
      <c r="G277" s="108"/>
      <c r="H277" s="108"/>
      <c r="I277" s="108"/>
      <c r="J277" s="108" t="s">
        <v>94</v>
      </c>
      <c r="K277" s="124" t="e">
        <f t="shared" si="6"/>
        <v>#VALUE!</v>
      </c>
    </row>
    <row r="278" spans="1:11" ht="15.5" x14ac:dyDescent="0.35">
      <c r="A278" s="102"/>
      <c r="B278" s="113"/>
      <c r="C278" s="113"/>
      <c r="D278" s="114"/>
      <c r="E278" s="115"/>
      <c r="F278" s="22"/>
      <c r="G278" s="115"/>
      <c r="H278" s="115"/>
      <c r="I278" s="115"/>
      <c r="J278" s="115">
        <v>0.89</v>
      </c>
      <c r="K278" s="124">
        <f t="shared" si="6"/>
        <v>0.89</v>
      </c>
    </row>
    <row r="279" spans="1:11" s="88" customFormat="1" ht="15.5" x14ac:dyDescent="0.35">
      <c r="A279" s="118">
        <v>8</v>
      </c>
      <c r="B279" s="105"/>
      <c r="C279" s="105"/>
      <c r="D279" s="87" t="s">
        <v>359</v>
      </c>
      <c r="E279" s="105"/>
      <c r="F279" s="105"/>
      <c r="G279" s="105"/>
      <c r="H279" s="105"/>
      <c r="I279" s="105"/>
      <c r="J279" s="119"/>
      <c r="K279" s="124">
        <f t="shared" si="6"/>
        <v>0</v>
      </c>
    </row>
    <row r="280" spans="1:11" ht="15.5" x14ac:dyDescent="0.3">
      <c r="A280" s="89" t="s">
        <v>195</v>
      </c>
      <c r="B280" s="90" t="s">
        <v>8</v>
      </c>
      <c r="C280" s="101">
        <v>17</v>
      </c>
      <c r="D280" s="92" t="s">
        <v>561</v>
      </c>
      <c r="E280" s="90" t="s">
        <v>52</v>
      </c>
      <c r="F280" s="92"/>
      <c r="G280" s="92"/>
      <c r="H280" s="92"/>
      <c r="I280" s="92"/>
      <c r="J280" s="93">
        <f>J282</f>
        <v>2.1</v>
      </c>
      <c r="K280" s="124">
        <f t="shared" si="6"/>
        <v>2.1</v>
      </c>
    </row>
    <row r="281" spans="1:11" ht="15.5" x14ac:dyDescent="0.35">
      <c r="A281" s="94"/>
      <c r="B281" s="106"/>
      <c r="C281" s="106"/>
      <c r="D281" s="107"/>
      <c r="E281" s="108"/>
      <c r="F281" s="108" t="s">
        <v>94</v>
      </c>
      <c r="G281" s="108" t="s">
        <v>95</v>
      </c>
      <c r="H281" s="108" t="s">
        <v>96</v>
      </c>
      <c r="I281" s="108"/>
      <c r="J281" s="95" t="s">
        <v>272</v>
      </c>
      <c r="K281" s="124" t="e">
        <f t="shared" si="6"/>
        <v>#VALUE!</v>
      </c>
    </row>
    <row r="282" spans="1:11" ht="15.5" x14ac:dyDescent="0.35">
      <c r="A282" s="102"/>
      <c r="B282" s="113"/>
      <c r="C282" s="113"/>
      <c r="D282" s="114" t="s">
        <v>291</v>
      </c>
      <c r="E282" s="115"/>
      <c r="F282" s="115">
        <v>3.5</v>
      </c>
      <c r="G282" s="115">
        <v>3</v>
      </c>
      <c r="H282" s="115">
        <v>0.2</v>
      </c>
      <c r="I282" s="115"/>
      <c r="J282" s="116">
        <f>F282*G282*H282</f>
        <v>2.1</v>
      </c>
      <c r="K282" s="124">
        <f t="shared" si="6"/>
        <v>2.1</v>
      </c>
    </row>
    <row r="283" spans="1:11" ht="31" x14ac:dyDescent="0.3">
      <c r="A283" s="89" t="s">
        <v>364</v>
      </c>
      <c r="B283" s="90" t="s">
        <v>14</v>
      </c>
      <c r="C283" s="101" t="s">
        <v>360</v>
      </c>
      <c r="D283" s="92" t="s">
        <v>361</v>
      </c>
      <c r="E283" s="90" t="s">
        <v>51</v>
      </c>
      <c r="F283" s="92"/>
      <c r="G283" s="92"/>
      <c r="H283" s="92"/>
      <c r="I283" s="92"/>
      <c r="J283" s="93">
        <f>J285+J286+J287</f>
        <v>29.03</v>
      </c>
      <c r="K283" s="124">
        <f t="shared" si="6"/>
        <v>29.03</v>
      </c>
    </row>
    <row r="284" spans="1:11" ht="15.5" x14ac:dyDescent="0.35">
      <c r="A284" s="94"/>
      <c r="B284" s="106"/>
      <c r="C284" s="106"/>
      <c r="D284" s="107"/>
      <c r="E284" s="108"/>
      <c r="F284" s="108" t="s">
        <v>94</v>
      </c>
      <c r="G284" s="108" t="s">
        <v>95</v>
      </c>
      <c r="H284" s="108"/>
      <c r="I284" s="108"/>
      <c r="J284" s="95" t="s">
        <v>272</v>
      </c>
      <c r="K284" s="124" t="e">
        <f t="shared" si="6"/>
        <v>#VALUE!</v>
      </c>
    </row>
    <row r="285" spans="1:11" ht="15.5" x14ac:dyDescent="0.35">
      <c r="A285" s="102"/>
      <c r="B285" s="113"/>
      <c r="C285" s="113"/>
      <c r="D285" s="114" t="s">
        <v>291</v>
      </c>
      <c r="E285" s="115"/>
      <c r="F285" s="115">
        <v>3.5</v>
      </c>
      <c r="G285" s="115">
        <v>3</v>
      </c>
      <c r="H285" s="115"/>
      <c r="I285" s="115"/>
      <c r="J285" s="116">
        <f>F285*G285</f>
        <v>10.5</v>
      </c>
      <c r="K285" s="124">
        <f t="shared" si="6"/>
        <v>10.5</v>
      </c>
    </row>
    <row r="286" spans="1:11" ht="15.5" x14ac:dyDescent="0.35">
      <c r="A286" s="102"/>
      <c r="B286" s="113"/>
      <c r="C286" s="113"/>
      <c r="D286" s="114" t="s">
        <v>592</v>
      </c>
      <c r="E286" s="115"/>
      <c r="F286" s="115"/>
      <c r="G286" s="115"/>
      <c r="H286" s="115"/>
      <c r="I286" s="115"/>
      <c r="J286" s="116">
        <v>15.53</v>
      </c>
      <c r="K286" s="124">
        <f t="shared" si="6"/>
        <v>15.53</v>
      </c>
    </row>
    <row r="287" spans="1:11" ht="15.5" x14ac:dyDescent="0.35">
      <c r="A287" s="102"/>
      <c r="B287" s="113"/>
      <c r="C287" s="113"/>
      <c r="D287" s="114" t="s">
        <v>596</v>
      </c>
      <c r="E287" s="115"/>
      <c r="F287" s="115">
        <v>3</v>
      </c>
      <c r="G287" s="115">
        <v>1</v>
      </c>
      <c r="H287" s="115"/>
      <c r="I287" s="115"/>
      <c r="J287" s="116">
        <f>F287*G287</f>
        <v>3</v>
      </c>
      <c r="K287" s="124">
        <f t="shared" si="6"/>
        <v>3</v>
      </c>
    </row>
    <row r="288" spans="1:11" ht="31" x14ac:dyDescent="0.3">
      <c r="A288" s="89" t="s">
        <v>438</v>
      </c>
      <c r="B288" s="90" t="s">
        <v>14</v>
      </c>
      <c r="C288" s="101" t="s">
        <v>365</v>
      </c>
      <c r="D288" s="92" t="s">
        <v>366</v>
      </c>
      <c r="E288" s="90" t="s">
        <v>51</v>
      </c>
      <c r="F288" s="92"/>
      <c r="G288" s="92"/>
      <c r="H288" s="92"/>
      <c r="I288" s="92"/>
      <c r="J288" s="93">
        <f>J290</f>
        <v>10.5</v>
      </c>
      <c r="K288" s="124">
        <f t="shared" si="6"/>
        <v>10.5</v>
      </c>
    </row>
    <row r="289" spans="1:11" ht="15.5" x14ac:dyDescent="0.35">
      <c r="A289" s="94"/>
      <c r="B289" s="106"/>
      <c r="C289" s="106"/>
      <c r="D289" s="107"/>
      <c r="E289" s="108"/>
      <c r="F289" s="108" t="s">
        <v>94</v>
      </c>
      <c r="G289" s="108" t="s">
        <v>95</v>
      </c>
      <c r="H289" s="108"/>
      <c r="I289" s="108"/>
      <c r="J289" s="95" t="s">
        <v>272</v>
      </c>
      <c r="K289" s="124" t="e">
        <f t="shared" si="6"/>
        <v>#VALUE!</v>
      </c>
    </row>
    <row r="290" spans="1:11" ht="15.5" x14ac:dyDescent="0.35">
      <c r="A290" s="102"/>
      <c r="B290" s="113"/>
      <c r="C290" s="113"/>
      <c r="D290" s="114" t="s">
        <v>291</v>
      </c>
      <c r="E290" s="115"/>
      <c r="F290" s="115">
        <v>3.5</v>
      </c>
      <c r="G290" s="115">
        <v>3</v>
      </c>
      <c r="H290" s="115"/>
      <c r="I290" s="115"/>
      <c r="J290" s="116">
        <f>F290*G290</f>
        <v>10.5</v>
      </c>
      <c r="K290" s="124">
        <f t="shared" si="6"/>
        <v>10.5</v>
      </c>
    </row>
    <row r="291" spans="1:11" ht="31" x14ac:dyDescent="0.3">
      <c r="A291" s="89" t="s">
        <v>593</v>
      </c>
      <c r="B291" s="90" t="s">
        <v>14</v>
      </c>
      <c r="C291" s="101" t="s">
        <v>594</v>
      </c>
      <c r="D291" s="154" t="s">
        <v>595</v>
      </c>
      <c r="E291" s="90" t="s">
        <v>51</v>
      </c>
      <c r="F291" s="92"/>
      <c r="G291" s="92"/>
      <c r="H291" s="92"/>
      <c r="I291" s="92"/>
      <c r="J291" s="93">
        <f>J293+J294</f>
        <v>18.53</v>
      </c>
      <c r="K291" s="124">
        <f t="shared" si="6"/>
        <v>18.53</v>
      </c>
    </row>
    <row r="292" spans="1:11" ht="15.5" x14ac:dyDescent="0.35">
      <c r="A292" s="94"/>
      <c r="B292" s="106"/>
      <c r="C292" s="106"/>
      <c r="D292" s="107"/>
      <c r="E292" s="108"/>
      <c r="F292" s="108" t="s">
        <v>94</v>
      </c>
      <c r="G292" s="108" t="s">
        <v>95</v>
      </c>
      <c r="H292" s="108"/>
      <c r="I292" s="108"/>
      <c r="J292" s="95" t="s">
        <v>272</v>
      </c>
      <c r="K292" s="124" t="e">
        <f t="shared" si="6"/>
        <v>#VALUE!</v>
      </c>
    </row>
    <row r="293" spans="1:11" ht="15.5" x14ac:dyDescent="0.35">
      <c r="A293" s="102"/>
      <c r="B293" s="113"/>
      <c r="C293" s="113"/>
      <c r="D293" s="114" t="s">
        <v>592</v>
      </c>
      <c r="E293" s="115"/>
      <c r="F293" s="115"/>
      <c r="G293" s="115"/>
      <c r="H293" s="115"/>
      <c r="I293" s="115"/>
      <c r="J293" s="116">
        <v>15.53</v>
      </c>
      <c r="K293" s="124">
        <f t="shared" si="6"/>
        <v>15.53</v>
      </c>
    </row>
    <row r="294" spans="1:11" ht="15.5" x14ac:dyDescent="0.35">
      <c r="A294" s="102"/>
      <c r="B294" s="113"/>
      <c r="C294" s="113"/>
      <c r="D294" s="114" t="s">
        <v>596</v>
      </c>
      <c r="E294" s="115"/>
      <c r="F294" s="115">
        <v>3</v>
      </c>
      <c r="G294" s="115">
        <v>1</v>
      </c>
      <c r="H294" s="115"/>
      <c r="I294" s="115"/>
      <c r="J294" s="116">
        <f>F294*G294</f>
        <v>3</v>
      </c>
      <c r="K294" s="124">
        <f t="shared" si="6"/>
        <v>3</v>
      </c>
    </row>
    <row r="295" spans="1:11" s="88" customFormat="1" ht="15.5" x14ac:dyDescent="0.35">
      <c r="A295" s="118">
        <v>9</v>
      </c>
      <c r="B295" s="105"/>
      <c r="C295" s="105"/>
      <c r="D295" s="87" t="s">
        <v>246</v>
      </c>
      <c r="E295" s="105"/>
      <c r="F295" s="105"/>
      <c r="G295" s="105"/>
      <c r="H295" s="105"/>
      <c r="I295" s="105"/>
      <c r="J295" s="119"/>
      <c r="K295" s="124">
        <f t="shared" si="6"/>
        <v>0</v>
      </c>
    </row>
    <row r="296" spans="1:11" ht="31" x14ac:dyDescent="0.3">
      <c r="A296" s="89" t="s">
        <v>217</v>
      </c>
      <c r="B296" s="90" t="s">
        <v>14</v>
      </c>
      <c r="C296" s="101" t="s">
        <v>248</v>
      </c>
      <c r="D296" s="92" t="s">
        <v>247</v>
      </c>
      <c r="E296" s="90" t="s">
        <v>69</v>
      </c>
      <c r="F296" s="92"/>
      <c r="G296" s="92"/>
      <c r="H296" s="92"/>
      <c r="I296" s="92"/>
      <c r="J296" s="93">
        <f>J298</f>
        <v>1.75</v>
      </c>
      <c r="K296" s="124">
        <f t="shared" si="6"/>
        <v>1.75</v>
      </c>
    </row>
    <row r="297" spans="1:11" ht="15.5" x14ac:dyDescent="0.35">
      <c r="A297" s="94"/>
      <c r="B297" s="106"/>
      <c r="C297" s="106"/>
      <c r="D297" s="107"/>
      <c r="E297" s="108"/>
      <c r="F297" s="108" t="s">
        <v>94</v>
      </c>
      <c r="G297" s="108"/>
      <c r="H297" s="108"/>
      <c r="I297" s="108"/>
      <c r="J297" s="95" t="s">
        <v>4</v>
      </c>
      <c r="K297" s="124" t="e">
        <f t="shared" si="6"/>
        <v>#VALUE!</v>
      </c>
    </row>
    <row r="298" spans="1:11" ht="15.5" x14ac:dyDescent="0.35">
      <c r="A298" s="102"/>
      <c r="B298" s="113"/>
      <c r="C298" s="113"/>
      <c r="D298" s="114"/>
      <c r="E298" s="115"/>
      <c r="F298" s="115">
        <v>1.75</v>
      </c>
      <c r="G298" s="115"/>
      <c r="H298" s="115"/>
      <c r="I298" s="115"/>
      <c r="J298" s="116">
        <f>F298</f>
        <v>1.75</v>
      </c>
      <c r="K298" s="124">
        <f t="shared" si="6"/>
        <v>1.75</v>
      </c>
    </row>
    <row r="299" spans="1:11" ht="15.5" x14ac:dyDescent="0.3">
      <c r="A299" s="118">
        <v>10</v>
      </c>
      <c r="B299" s="105"/>
      <c r="C299" s="105"/>
      <c r="D299" s="87" t="s">
        <v>218</v>
      </c>
      <c r="E299" s="105"/>
      <c r="F299" s="105"/>
      <c r="G299" s="105"/>
      <c r="H299" s="105"/>
      <c r="I299" s="105"/>
      <c r="J299" s="119"/>
      <c r="K299" s="124">
        <f t="shared" si="6"/>
        <v>0</v>
      </c>
    </row>
    <row r="300" spans="1:11" ht="31" x14ac:dyDescent="0.3">
      <c r="A300" s="89" t="s">
        <v>242</v>
      </c>
      <c r="B300" s="90" t="s">
        <v>14</v>
      </c>
      <c r="C300" s="101" t="s">
        <v>367</v>
      </c>
      <c r="D300" s="92" t="s">
        <v>368</v>
      </c>
      <c r="E300" s="90" t="s">
        <v>51</v>
      </c>
      <c r="F300" s="92"/>
      <c r="G300" s="92"/>
      <c r="H300" s="92"/>
      <c r="I300" s="92"/>
      <c r="J300" s="93">
        <f>J302</f>
        <v>70</v>
      </c>
      <c r="K300" s="124">
        <f t="shared" si="6"/>
        <v>70</v>
      </c>
    </row>
    <row r="301" spans="1:11" ht="15.5" x14ac:dyDescent="0.35">
      <c r="A301" s="94"/>
      <c r="B301" s="106"/>
      <c r="C301" s="106"/>
      <c r="D301" s="107"/>
      <c r="E301" s="108"/>
      <c r="F301" s="108"/>
      <c r="G301" s="108"/>
      <c r="H301" s="108"/>
      <c r="I301" s="108"/>
      <c r="J301" s="95" t="s">
        <v>272</v>
      </c>
      <c r="K301" s="124" t="e">
        <f t="shared" si="6"/>
        <v>#VALUE!</v>
      </c>
    </row>
    <row r="302" spans="1:11" ht="15.5" x14ac:dyDescent="0.35">
      <c r="A302" s="102"/>
      <c r="B302" s="113"/>
      <c r="C302" s="113"/>
      <c r="D302" s="114"/>
      <c r="E302" s="115"/>
      <c r="F302" s="115"/>
      <c r="G302" s="115"/>
      <c r="H302" s="115"/>
      <c r="I302" s="115"/>
      <c r="J302" s="116">
        <v>70</v>
      </c>
      <c r="K302" s="124">
        <f t="shared" si="6"/>
        <v>70</v>
      </c>
    </row>
    <row r="303" spans="1:11" ht="15.5" x14ac:dyDescent="0.3">
      <c r="A303" s="118">
        <v>11</v>
      </c>
      <c r="B303" s="105"/>
      <c r="C303" s="105"/>
      <c r="D303" s="87" t="s">
        <v>431</v>
      </c>
      <c r="E303" s="105"/>
      <c r="F303" s="105"/>
      <c r="G303" s="105"/>
      <c r="H303" s="105"/>
      <c r="I303" s="105"/>
      <c r="J303" s="119"/>
      <c r="K303" s="124">
        <f t="shared" si="6"/>
        <v>0</v>
      </c>
    </row>
    <row r="304" spans="1:11" ht="31" x14ac:dyDescent="0.3">
      <c r="A304" s="89" t="s">
        <v>243</v>
      </c>
      <c r="B304" s="90" t="s">
        <v>14</v>
      </c>
      <c r="C304" s="101" t="s">
        <v>176</v>
      </c>
      <c r="D304" s="92" t="s">
        <v>175</v>
      </c>
      <c r="E304" s="90" t="s">
        <v>51</v>
      </c>
      <c r="F304" s="92"/>
      <c r="G304" s="92"/>
      <c r="H304" s="92"/>
      <c r="I304" s="92"/>
      <c r="J304" s="93">
        <f>J306</f>
        <v>17.649999999999999</v>
      </c>
      <c r="K304" s="124">
        <f t="shared" si="6"/>
        <v>17.649999999999999</v>
      </c>
    </row>
    <row r="305" spans="1:11" ht="15.5" x14ac:dyDescent="0.35">
      <c r="A305" s="94"/>
      <c r="B305" s="106"/>
      <c r="C305" s="106"/>
      <c r="D305" s="107"/>
      <c r="E305" s="108"/>
      <c r="F305" s="108" t="s">
        <v>292</v>
      </c>
      <c r="G305" s="108" t="s">
        <v>96</v>
      </c>
      <c r="H305" s="108" t="s">
        <v>283</v>
      </c>
      <c r="I305" s="108" t="s">
        <v>4</v>
      </c>
      <c r="J305" s="95" t="s">
        <v>272</v>
      </c>
      <c r="K305" s="124" t="e">
        <f t="shared" si="6"/>
        <v>#VALUE!</v>
      </c>
    </row>
    <row r="306" spans="1:11" ht="15.5" x14ac:dyDescent="0.35">
      <c r="A306" s="102"/>
      <c r="B306" s="113"/>
      <c r="C306" s="113"/>
      <c r="D306" s="114" t="s">
        <v>291</v>
      </c>
      <c r="E306" s="115"/>
      <c r="F306" s="115">
        <v>13</v>
      </c>
      <c r="G306" s="115">
        <v>1.5</v>
      </c>
      <c r="H306" s="115">
        <v>1.85</v>
      </c>
      <c r="I306" s="115"/>
      <c r="J306" s="116">
        <f>(F306*G306)-H306</f>
        <v>17.649999999999999</v>
      </c>
      <c r="K306" s="124">
        <f t="shared" si="6"/>
        <v>17.649999999999999</v>
      </c>
    </row>
    <row r="307" spans="1:11" ht="31" x14ac:dyDescent="0.3">
      <c r="A307" s="89" t="s">
        <v>251</v>
      </c>
      <c r="B307" s="90" t="s">
        <v>14</v>
      </c>
      <c r="C307" s="101" t="s">
        <v>178</v>
      </c>
      <c r="D307" s="92" t="s">
        <v>177</v>
      </c>
      <c r="E307" s="90" t="s">
        <v>51</v>
      </c>
      <c r="F307" s="92"/>
      <c r="G307" s="92"/>
      <c r="H307" s="92"/>
      <c r="I307" s="92"/>
      <c r="J307" s="93">
        <f>J309</f>
        <v>10.5</v>
      </c>
      <c r="K307" s="124">
        <f t="shared" si="6"/>
        <v>10.5</v>
      </c>
    </row>
    <row r="308" spans="1:11" ht="15.5" x14ac:dyDescent="0.35">
      <c r="A308" s="94"/>
      <c r="B308" s="106"/>
      <c r="C308" s="106"/>
      <c r="D308" s="107"/>
      <c r="E308" s="108"/>
      <c r="F308" s="108" t="s">
        <v>94</v>
      </c>
      <c r="G308" s="108" t="s">
        <v>95</v>
      </c>
      <c r="H308" s="108"/>
      <c r="I308" s="108"/>
      <c r="J308" s="95" t="s">
        <v>272</v>
      </c>
      <c r="K308" s="124" t="e">
        <f t="shared" si="6"/>
        <v>#VALUE!</v>
      </c>
    </row>
    <row r="309" spans="1:11" ht="15.5" x14ac:dyDescent="0.35">
      <c r="A309" s="102"/>
      <c r="B309" s="113"/>
      <c r="C309" s="113"/>
      <c r="D309" s="114" t="s">
        <v>291</v>
      </c>
      <c r="E309" s="115"/>
      <c r="F309" s="115">
        <v>3.5</v>
      </c>
      <c r="G309" s="115">
        <v>3</v>
      </c>
      <c r="H309" s="115"/>
      <c r="I309" s="115"/>
      <c r="J309" s="116">
        <f>F309*G309</f>
        <v>10.5</v>
      </c>
      <c r="K309" s="124">
        <f t="shared" si="6"/>
        <v>10.5</v>
      </c>
    </row>
    <row r="310" spans="1:11" ht="15.5" x14ac:dyDescent="0.3">
      <c r="A310" s="118">
        <v>12</v>
      </c>
      <c r="B310" s="105"/>
      <c r="C310" s="105"/>
      <c r="D310" s="105" t="s">
        <v>432</v>
      </c>
      <c r="E310" s="105"/>
      <c r="F310" s="105"/>
      <c r="G310" s="105"/>
      <c r="H310" s="105"/>
      <c r="I310" s="105"/>
      <c r="J310" s="119"/>
      <c r="K310" s="124">
        <f t="shared" si="6"/>
        <v>0</v>
      </c>
    </row>
    <row r="311" spans="1:11" ht="15.5" x14ac:dyDescent="0.3">
      <c r="A311" s="89" t="s">
        <v>252</v>
      </c>
      <c r="B311" s="90" t="s">
        <v>14</v>
      </c>
      <c r="C311" s="101" t="s">
        <v>184</v>
      </c>
      <c r="D311" s="92" t="s">
        <v>183</v>
      </c>
      <c r="E311" s="90" t="s">
        <v>51</v>
      </c>
      <c r="F311" s="92"/>
      <c r="G311" s="92"/>
      <c r="H311" s="92"/>
      <c r="I311" s="92"/>
      <c r="J311" s="93">
        <f>SUM(J313:J321)</f>
        <v>121.84399999999999</v>
      </c>
      <c r="K311" s="124">
        <f t="shared" si="6"/>
        <v>121.84</v>
      </c>
    </row>
    <row r="312" spans="1:11" ht="15.5" x14ac:dyDescent="0.35">
      <c r="A312" s="94"/>
      <c r="B312" s="106"/>
      <c r="C312" s="106"/>
      <c r="D312" s="107"/>
      <c r="E312" s="108"/>
      <c r="F312" s="108" t="s">
        <v>292</v>
      </c>
      <c r="G312" s="108" t="s">
        <v>96</v>
      </c>
      <c r="H312" s="108" t="s">
        <v>283</v>
      </c>
      <c r="I312" s="108" t="s">
        <v>4</v>
      </c>
      <c r="J312" s="95" t="s">
        <v>272</v>
      </c>
      <c r="K312" s="124" t="e">
        <f t="shared" si="6"/>
        <v>#VALUE!</v>
      </c>
    </row>
    <row r="313" spans="1:11" ht="15.5" x14ac:dyDescent="0.35">
      <c r="A313" s="102"/>
      <c r="B313" s="113"/>
      <c r="C313" s="113"/>
      <c r="D313" s="114" t="s">
        <v>291</v>
      </c>
      <c r="E313" s="115"/>
      <c r="F313" s="115">
        <v>13</v>
      </c>
      <c r="G313" s="115">
        <v>1.4</v>
      </c>
      <c r="H313" s="115">
        <v>1.04</v>
      </c>
      <c r="I313" s="115"/>
      <c r="J313" s="116">
        <f>(F313*G313)-H313</f>
        <v>17.16</v>
      </c>
      <c r="K313" s="124">
        <f t="shared" si="6"/>
        <v>17.16</v>
      </c>
    </row>
    <row r="314" spans="1:11" ht="15.5" x14ac:dyDescent="0.3">
      <c r="A314" s="120"/>
      <c r="D314" s="125" t="s">
        <v>286</v>
      </c>
      <c r="F314" s="24">
        <v>12.54</v>
      </c>
      <c r="G314" s="24">
        <v>1.4</v>
      </c>
      <c r="H314" s="24">
        <v>2.44</v>
      </c>
      <c r="J314" s="116">
        <f t="shared" ref="J314:J321" si="7">(F314*G314)-H314</f>
        <v>15.115999999999998</v>
      </c>
      <c r="K314" s="124">
        <f t="shared" si="6"/>
        <v>15.12</v>
      </c>
    </row>
    <row r="315" spans="1:11" ht="15.5" x14ac:dyDescent="0.3">
      <c r="A315" s="120"/>
      <c r="D315" s="125" t="s">
        <v>293</v>
      </c>
      <c r="F315" s="24">
        <v>15.07</v>
      </c>
      <c r="G315" s="24">
        <v>1.4</v>
      </c>
      <c r="H315" s="24">
        <v>3.25</v>
      </c>
      <c r="J315" s="116">
        <f t="shared" si="7"/>
        <v>17.847999999999999</v>
      </c>
      <c r="K315" s="124">
        <f t="shared" si="6"/>
        <v>17.850000000000001</v>
      </c>
    </row>
    <row r="316" spans="1:11" ht="15.5" x14ac:dyDescent="0.3">
      <c r="A316" s="120"/>
      <c r="D316" s="125" t="s">
        <v>294</v>
      </c>
      <c r="F316" s="24">
        <v>10.220000000000001</v>
      </c>
      <c r="G316" s="24">
        <v>1.4</v>
      </c>
      <c r="H316" s="24">
        <v>0.96</v>
      </c>
      <c r="J316" s="116">
        <f t="shared" si="7"/>
        <v>13.347999999999999</v>
      </c>
      <c r="K316" s="124">
        <f t="shared" si="6"/>
        <v>13.35</v>
      </c>
    </row>
    <row r="317" spans="1:11" ht="15.5" x14ac:dyDescent="0.3">
      <c r="A317" s="120"/>
      <c r="D317" s="125" t="s">
        <v>295</v>
      </c>
      <c r="F317" s="24">
        <v>11.34</v>
      </c>
      <c r="G317" s="24">
        <v>1.4</v>
      </c>
      <c r="H317" s="24">
        <v>0.96</v>
      </c>
      <c r="J317" s="116">
        <f t="shared" si="7"/>
        <v>14.916</v>
      </c>
      <c r="K317" s="124">
        <f t="shared" si="6"/>
        <v>14.92</v>
      </c>
    </row>
    <row r="318" spans="1:11" ht="15.5" x14ac:dyDescent="0.3">
      <c r="A318" s="120"/>
      <c r="D318" s="125" t="s">
        <v>296</v>
      </c>
      <c r="F318" s="24">
        <v>11.2</v>
      </c>
      <c r="G318" s="24">
        <v>1.4</v>
      </c>
      <c r="H318" s="24">
        <v>1.02</v>
      </c>
      <c r="J318" s="116">
        <f t="shared" si="7"/>
        <v>14.659999999999998</v>
      </c>
      <c r="K318" s="124">
        <f t="shared" si="6"/>
        <v>14.66</v>
      </c>
    </row>
    <row r="319" spans="1:11" ht="15.5" x14ac:dyDescent="0.3">
      <c r="A319" s="120"/>
      <c r="D319" s="125" t="s">
        <v>297</v>
      </c>
      <c r="F319" s="24">
        <v>11.28</v>
      </c>
      <c r="G319" s="24">
        <v>1.4</v>
      </c>
      <c r="H319" s="24">
        <v>1.02</v>
      </c>
      <c r="J319" s="116">
        <f t="shared" si="7"/>
        <v>14.771999999999998</v>
      </c>
      <c r="K319" s="124">
        <f t="shared" ref="K319:K382" si="8">ROUND(J319,2)</f>
        <v>14.77</v>
      </c>
    </row>
    <row r="320" spans="1:11" ht="15.5" x14ac:dyDescent="0.3">
      <c r="A320" s="120"/>
      <c r="D320" s="125" t="s">
        <v>298</v>
      </c>
      <c r="F320" s="24">
        <v>5.2</v>
      </c>
      <c r="G320" s="24">
        <v>1.4</v>
      </c>
      <c r="H320" s="24">
        <v>0.66</v>
      </c>
      <c r="J320" s="116">
        <f t="shared" si="7"/>
        <v>6.6199999999999992</v>
      </c>
      <c r="K320" s="124">
        <f t="shared" si="8"/>
        <v>6.62</v>
      </c>
    </row>
    <row r="321" spans="1:11" ht="15.5" x14ac:dyDescent="0.3">
      <c r="A321" s="120"/>
      <c r="D321" s="125" t="s">
        <v>299</v>
      </c>
      <c r="F321" s="24">
        <v>5.76</v>
      </c>
      <c r="G321" s="24">
        <v>1.4</v>
      </c>
      <c r="H321" s="24">
        <v>0.66</v>
      </c>
      <c r="J321" s="116">
        <f t="shared" si="7"/>
        <v>7.4039999999999999</v>
      </c>
      <c r="K321" s="124">
        <f t="shared" si="8"/>
        <v>7.4</v>
      </c>
    </row>
    <row r="322" spans="1:11" ht="15.5" x14ac:dyDescent="0.3">
      <c r="A322" s="89" t="s">
        <v>362</v>
      </c>
      <c r="B322" s="90" t="s">
        <v>8</v>
      </c>
      <c r="C322" s="101" t="s">
        <v>307</v>
      </c>
      <c r="D322" s="92" t="s">
        <v>439</v>
      </c>
      <c r="E322" s="90" t="s">
        <v>51</v>
      </c>
      <c r="F322" s="92"/>
      <c r="G322" s="92"/>
      <c r="H322" s="92"/>
      <c r="I322" s="92"/>
      <c r="J322" s="93">
        <f>SUM(J324:J332)</f>
        <v>121.84399999999999</v>
      </c>
      <c r="K322" s="124">
        <f t="shared" si="8"/>
        <v>121.84</v>
      </c>
    </row>
    <row r="323" spans="1:11" ht="15.5" x14ac:dyDescent="0.35">
      <c r="A323" s="94"/>
      <c r="B323" s="106"/>
      <c r="C323" s="106"/>
      <c r="D323" s="107"/>
      <c r="E323" s="108"/>
      <c r="F323" s="108" t="s">
        <v>292</v>
      </c>
      <c r="G323" s="108" t="s">
        <v>96</v>
      </c>
      <c r="H323" s="108" t="s">
        <v>283</v>
      </c>
      <c r="I323" s="108" t="s">
        <v>4</v>
      </c>
      <c r="J323" s="95" t="s">
        <v>272</v>
      </c>
      <c r="K323" s="124" t="e">
        <f t="shared" si="8"/>
        <v>#VALUE!</v>
      </c>
    </row>
    <row r="324" spans="1:11" ht="15.5" x14ac:dyDescent="0.35">
      <c r="A324" s="102"/>
      <c r="B324" s="113"/>
      <c r="C324" s="113"/>
      <c r="D324" s="114" t="s">
        <v>291</v>
      </c>
      <c r="E324" s="115"/>
      <c r="F324" s="115">
        <v>13</v>
      </c>
      <c r="G324" s="115">
        <v>1.4</v>
      </c>
      <c r="H324" s="115">
        <v>1.04</v>
      </c>
      <c r="I324" s="115"/>
      <c r="J324" s="116">
        <f>(F324*G324)-H324</f>
        <v>17.16</v>
      </c>
      <c r="K324" s="124">
        <f t="shared" si="8"/>
        <v>17.16</v>
      </c>
    </row>
    <row r="325" spans="1:11" ht="15.5" x14ac:dyDescent="0.3">
      <c r="A325" s="120"/>
      <c r="D325" s="125" t="s">
        <v>286</v>
      </c>
      <c r="F325" s="24">
        <v>12.54</v>
      </c>
      <c r="G325" s="24">
        <v>1.4</v>
      </c>
      <c r="H325" s="24">
        <v>2.44</v>
      </c>
      <c r="J325" s="116">
        <f t="shared" ref="J325:J332" si="9">(F325*G325)-H325</f>
        <v>15.115999999999998</v>
      </c>
      <c r="K325" s="124">
        <f t="shared" si="8"/>
        <v>15.12</v>
      </c>
    </row>
    <row r="326" spans="1:11" ht="15.5" x14ac:dyDescent="0.3">
      <c r="A326" s="120"/>
      <c r="D326" s="125" t="s">
        <v>293</v>
      </c>
      <c r="F326" s="24">
        <v>15.07</v>
      </c>
      <c r="G326" s="24">
        <v>1.4</v>
      </c>
      <c r="H326" s="24">
        <v>3.25</v>
      </c>
      <c r="J326" s="116">
        <f t="shared" si="9"/>
        <v>17.847999999999999</v>
      </c>
      <c r="K326" s="124">
        <f t="shared" si="8"/>
        <v>17.850000000000001</v>
      </c>
    </row>
    <row r="327" spans="1:11" ht="15.5" x14ac:dyDescent="0.3">
      <c r="A327" s="120"/>
      <c r="D327" s="125" t="s">
        <v>294</v>
      </c>
      <c r="F327" s="24">
        <v>10.220000000000001</v>
      </c>
      <c r="G327" s="24">
        <v>1.4</v>
      </c>
      <c r="H327" s="24">
        <v>0.96</v>
      </c>
      <c r="J327" s="116">
        <f t="shared" si="9"/>
        <v>13.347999999999999</v>
      </c>
      <c r="K327" s="124">
        <f t="shared" si="8"/>
        <v>13.35</v>
      </c>
    </row>
    <row r="328" spans="1:11" ht="15.5" x14ac:dyDescent="0.3">
      <c r="A328" s="120"/>
      <c r="D328" s="125" t="s">
        <v>295</v>
      </c>
      <c r="F328" s="24">
        <v>11.34</v>
      </c>
      <c r="G328" s="24">
        <v>1.4</v>
      </c>
      <c r="H328" s="24">
        <v>0.96</v>
      </c>
      <c r="J328" s="116">
        <f t="shared" si="9"/>
        <v>14.916</v>
      </c>
      <c r="K328" s="124">
        <f t="shared" si="8"/>
        <v>14.92</v>
      </c>
    </row>
    <row r="329" spans="1:11" ht="15.5" x14ac:dyDescent="0.3">
      <c r="A329" s="120"/>
      <c r="D329" s="125" t="s">
        <v>296</v>
      </c>
      <c r="F329" s="24">
        <v>11.2</v>
      </c>
      <c r="G329" s="24">
        <v>1.4</v>
      </c>
      <c r="H329" s="24">
        <v>1.02</v>
      </c>
      <c r="J329" s="116">
        <f t="shared" si="9"/>
        <v>14.659999999999998</v>
      </c>
      <c r="K329" s="124">
        <f t="shared" si="8"/>
        <v>14.66</v>
      </c>
    </row>
    <row r="330" spans="1:11" ht="15.5" x14ac:dyDescent="0.3">
      <c r="A330" s="120"/>
      <c r="D330" s="125" t="s">
        <v>297</v>
      </c>
      <c r="F330" s="24">
        <v>11.28</v>
      </c>
      <c r="G330" s="24">
        <v>1.4</v>
      </c>
      <c r="H330" s="24">
        <v>1.02</v>
      </c>
      <c r="J330" s="116">
        <f t="shared" si="9"/>
        <v>14.771999999999998</v>
      </c>
      <c r="K330" s="124">
        <f t="shared" si="8"/>
        <v>14.77</v>
      </c>
    </row>
    <row r="331" spans="1:11" ht="15.5" x14ac:dyDescent="0.3">
      <c r="A331" s="120"/>
      <c r="D331" s="125" t="s">
        <v>298</v>
      </c>
      <c r="F331" s="24">
        <v>5.2</v>
      </c>
      <c r="G331" s="24">
        <v>1.4</v>
      </c>
      <c r="H331" s="24">
        <v>0.66</v>
      </c>
      <c r="J331" s="116">
        <f t="shared" si="9"/>
        <v>6.6199999999999992</v>
      </c>
      <c r="K331" s="124">
        <f t="shared" si="8"/>
        <v>6.62</v>
      </c>
    </row>
    <row r="332" spans="1:11" ht="15.5" x14ac:dyDescent="0.3">
      <c r="A332" s="120"/>
      <c r="D332" s="125" t="s">
        <v>299</v>
      </c>
      <c r="F332" s="24">
        <v>5.76</v>
      </c>
      <c r="G332" s="24">
        <v>1.4</v>
      </c>
      <c r="H332" s="24">
        <v>0.66</v>
      </c>
      <c r="J332" s="116">
        <f t="shared" si="9"/>
        <v>7.4039999999999999</v>
      </c>
      <c r="K332" s="124">
        <f t="shared" si="8"/>
        <v>7.4</v>
      </c>
    </row>
    <row r="333" spans="1:11" ht="31" x14ac:dyDescent="0.3">
      <c r="A333" s="89" t="s">
        <v>538</v>
      </c>
      <c r="B333" s="90" t="s">
        <v>14</v>
      </c>
      <c r="C333" s="101" t="s">
        <v>541</v>
      </c>
      <c r="D333" s="92" t="s">
        <v>542</v>
      </c>
      <c r="E333" s="90" t="s">
        <v>51</v>
      </c>
      <c r="F333" s="92"/>
      <c r="G333" s="92"/>
      <c r="H333" s="92"/>
      <c r="I333" s="92"/>
      <c r="J333" s="93">
        <f>J335+J336</f>
        <v>5.12</v>
      </c>
      <c r="K333" s="124">
        <f t="shared" si="8"/>
        <v>5.12</v>
      </c>
    </row>
    <row r="334" spans="1:11" ht="15.5" x14ac:dyDescent="0.35">
      <c r="A334" s="94"/>
      <c r="B334" s="106"/>
      <c r="C334" s="106"/>
      <c r="D334" s="107"/>
      <c r="E334" s="108"/>
      <c r="F334" s="108" t="s">
        <v>292</v>
      </c>
      <c r="G334" s="108" t="s">
        <v>96</v>
      </c>
      <c r="H334" s="108" t="s">
        <v>283</v>
      </c>
      <c r="I334" s="108" t="s">
        <v>4</v>
      </c>
      <c r="J334" s="95" t="s">
        <v>272</v>
      </c>
      <c r="K334" s="124" t="e">
        <f t="shared" si="8"/>
        <v>#VALUE!</v>
      </c>
    </row>
    <row r="335" spans="1:11" ht="15.5" x14ac:dyDescent="0.35">
      <c r="A335" s="102"/>
      <c r="B335" s="113"/>
      <c r="C335" s="113"/>
      <c r="D335" s="114" t="s">
        <v>536</v>
      </c>
      <c r="E335" s="115"/>
      <c r="F335" s="115">
        <v>1.97</v>
      </c>
      <c r="G335" s="115">
        <v>1</v>
      </c>
      <c r="H335" s="115"/>
      <c r="I335" s="115"/>
      <c r="J335" s="116">
        <f>(F335*G335)-H335</f>
        <v>1.97</v>
      </c>
      <c r="K335" s="124">
        <f t="shared" si="8"/>
        <v>1.97</v>
      </c>
    </row>
    <row r="336" spans="1:11" ht="15.5" x14ac:dyDescent="0.3">
      <c r="A336" s="120"/>
      <c r="D336" s="125" t="s">
        <v>537</v>
      </c>
      <c r="F336" s="24">
        <v>1.5</v>
      </c>
      <c r="G336" s="24">
        <v>2.1</v>
      </c>
      <c r="J336" s="116">
        <f t="shared" ref="J336" si="10">(F336*G336)-H336</f>
        <v>3.1500000000000004</v>
      </c>
      <c r="K336" s="124">
        <f t="shared" si="8"/>
        <v>3.15</v>
      </c>
    </row>
    <row r="337" spans="1:11" ht="15.5" x14ac:dyDescent="0.3">
      <c r="A337" s="109">
        <v>13</v>
      </c>
      <c r="B337" s="110"/>
      <c r="C337" s="110"/>
      <c r="D337" s="111" t="s">
        <v>190</v>
      </c>
      <c r="E337" s="110"/>
      <c r="F337" s="110"/>
      <c r="G337" s="110"/>
      <c r="H337" s="110"/>
      <c r="I337" s="110"/>
      <c r="J337" s="112"/>
      <c r="K337" s="124">
        <f t="shared" si="8"/>
        <v>0</v>
      </c>
    </row>
    <row r="338" spans="1:11" ht="46.5" x14ac:dyDescent="0.3">
      <c r="A338" s="89" t="s">
        <v>363</v>
      </c>
      <c r="B338" s="90" t="s">
        <v>14</v>
      </c>
      <c r="C338" s="101">
        <f>PO!C126</f>
        <v>91312</v>
      </c>
      <c r="D338" s="92" t="str">
        <f>PO!D126</f>
        <v>KIT DE PORTA DE MADEIRA PARA PINTURA, SEMI-OCA (LEVE OU MÉDIA), PADRÃO POPULAR, 60X210CM, ESPESSURA DE 3,5CM, ITENS INCLUSOS: DOBRADIÇAS, MONTAGEM E INSTALAÇÃO DO BATENTE, FECHADURA COM EXECUÇÃO DO FURO - FORNECIMENTO E INSTALAÇÃO. AF_12/2019</v>
      </c>
      <c r="E338" s="90" t="s">
        <v>16</v>
      </c>
      <c r="F338" s="92"/>
      <c r="G338" s="92"/>
      <c r="H338" s="92"/>
      <c r="I338" s="92"/>
      <c r="J338" s="93">
        <f>SUM(J340)</f>
        <v>1</v>
      </c>
      <c r="K338" s="124">
        <f t="shared" si="8"/>
        <v>1</v>
      </c>
    </row>
    <row r="339" spans="1:11" ht="15.5" x14ac:dyDescent="0.35">
      <c r="A339" s="94"/>
      <c r="B339" s="106"/>
      <c r="C339" s="106"/>
      <c r="D339" s="107"/>
      <c r="E339" s="108"/>
      <c r="F339" s="108"/>
      <c r="G339" s="108"/>
      <c r="H339" s="108"/>
      <c r="I339" s="108"/>
      <c r="J339" s="95" t="s">
        <v>4</v>
      </c>
      <c r="K339" s="124" t="e">
        <f t="shared" si="8"/>
        <v>#VALUE!</v>
      </c>
    </row>
    <row r="340" spans="1:11" ht="15.5" x14ac:dyDescent="0.35">
      <c r="A340" s="102"/>
      <c r="B340" s="113"/>
      <c r="C340" s="113"/>
      <c r="D340" s="114" t="s">
        <v>298</v>
      </c>
      <c r="E340" s="115"/>
      <c r="F340" s="115"/>
      <c r="G340" s="115"/>
      <c r="H340" s="115"/>
      <c r="I340" s="115"/>
      <c r="J340" s="116">
        <v>1</v>
      </c>
      <c r="K340" s="124">
        <f t="shared" si="8"/>
        <v>1</v>
      </c>
    </row>
    <row r="341" spans="1:11" ht="46.5" x14ac:dyDescent="0.3">
      <c r="A341" s="89" t="s">
        <v>379</v>
      </c>
      <c r="B341" s="90" t="s">
        <v>14</v>
      </c>
      <c r="C341" s="101">
        <f>PO!C127</f>
        <v>91315</v>
      </c>
      <c r="D341" s="92" t="str">
        <f>PO!D127</f>
        <v>KIT DE PORTA DE MADEIRA PARA PINTURA, SEMI-OCA (LEVE OU MÉDIA), PADRÃO POPULAR, 90X210CM, ESPESSURA DE 3,5CM, ITENS INCLUSOS: DOBRADIÇAS, MONTAGEM E INSTALAÇÃO DO BATENTE, FECHADURA COM EXECUÇÃO DO FURO - FORNECIMENTO E INSTALAÇÃO. AF_12/2019</v>
      </c>
      <c r="E341" s="90" t="s">
        <v>16</v>
      </c>
      <c r="F341" s="92"/>
      <c r="G341" s="92"/>
      <c r="H341" s="92"/>
      <c r="I341" s="92"/>
      <c r="J341" s="93">
        <f>SUM(J343)</f>
        <v>1</v>
      </c>
      <c r="K341" s="124">
        <f t="shared" si="8"/>
        <v>1</v>
      </c>
    </row>
    <row r="342" spans="1:11" ht="15.5" x14ac:dyDescent="0.35">
      <c r="A342" s="94"/>
      <c r="B342" s="106"/>
      <c r="C342" s="106"/>
      <c r="D342" s="107"/>
      <c r="E342" s="108"/>
      <c r="F342" s="108"/>
      <c r="G342" s="108"/>
      <c r="H342" s="108"/>
      <c r="I342" s="108"/>
      <c r="J342" s="95" t="s">
        <v>4</v>
      </c>
      <c r="K342" s="124" t="e">
        <f t="shared" si="8"/>
        <v>#VALUE!</v>
      </c>
    </row>
    <row r="343" spans="1:11" ht="15.5" x14ac:dyDescent="0.35">
      <c r="A343" s="102"/>
      <c r="B343" s="113"/>
      <c r="C343" s="113"/>
      <c r="D343" s="114" t="s">
        <v>291</v>
      </c>
      <c r="E343" s="115"/>
      <c r="F343" s="115"/>
      <c r="G343" s="115"/>
      <c r="H343" s="115"/>
      <c r="I343" s="115"/>
      <c r="J343" s="116">
        <v>1</v>
      </c>
      <c r="K343" s="124">
        <f t="shared" si="8"/>
        <v>1</v>
      </c>
    </row>
    <row r="344" spans="1:11" ht="15.5" x14ac:dyDescent="0.3">
      <c r="A344" s="109">
        <v>14</v>
      </c>
      <c r="B344" s="110"/>
      <c r="C344" s="110"/>
      <c r="D344" s="111" t="s">
        <v>373</v>
      </c>
      <c r="E344" s="110"/>
      <c r="F344" s="110"/>
      <c r="G344" s="110"/>
      <c r="H344" s="110"/>
      <c r="I344" s="110"/>
      <c r="J344" s="112"/>
      <c r="K344" s="124">
        <f t="shared" si="8"/>
        <v>0</v>
      </c>
    </row>
    <row r="345" spans="1:11" s="84" customFormat="1" ht="31" x14ac:dyDescent="0.35">
      <c r="A345" s="89" t="s">
        <v>405</v>
      </c>
      <c r="B345" s="90" t="s">
        <v>14</v>
      </c>
      <c r="C345" s="101">
        <f>PO!C129</f>
        <v>87893</v>
      </c>
      <c r="D345" s="92" t="str">
        <f>PO!D129</f>
        <v>CHAPISCO APLICADO EM ALVENARIA (SEM PRESENÇA DE VÃOS) E ESTRUTURAS DE CONCRETO DE FACHADA, COM COLHER DE PEDREIRO.  ARGAMASSA TRAÇO 1:3 COM PREPARO MANUAL. AF_10/2022</v>
      </c>
      <c r="E345" s="90" t="s">
        <v>51</v>
      </c>
      <c r="F345" s="92"/>
      <c r="G345" s="92"/>
      <c r="H345" s="92"/>
      <c r="I345" s="92"/>
      <c r="J345" s="93">
        <f>J347</f>
        <v>53.345500000000008</v>
      </c>
      <c r="K345" s="124">
        <f t="shared" si="8"/>
        <v>53.35</v>
      </c>
    </row>
    <row r="346" spans="1:11" s="84" customFormat="1" ht="15.5" x14ac:dyDescent="0.35">
      <c r="A346" s="102"/>
      <c r="B346" s="113"/>
      <c r="C346" s="113"/>
      <c r="D346" s="107"/>
      <c r="E346" s="108"/>
      <c r="F346" s="108" t="s">
        <v>292</v>
      </c>
      <c r="G346" s="108" t="s">
        <v>96</v>
      </c>
      <c r="H346" s="108" t="s">
        <v>283</v>
      </c>
      <c r="I346" s="108" t="s">
        <v>4</v>
      </c>
      <c r="J346" s="95" t="s">
        <v>272</v>
      </c>
      <c r="K346" s="124" t="e">
        <f t="shared" si="8"/>
        <v>#VALUE!</v>
      </c>
    </row>
    <row r="347" spans="1:11" s="84" customFormat="1" ht="15.5" x14ac:dyDescent="0.35">
      <c r="A347" s="102"/>
      <c r="B347" s="113"/>
      <c r="C347" s="113"/>
      <c r="D347" s="125" t="s">
        <v>287</v>
      </c>
      <c r="E347" s="24"/>
      <c r="F347" s="24">
        <v>18.59</v>
      </c>
      <c r="G347" s="24">
        <v>3.45</v>
      </c>
      <c r="H347" s="24">
        <v>10.79</v>
      </c>
      <c r="I347" s="115"/>
      <c r="J347" s="116">
        <f>(F347*G347)-H347</f>
        <v>53.345500000000008</v>
      </c>
      <c r="K347" s="124">
        <f t="shared" si="8"/>
        <v>53.35</v>
      </c>
    </row>
    <row r="348" spans="1:11" s="84" customFormat="1" ht="31" x14ac:dyDescent="0.35">
      <c r="A348" s="89" t="s">
        <v>433</v>
      </c>
      <c r="B348" s="90" t="s">
        <v>14</v>
      </c>
      <c r="C348" s="101" t="s">
        <v>403</v>
      </c>
      <c r="D348" s="92" t="s">
        <v>404</v>
      </c>
      <c r="E348" s="90" t="s">
        <v>51</v>
      </c>
      <c r="F348" s="92"/>
      <c r="G348" s="92"/>
      <c r="H348" s="92"/>
      <c r="I348" s="92"/>
      <c r="J348" s="93">
        <f>J350</f>
        <v>53.345500000000008</v>
      </c>
      <c r="K348" s="124">
        <f t="shared" si="8"/>
        <v>53.35</v>
      </c>
    </row>
    <row r="349" spans="1:11" s="84" customFormat="1" ht="15.5" x14ac:dyDescent="0.35">
      <c r="A349" s="102"/>
      <c r="B349" s="113"/>
      <c r="C349" s="113"/>
      <c r="D349" s="107"/>
      <c r="E349" s="108"/>
      <c r="F349" s="108" t="s">
        <v>292</v>
      </c>
      <c r="G349" s="108" t="s">
        <v>96</v>
      </c>
      <c r="H349" s="108" t="s">
        <v>283</v>
      </c>
      <c r="I349" s="108" t="s">
        <v>4</v>
      </c>
      <c r="J349" s="95" t="s">
        <v>272</v>
      </c>
      <c r="K349" s="124" t="e">
        <f t="shared" si="8"/>
        <v>#VALUE!</v>
      </c>
    </row>
    <row r="350" spans="1:11" s="84" customFormat="1" ht="15.5" x14ac:dyDescent="0.35">
      <c r="A350" s="102"/>
      <c r="B350" s="113"/>
      <c r="C350" s="113"/>
      <c r="D350" s="125" t="s">
        <v>287</v>
      </c>
      <c r="E350" s="24"/>
      <c r="F350" s="24">
        <v>18.59</v>
      </c>
      <c r="G350" s="24">
        <v>3.45</v>
      </c>
      <c r="H350" s="24">
        <v>10.79</v>
      </c>
      <c r="I350" s="115"/>
      <c r="J350" s="116">
        <f>(F350*G350)-H350</f>
        <v>53.345500000000008</v>
      </c>
      <c r="K350" s="124">
        <f t="shared" si="8"/>
        <v>53.35</v>
      </c>
    </row>
    <row r="351" spans="1:11" s="84" customFormat="1" ht="31" x14ac:dyDescent="0.35">
      <c r="A351" s="89" t="s">
        <v>526</v>
      </c>
      <c r="B351" s="90" t="s">
        <v>15</v>
      </c>
      <c r="C351" s="101" t="s">
        <v>378</v>
      </c>
      <c r="D351" s="92" t="s">
        <v>382</v>
      </c>
      <c r="E351" s="90" t="s">
        <v>51</v>
      </c>
      <c r="F351" s="92"/>
      <c r="G351" s="92"/>
      <c r="H351" s="92"/>
      <c r="I351" s="92"/>
      <c r="J351" s="93">
        <f>J353</f>
        <v>41.960500000000003</v>
      </c>
      <c r="K351" s="124">
        <f t="shared" si="8"/>
        <v>41.96</v>
      </c>
    </row>
    <row r="352" spans="1:11" s="84" customFormat="1" ht="15.5" x14ac:dyDescent="0.35">
      <c r="A352" s="102"/>
      <c r="B352" s="113"/>
      <c r="C352" s="113"/>
      <c r="D352" s="125"/>
      <c r="E352" s="24"/>
      <c r="F352" s="108" t="s">
        <v>292</v>
      </c>
      <c r="G352" s="108" t="s">
        <v>96</v>
      </c>
      <c r="H352" s="108" t="s">
        <v>283</v>
      </c>
      <c r="I352" s="108" t="s">
        <v>4</v>
      </c>
      <c r="J352" s="95" t="s">
        <v>272</v>
      </c>
      <c r="K352" s="124" t="e">
        <f t="shared" si="8"/>
        <v>#VALUE!</v>
      </c>
    </row>
    <row r="353" spans="1:11" s="84" customFormat="1" ht="15.5" x14ac:dyDescent="0.35">
      <c r="A353" s="102"/>
      <c r="B353" s="113"/>
      <c r="C353" s="113"/>
      <c r="D353" s="125" t="s">
        <v>287</v>
      </c>
      <c r="E353" s="24"/>
      <c r="F353" s="115">
        <v>15.29</v>
      </c>
      <c r="G353" s="115">
        <v>3.45</v>
      </c>
      <c r="H353" s="115">
        <v>10.79</v>
      </c>
      <c r="I353" s="115"/>
      <c r="J353" s="116">
        <f>(F353*G353)-H353</f>
        <v>41.960500000000003</v>
      </c>
      <c r="K353" s="124">
        <f t="shared" si="8"/>
        <v>41.96</v>
      </c>
    </row>
    <row r="354" spans="1:11" s="84" customFormat="1" ht="15.5" x14ac:dyDescent="0.35">
      <c r="A354" s="89" t="s">
        <v>527</v>
      </c>
      <c r="B354" s="90" t="s">
        <v>15</v>
      </c>
      <c r="C354" s="101" t="s">
        <v>384</v>
      </c>
      <c r="D354" s="92" t="s">
        <v>390</v>
      </c>
      <c r="E354" s="90" t="s">
        <v>16</v>
      </c>
      <c r="F354" s="92"/>
      <c r="G354" s="92"/>
      <c r="H354" s="92"/>
      <c r="I354" s="92"/>
      <c r="J354" s="93">
        <f>J356</f>
        <v>1</v>
      </c>
      <c r="K354" s="124">
        <f t="shared" si="8"/>
        <v>1</v>
      </c>
    </row>
    <row r="355" spans="1:11" s="84" customFormat="1" ht="15.5" x14ac:dyDescent="0.35">
      <c r="A355" s="102"/>
      <c r="B355" s="113"/>
      <c r="C355" s="113"/>
      <c r="D355" s="125"/>
      <c r="E355" s="24"/>
      <c r="F355" s="108"/>
      <c r="G355" s="108"/>
      <c r="H355" s="108"/>
      <c r="I355" s="108"/>
      <c r="J355" s="95" t="s">
        <v>4</v>
      </c>
      <c r="K355" s="124" t="e">
        <f t="shared" si="8"/>
        <v>#VALUE!</v>
      </c>
    </row>
    <row r="356" spans="1:11" s="84" customFormat="1" ht="15.5" x14ac:dyDescent="0.35">
      <c r="A356" s="102"/>
      <c r="B356" s="113"/>
      <c r="C356" s="113"/>
      <c r="D356" s="125"/>
      <c r="E356" s="24"/>
      <c r="F356" s="115"/>
      <c r="G356" s="115"/>
      <c r="H356" s="115"/>
      <c r="I356" s="115"/>
      <c r="J356" s="116">
        <v>1</v>
      </c>
      <c r="K356" s="124">
        <f t="shared" si="8"/>
        <v>1</v>
      </c>
    </row>
    <row r="357" spans="1:11" s="84" customFormat="1" ht="15.5" x14ac:dyDescent="0.35">
      <c r="A357" s="89" t="s">
        <v>528</v>
      </c>
      <c r="B357" s="90" t="s">
        <v>15</v>
      </c>
      <c r="C357" s="101" t="s">
        <v>394</v>
      </c>
      <c r="D357" s="92" t="s">
        <v>393</v>
      </c>
      <c r="E357" s="90" t="s">
        <v>304</v>
      </c>
      <c r="F357" s="92"/>
      <c r="G357" s="92"/>
      <c r="H357" s="92"/>
      <c r="I357" s="92"/>
      <c r="J357" s="93">
        <f>J359</f>
        <v>1</v>
      </c>
      <c r="K357" s="124">
        <f t="shared" si="8"/>
        <v>1</v>
      </c>
    </row>
    <row r="358" spans="1:11" s="84" customFormat="1" ht="15.5" x14ac:dyDescent="0.35">
      <c r="A358" s="102"/>
      <c r="B358" s="113"/>
      <c r="C358" s="113"/>
      <c r="D358" s="125"/>
      <c r="E358" s="24"/>
      <c r="F358" s="108"/>
      <c r="G358" s="108"/>
      <c r="H358" s="108"/>
      <c r="I358" s="108"/>
      <c r="J358" s="95" t="s">
        <v>4</v>
      </c>
      <c r="K358" s="124" t="e">
        <f t="shared" si="8"/>
        <v>#VALUE!</v>
      </c>
    </row>
    <row r="359" spans="1:11" s="84" customFormat="1" ht="15.5" x14ac:dyDescent="0.35">
      <c r="A359" s="102"/>
      <c r="B359" s="113"/>
      <c r="C359" s="113"/>
      <c r="D359" s="125" t="s">
        <v>287</v>
      </c>
      <c r="E359" s="24"/>
      <c r="F359" s="115"/>
      <c r="G359" s="115"/>
      <c r="H359" s="115"/>
      <c r="I359" s="115"/>
      <c r="J359" s="116">
        <v>1</v>
      </c>
      <c r="K359" s="124">
        <f t="shared" si="8"/>
        <v>1</v>
      </c>
    </row>
    <row r="360" spans="1:11" s="84" customFormat="1" ht="15.5" x14ac:dyDescent="0.35">
      <c r="A360" s="89" t="s">
        <v>529</v>
      </c>
      <c r="B360" s="90" t="s">
        <v>15</v>
      </c>
      <c r="C360" s="101">
        <v>12</v>
      </c>
      <c r="D360" s="92" t="s">
        <v>496</v>
      </c>
      <c r="E360" s="90" t="s">
        <v>51</v>
      </c>
      <c r="F360" s="92"/>
      <c r="G360" s="92"/>
      <c r="H360" s="92"/>
      <c r="I360" s="92"/>
      <c r="J360" s="93">
        <f>J403</f>
        <v>1</v>
      </c>
      <c r="K360" s="124">
        <f t="shared" si="8"/>
        <v>1</v>
      </c>
    </row>
    <row r="361" spans="1:11" s="84" customFormat="1" ht="15.5" x14ac:dyDescent="0.35">
      <c r="A361" s="102"/>
      <c r="B361" s="113"/>
      <c r="C361" s="113"/>
      <c r="D361" s="125"/>
      <c r="E361" s="24"/>
      <c r="F361" s="108" t="s">
        <v>95</v>
      </c>
      <c r="G361" s="108" t="s">
        <v>96</v>
      </c>
      <c r="H361" s="108"/>
      <c r="I361" s="108"/>
      <c r="J361" s="95" t="s">
        <v>272</v>
      </c>
      <c r="K361" s="124" t="e">
        <f t="shared" si="8"/>
        <v>#VALUE!</v>
      </c>
    </row>
    <row r="362" spans="1:11" s="84" customFormat="1" ht="15.5" x14ac:dyDescent="0.35">
      <c r="A362" s="102"/>
      <c r="B362" s="113"/>
      <c r="C362" s="113"/>
      <c r="D362" s="125" t="s">
        <v>506</v>
      </c>
      <c r="E362" s="24"/>
      <c r="F362" s="115">
        <v>1</v>
      </c>
      <c r="G362" s="115">
        <v>1</v>
      </c>
      <c r="H362" s="115"/>
      <c r="I362" s="115"/>
      <c r="J362" s="116">
        <f>F362*G362</f>
        <v>1</v>
      </c>
      <c r="K362" s="124">
        <f t="shared" si="8"/>
        <v>1</v>
      </c>
    </row>
    <row r="363" spans="1:11" s="84" customFormat="1" ht="15.5" x14ac:dyDescent="0.35">
      <c r="A363" s="89" t="s">
        <v>588</v>
      </c>
      <c r="B363" s="90" t="s">
        <v>100</v>
      </c>
      <c r="C363" s="101">
        <v>1</v>
      </c>
      <c r="D363" s="92" t="s">
        <v>589</v>
      </c>
      <c r="E363" s="90" t="s">
        <v>16</v>
      </c>
      <c r="F363" s="92"/>
      <c r="G363" s="92"/>
      <c r="H363" s="92"/>
      <c r="I363" s="92"/>
      <c r="J363" s="93">
        <f>J365</f>
        <v>1</v>
      </c>
      <c r="K363" s="124">
        <f t="shared" si="8"/>
        <v>1</v>
      </c>
    </row>
    <row r="364" spans="1:11" s="84" customFormat="1" ht="15.5" x14ac:dyDescent="0.35">
      <c r="A364" s="102"/>
      <c r="B364" s="113"/>
      <c r="C364" s="113"/>
      <c r="D364" s="125"/>
      <c r="E364" s="24"/>
      <c r="F364" s="108"/>
      <c r="G364" s="108"/>
      <c r="H364" s="108"/>
      <c r="I364" s="108"/>
      <c r="J364" s="95" t="s">
        <v>4</v>
      </c>
      <c r="K364" s="124" t="e">
        <f t="shared" si="8"/>
        <v>#VALUE!</v>
      </c>
    </row>
    <row r="365" spans="1:11" s="84" customFormat="1" ht="15.5" x14ac:dyDescent="0.35">
      <c r="A365" s="102"/>
      <c r="B365" s="113"/>
      <c r="C365" s="113"/>
      <c r="D365" s="125" t="s">
        <v>590</v>
      </c>
      <c r="E365" s="24"/>
      <c r="F365" s="115"/>
      <c r="G365" s="115"/>
      <c r="H365" s="115"/>
      <c r="I365" s="115"/>
      <c r="J365" s="116">
        <v>1</v>
      </c>
      <c r="K365" s="124">
        <f t="shared" si="8"/>
        <v>1</v>
      </c>
    </row>
    <row r="366" spans="1:11" s="84" customFormat="1" ht="15.5" x14ac:dyDescent="0.35">
      <c r="A366" s="89" t="s">
        <v>597</v>
      </c>
      <c r="B366" s="90" t="s">
        <v>14</v>
      </c>
      <c r="C366" s="101">
        <v>100701</v>
      </c>
      <c r="D366" s="154" t="s">
        <v>695</v>
      </c>
      <c r="E366" s="90" t="s">
        <v>51</v>
      </c>
      <c r="F366" s="92"/>
      <c r="G366" s="92"/>
      <c r="H366" s="92"/>
      <c r="I366" s="92"/>
      <c r="J366" s="93">
        <f>J368</f>
        <v>3</v>
      </c>
      <c r="K366" s="124">
        <f t="shared" si="8"/>
        <v>3</v>
      </c>
    </row>
    <row r="367" spans="1:11" s="84" customFormat="1" ht="15.5" x14ac:dyDescent="0.35">
      <c r="A367" s="102"/>
      <c r="B367" s="113"/>
      <c r="C367" s="113"/>
      <c r="D367" s="125"/>
      <c r="E367" s="24"/>
      <c r="F367" s="108" t="s">
        <v>95</v>
      </c>
      <c r="G367" s="108" t="s">
        <v>96</v>
      </c>
      <c r="H367" s="108"/>
      <c r="I367" s="108"/>
      <c r="J367" s="95" t="s">
        <v>272</v>
      </c>
      <c r="K367" s="124" t="e">
        <f t="shared" si="8"/>
        <v>#VALUE!</v>
      </c>
    </row>
    <row r="368" spans="1:11" s="84" customFormat="1" ht="15.5" x14ac:dyDescent="0.35">
      <c r="A368" s="102"/>
      <c r="B368" s="113"/>
      <c r="C368" s="113"/>
      <c r="D368" s="125" t="s">
        <v>598</v>
      </c>
      <c r="E368" s="24"/>
      <c r="F368" s="115">
        <v>3</v>
      </c>
      <c r="G368" s="115">
        <v>1</v>
      </c>
      <c r="H368" s="115"/>
      <c r="I368" s="115"/>
      <c r="J368" s="116">
        <f>F368*G368</f>
        <v>3</v>
      </c>
      <c r="K368" s="124">
        <f t="shared" si="8"/>
        <v>3</v>
      </c>
    </row>
    <row r="369" spans="1:11" ht="15.5" x14ac:dyDescent="0.3">
      <c r="A369" s="109">
        <v>15</v>
      </c>
      <c r="B369" s="110"/>
      <c r="C369" s="110"/>
      <c r="D369" s="111" t="s">
        <v>599</v>
      </c>
      <c r="E369" s="110"/>
      <c r="F369" s="110"/>
      <c r="G369" s="110"/>
      <c r="H369" s="110"/>
      <c r="I369" s="110"/>
      <c r="J369" s="112"/>
      <c r="K369" s="124">
        <f t="shared" si="8"/>
        <v>0</v>
      </c>
    </row>
    <row r="370" spans="1:11" s="84" customFormat="1" ht="31" x14ac:dyDescent="0.35">
      <c r="A370" s="89" t="s">
        <v>434</v>
      </c>
      <c r="B370" s="90" t="s">
        <v>15</v>
      </c>
      <c r="C370" s="101">
        <v>17</v>
      </c>
      <c r="D370" s="154" t="s">
        <v>604</v>
      </c>
      <c r="E370" s="90" t="s">
        <v>51</v>
      </c>
      <c r="F370" s="92"/>
      <c r="G370" s="92"/>
      <c r="H370" s="92"/>
      <c r="I370" s="92"/>
      <c r="J370" s="93">
        <f>J372</f>
        <v>24.8</v>
      </c>
      <c r="K370" s="124">
        <f t="shared" si="8"/>
        <v>24.8</v>
      </c>
    </row>
    <row r="371" spans="1:11" s="84" customFormat="1" ht="15.5" x14ac:dyDescent="0.35">
      <c r="A371" s="102"/>
      <c r="B371" s="113"/>
      <c r="C371" s="113"/>
      <c r="D371" s="125"/>
      <c r="E371" s="24"/>
      <c r="F371" s="108" t="s">
        <v>94</v>
      </c>
      <c r="G371" s="108" t="s">
        <v>95</v>
      </c>
      <c r="H371" s="108"/>
      <c r="I371" s="108"/>
      <c r="J371" s="95" t="s">
        <v>4</v>
      </c>
      <c r="K371" s="124" t="e">
        <f t="shared" si="8"/>
        <v>#VALUE!</v>
      </c>
    </row>
    <row r="372" spans="1:11" s="84" customFormat="1" ht="15.5" x14ac:dyDescent="0.35">
      <c r="A372" s="102"/>
      <c r="B372" s="113"/>
      <c r="C372" s="113"/>
      <c r="D372" s="125" t="s">
        <v>592</v>
      </c>
      <c r="E372" s="24"/>
      <c r="F372" s="115">
        <v>6.2</v>
      </c>
      <c r="G372" s="115">
        <v>4</v>
      </c>
      <c r="H372" s="115"/>
      <c r="I372" s="115"/>
      <c r="J372" s="116">
        <f>F372*G372</f>
        <v>24.8</v>
      </c>
      <c r="K372" s="124">
        <f t="shared" si="8"/>
        <v>24.8</v>
      </c>
    </row>
    <row r="373" spans="1:11" s="84" customFormat="1" ht="31" x14ac:dyDescent="0.35">
      <c r="A373" s="89" t="s">
        <v>484</v>
      </c>
      <c r="B373" s="90" t="s">
        <v>15</v>
      </c>
      <c r="C373" s="101">
        <v>18</v>
      </c>
      <c r="D373" s="154" t="s">
        <v>605</v>
      </c>
      <c r="E373" s="101" t="s">
        <v>51</v>
      </c>
      <c r="F373" s="92"/>
      <c r="G373" s="92"/>
      <c r="H373" s="92"/>
      <c r="I373" s="92"/>
      <c r="J373" s="93">
        <f>J375</f>
        <v>24.8</v>
      </c>
      <c r="K373" s="124">
        <f t="shared" si="8"/>
        <v>24.8</v>
      </c>
    </row>
    <row r="374" spans="1:11" s="84" customFormat="1" ht="15.5" x14ac:dyDescent="0.35">
      <c r="A374" s="102"/>
      <c r="B374" s="113"/>
      <c r="C374" s="113"/>
      <c r="D374" s="125"/>
      <c r="E374" s="24"/>
      <c r="F374" s="108" t="s">
        <v>94</v>
      </c>
      <c r="G374" s="108" t="s">
        <v>95</v>
      </c>
      <c r="H374" s="108"/>
      <c r="I374" s="108"/>
      <c r="J374" s="95" t="s">
        <v>4</v>
      </c>
      <c r="K374" s="124" t="e">
        <f t="shared" si="8"/>
        <v>#VALUE!</v>
      </c>
    </row>
    <row r="375" spans="1:11" s="84" customFormat="1" ht="15.5" x14ac:dyDescent="0.35">
      <c r="A375" s="102"/>
      <c r="B375" s="113"/>
      <c r="C375" s="113"/>
      <c r="D375" s="125" t="s">
        <v>592</v>
      </c>
      <c r="E375" s="24"/>
      <c r="F375" s="115">
        <v>6.2</v>
      </c>
      <c r="G375" s="115">
        <v>4</v>
      </c>
      <c r="H375" s="115"/>
      <c r="I375" s="115"/>
      <c r="J375" s="116">
        <f>F375*G375</f>
        <v>24.8</v>
      </c>
      <c r="K375" s="124">
        <f t="shared" si="8"/>
        <v>24.8</v>
      </c>
    </row>
    <row r="376" spans="1:11" s="84" customFormat="1" ht="31" x14ac:dyDescent="0.35">
      <c r="A376" s="90" t="s">
        <v>622</v>
      </c>
      <c r="B376" s="92" t="s">
        <v>15</v>
      </c>
      <c r="C376" s="101">
        <v>19</v>
      </c>
      <c r="D376" s="92" t="s">
        <v>625</v>
      </c>
      <c r="E376" s="158" t="s">
        <v>304</v>
      </c>
      <c r="F376" s="92"/>
      <c r="G376" s="92"/>
      <c r="H376" s="92"/>
      <c r="I376" s="92"/>
      <c r="J376" s="93">
        <f>J378</f>
        <v>6</v>
      </c>
      <c r="K376" s="124">
        <f t="shared" si="8"/>
        <v>6</v>
      </c>
    </row>
    <row r="377" spans="1:11" s="84" customFormat="1" ht="15.5" x14ac:dyDescent="0.35">
      <c r="A377" s="115"/>
      <c r="B377" s="115"/>
      <c r="C377" s="115"/>
      <c r="D377" s="115"/>
      <c r="E377" s="24"/>
      <c r="F377" s="108"/>
      <c r="G377" s="108"/>
      <c r="H377" s="108"/>
      <c r="I377" s="108"/>
      <c r="J377" s="95" t="s">
        <v>4</v>
      </c>
      <c r="K377" s="124" t="e">
        <f t="shared" si="8"/>
        <v>#VALUE!</v>
      </c>
    </row>
    <row r="378" spans="1:11" s="84" customFormat="1" ht="15.5" x14ac:dyDescent="0.35">
      <c r="A378" s="115"/>
      <c r="B378" s="115"/>
      <c r="C378" s="115"/>
      <c r="D378" s="159" t="s">
        <v>592</v>
      </c>
      <c r="E378" s="24"/>
      <c r="F378" s="115"/>
      <c r="G378" s="115"/>
      <c r="H378" s="115"/>
      <c r="I378" s="115"/>
      <c r="J378" s="116">
        <v>6</v>
      </c>
      <c r="K378" s="124">
        <f t="shared" si="8"/>
        <v>6</v>
      </c>
    </row>
    <row r="379" spans="1:11" s="84" customFormat="1" ht="31" x14ac:dyDescent="0.35">
      <c r="A379" s="90" t="s">
        <v>631</v>
      </c>
      <c r="B379" s="154" t="s">
        <v>14</v>
      </c>
      <c r="C379" s="101" t="s">
        <v>629</v>
      </c>
      <c r="D379" s="154" t="s">
        <v>630</v>
      </c>
      <c r="E379" s="101" t="s">
        <v>69</v>
      </c>
      <c r="F379" s="92"/>
      <c r="G379" s="92"/>
      <c r="H379" s="92"/>
      <c r="I379" s="92"/>
      <c r="J379" s="93">
        <f>J381</f>
        <v>6.2</v>
      </c>
      <c r="K379" s="124">
        <f t="shared" si="8"/>
        <v>6.2</v>
      </c>
    </row>
    <row r="380" spans="1:11" s="84" customFormat="1" ht="15.5" x14ac:dyDescent="0.35">
      <c r="A380" s="115"/>
      <c r="B380" s="115"/>
      <c r="C380" s="115"/>
      <c r="D380" s="115"/>
      <c r="E380" s="24"/>
      <c r="F380" s="108"/>
      <c r="G380" s="108"/>
      <c r="H380" s="108"/>
      <c r="I380" s="108"/>
      <c r="J380" s="95" t="s">
        <v>94</v>
      </c>
      <c r="K380" s="124" t="e">
        <f t="shared" si="8"/>
        <v>#VALUE!</v>
      </c>
    </row>
    <row r="381" spans="1:11" s="84" customFormat="1" ht="15.5" x14ac:dyDescent="0.35">
      <c r="A381" s="115"/>
      <c r="B381" s="115"/>
      <c r="C381" s="115"/>
      <c r="D381" s="159" t="s">
        <v>592</v>
      </c>
      <c r="E381" s="24"/>
      <c r="F381" s="115"/>
      <c r="G381" s="115"/>
      <c r="H381" s="115"/>
      <c r="I381" s="115"/>
      <c r="J381" s="116">
        <v>6.2</v>
      </c>
      <c r="K381" s="124">
        <f t="shared" si="8"/>
        <v>6.2</v>
      </c>
    </row>
    <row r="382" spans="1:11" s="84" customFormat="1" ht="46.5" x14ac:dyDescent="0.35">
      <c r="A382" s="90" t="s">
        <v>632</v>
      </c>
      <c r="B382" s="154" t="s">
        <v>14</v>
      </c>
      <c r="C382" s="101" t="s">
        <v>633</v>
      </c>
      <c r="D382" s="154" t="s">
        <v>634</v>
      </c>
      <c r="E382" s="101" t="s">
        <v>69</v>
      </c>
      <c r="F382" s="92"/>
      <c r="G382" s="92"/>
      <c r="H382" s="92"/>
      <c r="I382" s="92"/>
      <c r="J382" s="93">
        <f>J384</f>
        <v>2.6</v>
      </c>
      <c r="K382" s="124">
        <f t="shared" si="8"/>
        <v>2.6</v>
      </c>
    </row>
    <row r="383" spans="1:11" s="84" customFormat="1" ht="15.5" x14ac:dyDescent="0.35">
      <c r="A383" s="115"/>
      <c r="B383" s="115"/>
      <c r="C383" s="115"/>
      <c r="D383" s="115"/>
      <c r="E383" s="24"/>
      <c r="F383" s="108"/>
      <c r="G383" s="108"/>
      <c r="H383" s="108"/>
      <c r="I383" s="108"/>
      <c r="J383" s="95" t="s">
        <v>96</v>
      </c>
      <c r="K383" s="124" t="e">
        <f t="shared" ref="K383:K405" si="11">ROUND(J383,2)</f>
        <v>#VALUE!</v>
      </c>
    </row>
    <row r="384" spans="1:11" s="84" customFormat="1" ht="15.5" x14ac:dyDescent="0.35">
      <c r="A384" s="115"/>
      <c r="B384" s="115"/>
      <c r="C384" s="115"/>
      <c r="D384" s="159" t="s">
        <v>592</v>
      </c>
      <c r="E384" s="24"/>
      <c r="F384" s="115"/>
      <c r="G384" s="115"/>
      <c r="H384" s="115"/>
      <c r="I384" s="115"/>
      <c r="J384" s="116">
        <v>2.6</v>
      </c>
      <c r="K384" s="124">
        <f t="shared" si="11"/>
        <v>2.6</v>
      </c>
    </row>
    <row r="385" spans="1:11" s="84" customFormat="1" ht="15.5" x14ac:dyDescent="0.35">
      <c r="A385" s="90" t="s">
        <v>635</v>
      </c>
      <c r="B385" s="154" t="s">
        <v>14</v>
      </c>
      <c r="C385" s="101" t="s">
        <v>636</v>
      </c>
      <c r="D385" s="154" t="s">
        <v>637</v>
      </c>
      <c r="E385" s="101" t="s">
        <v>51</v>
      </c>
      <c r="F385" s="92"/>
      <c r="G385" s="92"/>
      <c r="H385" s="92"/>
      <c r="I385" s="92"/>
      <c r="J385" s="93">
        <f>J388+J387</f>
        <v>32</v>
      </c>
      <c r="K385" s="124">
        <f t="shared" si="11"/>
        <v>32</v>
      </c>
    </row>
    <row r="386" spans="1:11" s="84" customFormat="1" ht="15.5" x14ac:dyDescent="0.35">
      <c r="A386" s="115"/>
      <c r="B386" s="115"/>
      <c r="C386" s="115"/>
      <c r="D386" s="115"/>
      <c r="E386" s="24"/>
      <c r="F386" s="108" t="s">
        <v>96</v>
      </c>
      <c r="G386" s="108" t="s">
        <v>95</v>
      </c>
      <c r="H386" s="108" t="s">
        <v>638</v>
      </c>
      <c r="I386" s="108" t="s">
        <v>4</v>
      </c>
      <c r="J386" s="95" t="s">
        <v>272</v>
      </c>
      <c r="K386" s="124" t="e">
        <f t="shared" si="11"/>
        <v>#VALUE!</v>
      </c>
    </row>
    <row r="387" spans="1:11" s="84" customFormat="1" ht="15.5" x14ac:dyDescent="0.35">
      <c r="A387" s="115"/>
      <c r="B387" s="115"/>
      <c r="C387" s="115"/>
      <c r="D387" s="159" t="s">
        <v>219</v>
      </c>
      <c r="E387" s="24"/>
      <c r="F387" s="115">
        <v>3</v>
      </c>
      <c r="G387" s="115">
        <v>0.1</v>
      </c>
      <c r="H387" s="115">
        <v>4</v>
      </c>
      <c r="I387" s="115">
        <v>6</v>
      </c>
      <c r="J387" s="116">
        <f>F387*G387*H387*I387</f>
        <v>7.2000000000000011</v>
      </c>
      <c r="K387" s="124">
        <f t="shared" si="11"/>
        <v>7.2</v>
      </c>
    </row>
    <row r="388" spans="1:11" s="84" customFormat="1" ht="15.5" x14ac:dyDescent="0.35">
      <c r="A388" s="115"/>
      <c r="B388" s="115"/>
      <c r="C388" s="115"/>
      <c r="D388" s="159" t="s">
        <v>639</v>
      </c>
      <c r="E388" s="24"/>
      <c r="F388" s="115"/>
      <c r="G388" s="115"/>
      <c r="H388" s="115"/>
      <c r="I388" s="115"/>
      <c r="J388" s="116">
        <v>24.8</v>
      </c>
      <c r="K388" s="124">
        <f t="shared" si="11"/>
        <v>24.8</v>
      </c>
    </row>
    <row r="389" spans="1:11" ht="15.5" x14ac:dyDescent="0.3">
      <c r="A389" s="109">
        <v>16</v>
      </c>
      <c r="B389" s="110"/>
      <c r="C389" s="110"/>
      <c r="D389" s="111" t="s">
        <v>530</v>
      </c>
      <c r="E389" s="110"/>
      <c r="F389" s="110"/>
      <c r="G389" s="110"/>
      <c r="H389" s="110"/>
      <c r="I389" s="110"/>
      <c r="J389" s="112"/>
      <c r="K389" s="124">
        <f t="shared" si="11"/>
        <v>0</v>
      </c>
    </row>
    <row r="390" spans="1:11" s="84" customFormat="1" ht="15.5" x14ac:dyDescent="0.35">
      <c r="A390" s="89" t="s">
        <v>485</v>
      </c>
      <c r="B390" s="90" t="s">
        <v>15</v>
      </c>
      <c r="C390" s="101">
        <v>17</v>
      </c>
      <c r="D390" s="92" t="s">
        <v>561</v>
      </c>
      <c r="E390" s="90" t="s">
        <v>52</v>
      </c>
      <c r="F390" s="92"/>
      <c r="G390" s="92"/>
      <c r="H390" s="92"/>
      <c r="I390" s="92"/>
      <c r="J390" s="93">
        <f>J392</f>
        <v>2.54</v>
      </c>
      <c r="K390" s="124">
        <f t="shared" si="11"/>
        <v>2.54</v>
      </c>
    </row>
    <row r="391" spans="1:11" s="84" customFormat="1" ht="15.5" x14ac:dyDescent="0.35">
      <c r="A391" s="102"/>
      <c r="B391" s="113"/>
      <c r="C391" s="113"/>
      <c r="D391" s="125"/>
      <c r="E391" s="24"/>
      <c r="F391" s="108" t="s">
        <v>272</v>
      </c>
      <c r="G391" s="108" t="s">
        <v>96</v>
      </c>
      <c r="H391" s="108"/>
      <c r="I391" s="108"/>
      <c r="J391" s="95" t="s">
        <v>4</v>
      </c>
      <c r="K391" s="124" t="e">
        <f t="shared" si="11"/>
        <v>#VALUE!</v>
      </c>
    </row>
    <row r="392" spans="1:11" s="84" customFormat="1" ht="15.5" x14ac:dyDescent="0.35">
      <c r="A392" s="102"/>
      <c r="B392" s="113"/>
      <c r="C392" s="113"/>
      <c r="D392" s="125" t="s">
        <v>516</v>
      </c>
      <c r="E392" s="24"/>
      <c r="F392" s="115">
        <v>25.4</v>
      </c>
      <c r="G392" s="115">
        <v>0.1</v>
      </c>
      <c r="H392" s="115"/>
      <c r="I392" s="115"/>
      <c r="J392" s="116">
        <f>F392*G392</f>
        <v>2.54</v>
      </c>
      <c r="K392" s="124">
        <f t="shared" si="11"/>
        <v>2.54</v>
      </c>
    </row>
    <row r="393" spans="1:11" s="84" customFormat="1" ht="15.5" x14ac:dyDescent="0.35">
      <c r="A393" s="89" t="s">
        <v>600</v>
      </c>
      <c r="B393" s="90" t="s">
        <v>14</v>
      </c>
      <c r="C393" s="101">
        <v>98520</v>
      </c>
      <c r="D393" s="92" t="s">
        <v>563</v>
      </c>
      <c r="E393" s="90" t="s">
        <v>51</v>
      </c>
      <c r="F393" s="92"/>
      <c r="G393" s="92"/>
      <c r="H393" s="92"/>
      <c r="I393" s="92"/>
      <c r="J393" s="93">
        <f>J395</f>
        <v>25.4</v>
      </c>
      <c r="K393" s="124">
        <f t="shared" si="11"/>
        <v>25.4</v>
      </c>
    </row>
    <row r="394" spans="1:11" s="84" customFormat="1" ht="15.5" x14ac:dyDescent="0.35">
      <c r="A394" s="102"/>
      <c r="B394" s="113"/>
      <c r="C394" s="113"/>
      <c r="D394" s="125"/>
      <c r="E394" s="24"/>
      <c r="F394" s="108"/>
      <c r="G394" s="108"/>
      <c r="H394" s="108"/>
      <c r="I394" s="108"/>
      <c r="J394" s="95" t="s">
        <v>4</v>
      </c>
      <c r="K394" s="124" t="e">
        <f t="shared" si="11"/>
        <v>#VALUE!</v>
      </c>
    </row>
    <row r="395" spans="1:11" s="84" customFormat="1" ht="15.5" x14ac:dyDescent="0.35">
      <c r="A395" s="102"/>
      <c r="B395" s="113"/>
      <c r="C395" s="113"/>
      <c r="D395" s="125" t="s">
        <v>516</v>
      </c>
      <c r="E395" s="24"/>
      <c r="F395" s="115"/>
      <c r="G395" s="115"/>
      <c r="H395" s="115"/>
      <c r="I395" s="115"/>
      <c r="J395" s="116">
        <v>25.4</v>
      </c>
      <c r="K395" s="124">
        <f t="shared" si="11"/>
        <v>25.4</v>
      </c>
    </row>
    <row r="396" spans="1:11" s="84" customFormat="1" ht="31" x14ac:dyDescent="0.35">
      <c r="A396" s="89" t="s">
        <v>601</v>
      </c>
      <c r="B396" s="90" t="s">
        <v>14</v>
      </c>
      <c r="C396" s="101" t="s">
        <v>531</v>
      </c>
      <c r="D396" s="92" t="s">
        <v>532</v>
      </c>
      <c r="E396" s="90" t="s">
        <v>304</v>
      </c>
      <c r="F396" s="92"/>
      <c r="G396" s="92"/>
      <c r="H396" s="92"/>
      <c r="I396" s="92"/>
      <c r="J396" s="93">
        <f>J398</f>
        <v>1</v>
      </c>
      <c r="K396" s="124">
        <f t="shared" si="11"/>
        <v>1</v>
      </c>
    </row>
    <row r="397" spans="1:11" s="84" customFormat="1" ht="15.5" x14ac:dyDescent="0.35">
      <c r="A397" s="102"/>
      <c r="B397" s="113"/>
      <c r="C397" s="113"/>
      <c r="D397" s="125"/>
      <c r="E397" s="24"/>
      <c r="F397" s="108"/>
      <c r="G397" s="108"/>
      <c r="H397" s="108"/>
      <c r="I397" s="108"/>
      <c r="J397" s="95" t="s">
        <v>4</v>
      </c>
      <c r="K397" s="124" t="e">
        <f t="shared" si="11"/>
        <v>#VALUE!</v>
      </c>
    </row>
    <row r="398" spans="1:11" s="84" customFormat="1" ht="15.5" x14ac:dyDescent="0.35">
      <c r="A398" s="102"/>
      <c r="B398" s="113"/>
      <c r="C398" s="113"/>
      <c r="D398" s="125" t="s">
        <v>516</v>
      </c>
      <c r="E398" s="24"/>
      <c r="F398" s="115"/>
      <c r="G398" s="115"/>
      <c r="H398" s="115"/>
      <c r="I398" s="115"/>
      <c r="J398" s="116">
        <v>1</v>
      </c>
      <c r="K398" s="124">
        <f t="shared" si="11"/>
        <v>1</v>
      </c>
    </row>
    <row r="399" spans="1:11" s="84" customFormat="1" ht="15.5" x14ac:dyDescent="0.35">
      <c r="A399" s="89" t="s">
        <v>602</v>
      </c>
      <c r="B399" s="90" t="s">
        <v>14</v>
      </c>
      <c r="C399" s="101" t="s">
        <v>533</v>
      </c>
      <c r="D399" s="92" t="s">
        <v>534</v>
      </c>
      <c r="E399" s="90" t="s">
        <v>51</v>
      </c>
      <c r="F399" s="92"/>
      <c r="G399" s="92"/>
      <c r="H399" s="92"/>
      <c r="I399" s="92"/>
      <c r="J399" s="93">
        <f>J401</f>
        <v>25.4</v>
      </c>
      <c r="K399" s="124">
        <f t="shared" si="11"/>
        <v>25.4</v>
      </c>
    </row>
    <row r="400" spans="1:11" s="84" customFormat="1" ht="15.5" x14ac:dyDescent="0.35">
      <c r="A400" s="102"/>
      <c r="B400" s="113"/>
      <c r="C400" s="113"/>
      <c r="D400" s="125"/>
      <c r="E400" s="24"/>
      <c r="F400" s="108"/>
      <c r="G400" s="108"/>
      <c r="H400" s="108"/>
      <c r="I400" s="108"/>
      <c r="J400" s="95" t="s">
        <v>535</v>
      </c>
      <c r="K400" s="124" t="e">
        <f t="shared" si="11"/>
        <v>#VALUE!</v>
      </c>
    </row>
    <row r="401" spans="1:11" s="84" customFormat="1" ht="15.5" x14ac:dyDescent="0.35">
      <c r="A401" s="102"/>
      <c r="B401" s="113"/>
      <c r="C401" s="113"/>
      <c r="D401" s="125" t="s">
        <v>516</v>
      </c>
      <c r="E401" s="24"/>
      <c r="F401" s="115"/>
      <c r="G401" s="115"/>
      <c r="H401" s="115"/>
      <c r="I401" s="115"/>
      <c r="J401" s="116">
        <v>25.4</v>
      </c>
      <c r="K401" s="124">
        <f t="shared" si="11"/>
        <v>25.4</v>
      </c>
    </row>
    <row r="402" spans="1:11" ht="15.5" x14ac:dyDescent="0.3">
      <c r="A402" s="109">
        <v>17</v>
      </c>
      <c r="B402" s="110"/>
      <c r="C402" s="110"/>
      <c r="D402" s="111" t="s">
        <v>300</v>
      </c>
      <c r="E402" s="110"/>
      <c r="F402" s="110"/>
      <c r="G402" s="110"/>
      <c r="H402" s="110"/>
      <c r="I402" s="110"/>
      <c r="J402" s="112"/>
      <c r="K402" s="124">
        <f t="shared" si="11"/>
        <v>0</v>
      </c>
    </row>
    <row r="403" spans="1:11" ht="15.5" x14ac:dyDescent="0.3">
      <c r="A403" s="89" t="s">
        <v>603</v>
      </c>
      <c r="B403" s="90" t="s">
        <v>8</v>
      </c>
      <c r="C403" s="101" t="s">
        <v>72</v>
      </c>
      <c r="D403" s="92" t="s">
        <v>74</v>
      </c>
      <c r="E403" s="90" t="s">
        <v>16</v>
      </c>
      <c r="F403" s="92"/>
      <c r="G403" s="92"/>
      <c r="H403" s="92"/>
      <c r="I403" s="92"/>
      <c r="J403" s="93">
        <f>SUM(J405:J413)</f>
        <v>1</v>
      </c>
      <c r="K403" s="124">
        <f t="shared" si="11"/>
        <v>1</v>
      </c>
    </row>
    <row r="404" spans="1:11" ht="15.5" x14ac:dyDescent="0.35">
      <c r="A404" s="94"/>
      <c r="B404" s="106"/>
      <c r="C404" s="106"/>
      <c r="D404" s="107"/>
      <c r="E404" s="108"/>
      <c r="F404" s="108"/>
      <c r="G404" s="108"/>
      <c r="H404" s="108"/>
      <c r="I404" s="108"/>
      <c r="J404" s="95" t="s">
        <v>4</v>
      </c>
      <c r="K404" s="124" t="e">
        <f t="shared" si="11"/>
        <v>#VALUE!</v>
      </c>
    </row>
    <row r="405" spans="1:11" ht="15.5" x14ac:dyDescent="0.35">
      <c r="A405" s="96"/>
      <c r="B405" s="97"/>
      <c r="C405" s="97"/>
      <c r="D405" s="98" t="s">
        <v>301</v>
      </c>
      <c r="E405" s="99"/>
      <c r="F405" s="99"/>
      <c r="G405" s="99"/>
      <c r="H405" s="99"/>
      <c r="I405" s="99"/>
      <c r="J405" s="100">
        <v>1</v>
      </c>
      <c r="K405" s="124">
        <f t="shared" si="11"/>
        <v>1</v>
      </c>
    </row>
  </sheetData>
  <mergeCells count="4">
    <mergeCell ref="A1:J1"/>
    <mergeCell ref="B2:H2"/>
    <mergeCell ref="B3:F3"/>
    <mergeCell ref="G3:J3"/>
  </mergeCells>
  <phoneticPr fontId="11" type="noConversion"/>
  <dataValidations count="1">
    <dataValidation type="list" allowBlank="1" showInputMessage="1" showErrorMessage="1" sqref="B58 B61 B70 B73 B67 B76 B93 B107 B64 B96 B102 B99 B110 B113 B116 B121 B179 B124 B127 B130 B163 B166 B169 B172 B175 B182 B191 B197 B200 B203 B209 B212 B215 B222 B225 B228 B231 B234 B243 B246 B249 B264 B267 B270 B273 B296 B300 B304 B307 B311 B322 B338 B341 B403 B14 B22 B39 B42 B143 B134 B140 B137 B80 B83 B86 B89 B283 B288 B46 B345 B351 B348 B354 B360 B280 B147 B150 B153 B219 B237 B240 B49 B255 B258 B261 B276 B194 B357 B18 B156 B390 B187 B159 B396 B399 B206 B333 B53 B393 B252 B291 B376 B370 B373 B379 B382 B385" xr:uid="{656534A3-5608-42AD-84D9-0568D3187F8E}">
      <formula1>$P$1:$P$2</formula1>
    </dataValidation>
  </dataValidations>
  <pageMargins left="0.511811024" right="0.511811024" top="0.78740157499999996" bottom="0.78740157499999996" header="0.31496062000000002" footer="0.31496062000000002"/>
  <pageSetup paperSize="9" scale="38" fitToHeight="0" orientation="portrait" r:id="rId1"/>
  <colBreaks count="1" manualBreakCount="1">
    <brk id="11" max="1048575"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4:M191"/>
  <sheetViews>
    <sheetView showGridLines="0" topLeftCell="A19" zoomScaleNormal="100" workbookViewId="0">
      <selection activeCell="G29" sqref="G29"/>
    </sheetView>
  </sheetViews>
  <sheetFormatPr defaultColWidth="8.7265625" defaultRowHeight="10.5" x14ac:dyDescent="0.35"/>
  <cols>
    <col min="1" max="1" width="14.54296875" style="28" customWidth="1"/>
    <col min="2" max="2" width="8.81640625" style="28" bestFit="1" customWidth="1"/>
    <col min="3" max="3" width="42.81640625" style="28" customWidth="1"/>
    <col min="4" max="4" width="8.7265625" style="28"/>
    <col min="5" max="5" width="8.81640625" style="28" bestFit="1" customWidth="1"/>
    <col min="6" max="6" width="12.1796875" style="28" bestFit="1" customWidth="1"/>
    <col min="7" max="7" width="12.26953125" style="28" bestFit="1" customWidth="1"/>
    <col min="8" max="16384" width="8.7265625" style="28"/>
  </cols>
  <sheetData>
    <row r="4" spans="1:8" x14ac:dyDescent="0.35">
      <c r="C4" s="27"/>
    </row>
    <row r="6" spans="1:8" ht="11" thickBot="1" x14ac:dyDescent="0.4"/>
    <row r="7" spans="1:8" x14ac:dyDescent="0.35">
      <c r="A7" s="327" t="s">
        <v>116</v>
      </c>
      <c r="B7" s="328"/>
      <c r="C7" s="328"/>
      <c r="D7" s="328"/>
      <c r="E7" s="328"/>
      <c r="F7" s="328"/>
      <c r="G7" s="328"/>
      <c r="H7" s="329"/>
    </row>
    <row r="8" spans="1:8" ht="37" customHeight="1" x14ac:dyDescent="0.35">
      <c r="A8" s="177" t="s">
        <v>117</v>
      </c>
      <c r="B8" s="417" t="s">
        <v>118</v>
      </c>
      <c r="C8" s="418"/>
      <c r="D8" s="419"/>
      <c r="E8" s="318" t="s">
        <v>119</v>
      </c>
      <c r="F8" s="319"/>
      <c r="G8" s="420" t="s">
        <v>120</v>
      </c>
      <c r="H8" s="421"/>
    </row>
    <row r="9" spans="1:8" ht="12.65" customHeight="1" thickBot="1" x14ac:dyDescent="0.4">
      <c r="A9" s="180" t="s">
        <v>121</v>
      </c>
      <c r="B9" s="422" t="s">
        <v>122</v>
      </c>
      <c r="C9" s="423"/>
      <c r="D9" s="424"/>
      <c r="E9" s="304" t="s">
        <v>123</v>
      </c>
      <c r="F9" s="339"/>
      <c r="G9" s="425" t="s">
        <v>124</v>
      </c>
      <c r="H9" s="426"/>
    </row>
    <row r="10" spans="1:8" x14ac:dyDescent="0.35">
      <c r="A10" s="327" t="s">
        <v>132</v>
      </c>
      <c r="B10" s="328"/>
      <c r="C10" s="328"/>
      <c r="D10" s="328"/>
      <c r="E10" s="328"/>
      <c r="F10" s="328"/>
      <c r="G10" s="328"/>
      <c r="H10" s="329"/>
    </row>
    <row r="11" spans="1:8" ht="24" customHeight="1" x14ac:dyDescent="0.35">
      <c r="A11" s="183" t="s">
        <v>125</v>
      </c>
      <c r="B11" s="427">
        <v>45170</v>
      </c>
      <c r="C11" s="428"/>
      <c r="D11" s="429"/>
      <c r="E11" s="318" t="s">
        <v>128</v>
      </c>
      <c r="F11" s="319"/>
      <c r="G11" s="315" t="s">
        <v>152</v>
      </c>
      <c r="H11" s="430"/>
    </row>
    <row r="12" spans="1:8" x14ac:dyDescent="0.25">
      <c r="A12" s="183" t="s">
        <v>126</v>
      </c>
      <c r="B12" s="431" t="s">
        <v>689</v>
      </c>
      <c r="C12" s="432"/>
      <c r="D12" s="433"/>
      <c r="E12" s="315" t="s">
        <v>129</v>
      </c>
      <c r="F12" s="316"/>
      <c r="G12" s="311">
        <f>'BDI-ND'!D17</f>
        <v>0.21149999999999999</v>
      </c>
      <c r="H12" s="312"/>
    </row>
    <row r="13" spans="1:8" ht="36.65" customHeight="1" thickBot="1" x14ac:dyDescent="0.4">
      <c r="A13" s="177" t="s">
        <v>127</v>
      </c>
      <c r="B13" s="413" t="s">
        <v>151</v>
      </c>
      <c r="C13" s="414"/>
      <c r="D13" s="415"/>
      <c r="E13" s="304" t="s">
        <v>131</v>
      </c>
      <c r="F13" s="305"/>
      <c r="G13" s="305"/>
      <c r="H13" s="306"/>
    </row>
    <row r="14" spans="1:8" ht="12.65" customHeight="1" thickBot="1" x14ac:dyDescent="0.4">
      <c r="A14" s="184" t="s">
        <v>130</v>
      </c>
      <c r="B14" s="313" t="s">
        <v>586</v>
      </c>
      <c r="C14" s="314"/>
      <c r="D14" s="314"/>
      <c r="E14" s="314"/>
      <c r="F14" s="314"/>
      <c r="G14" s="314"/>
      <c r="H14" s="416"/>
    </row>
    <row r="16" spans="1:8" x14ac:dyDescent="0.35">
      <c r="A16" s="227"/>
      <c r="B16" s="227"/>
      <c r="C16" s="227"/>
      <c r="D16" s="227"/>
      <c r="E16" s="227"/>
      <c r="F16" s="228" t="s">
        <v>25</v>
      </c>
      <c r="G16" s="228" t="s">
        <v>25</v>
      </c>
    </row>
    <row r="17" spans="1:13" x14ac:dyDescent="0.35">
      <c r="A17" s="229" t="s">
        <v>17</v>
      </c>
      <c r="B17" s="230" t="s">
        <v>18</v>
      </c>
      <c r="C17" s="231" t="s">
        <v>19</v>
      </c>
      <c r="D17" s="229" t="s">
        <v>20</v>
      </c>
      <c r="E17" s="229" t="s">
        <v>21</v>
      </c>
      <c r="F17" s="228" t="s">
        <v>22</v>
      </c>
      <c r="G17" s="229" t="s">
        <v>23</v>
      </c>
    </row>
    <row r="18" spans="1:13" x14ac:dyDescent="0.35">
      <c r="A18" s="232" t="s">
        <v>15</v>
      </c>
      <c r="B18" s="232" t="s">
        <v>143</v>
      </c>
      <c r="C18" s="233" t="s">
        <v>24</v>
      </c>
      <c r="D18" s="232" t="s">
        <v>9</v>
      </c>
      <c r="E18" s="234"/>
      <c r="F18" s="235">
        <f>ROUND((F19*$E$19+F20*$E$20),2)</f>
        <v>1979.85</v>
      </c>
      <c r="G18" s="235">
        <f>ROUND((G19*$E$19+G20*$E$20),2)</f>
        <v>2286.4499999999998</v>
      </c>
    </row>
    <row r="19" spans="1:13" ht="21" x14ac:dyDescent="0.35">
      <c r="A19" s="236" t="s">
        <v>14</v>
      </c>
      <c r="B19" s="236">
        <v>90777</v>
      </c>
      <c r="C19" s="167" t="s">
        <v>26</v>
      </c>
      <c r="D19" s="176" t="s">
        <v>50</v>
      </c>
      <c r="E19" s="237">
        <v>15</v>
      </c>
      <c r="F19" s="173">
        <v>98.13</v>
      </c>
      <c r="G19" s="173">
        <v>113.54</v>
      </c>
    </row>
    <row r="20" spans="1:13" ht="21" x14ac:dyDescent="0.35">
      <c r="A20" s="236" t="s">
        <v>14</v>
      </c>
      <c r="B20" s="236" t="s">
        <v>333</v>
      </c>
      <c r="C20" s="167" t="s">
        <v>334</v>
      </c>
      <c r="D20" s="176" t="s">
        <v>50</v>
      </c>
      <c r="E20" s="237">
        <v>15</v>
      </c>
      <c r="F20" s="173">
        <v>33.86</v>
      </c>
      <c r="G20" s="173">
        <v>38.89</v>
      </c>
    </row>
    <row r="23" spans="1:13" x14ac:dyDescent="0.35">
      <c r="A23" s="238" t="s">
        <v>647</v>
      </c>
      <c r="B23" s="227"/>
      <c r="C23" s="227"/>
      <c r="D23" s="227"/>
      <c r="E23" s="227"/>
      <c r="F23" s="239" t="s">
        <v>25</v>
      </c>
      <c r="G23" s="239" t="s">
        <v>25</v>
      </c>
    </row>
    <row r="24" spans="1:13" x14ac:dyDescent="0.35">
      <c r="A24" s="240" t="s">
        <v>17</v>
      </c>
      <c r="B24" s="241" t="s">
        <v>18</v>
      </c>
      <c r="C24" s="242" t="s">
        <v>19</v>
      </c>
      <c r="D24" s="240" t="s">
        <v>20</v>
      </c>
      <c r="E24" s="240" t="s">
        <v>21</v>
      </c>
      <c r="F24" s="239" t="s">
        <v>22</v>
      </c>
      <c r="G24" s="240" t="s">
        <v>23</v>
      </c>
    </row>
    <row r="25" spans="1:13" ht="21" x14ac:dyDescent="0.35">
      <c r="A25" s="232" t="s">
        <v>15</v>
      </c>
      <c r="B25" s="232" t="s">
        <v>567</v>
      </c>
      <c r="C25" s="232" t="s">
        <v>648</v>
      </c>
      <c r="D25" s="232" t="s">
        <v>51</v>
      </c>
      <c r="E25" s="232"/>
      <c r="F25" s="235">
        <f>ROUND((F26*$E$26+F27*$E$27+F28*$E$28),2)</f>
        <v>3634.23</v>
      </c>
      <c r="G25" s="235">
        <f>ROUND((G26*$E$26+G27*$E$27+G28*$E$28),2)</f>
        <v>3655.68</v>
      </c>
    </row>
    <row r="26" spans="1:13" x14ac:dyDescent="0.25">
      <c r="A26" s="236" t="s">
        <v>48</v>
      </c>
      <c r="B26" s="236">
        <v>378</v>
      </c>
      <c r="C26" s="167" t="s">
        <v>652</v>
      </c>
      <c r="D26" s="176" t="s">
        <v>653</v>
      </c>
      <c r="E26" s="237">
        <v>3.5</v>
      </c>
      <c r="F26" s="225">
        <v>17.27</v>
      </c>
      <c r="G26" s="225">
        <v>20.03</v>
      </c>
    </row>
    <row r="27" spans="1:13" x14ac:dyDescent="0.35">
      <c r="A27" s="236" t="s">
        <v>48</v>
      </c>
      <c r="B27" s="236">
        <v>44497</v>
      </c>
      <c r="C27" s="167" t="s">
        <v>654</v>
      </c>
      <c r="D27" s="176" t="s">
        <v>653</v>
      </c>
      <c r="E27" s="237">
        <v>3.5</v>
      </c>
      <c r="F27" s="213">
        <v>21.08</v>
      </c>
      <c r="G27" s="213">
        <v>24.45</v>
      </c>
    </row>
    <row r="28" spans="1:13" ht="42" x14ac:dyDescent="0.35">
      <c r="A28" s="236" t="s">
        <v>649</v>
      </c>
      <c r="B28" s="236" t="s">
        <v>650</v>
      </c>
      <c r="C28" s="243" t="s">
        <v>651</v>
      </c>
      <c r="D28" s="173" t="s">
        <v>20</v>
      </c>
      <c r="E28" s="237">
        <v>1</v>
      </c>
      <c r="F28" s="213">
        <v>3500</v>
      </c>
      <c r="G28" s="213">
        <v>3500</v>
      </c>
      <c r="M28" s="28">
        <f>1*(1/24)*(1/30)</f>
        <v>1.3888888888888887E-3</v>
      </c>
    </row>
    <row r="30" spans="1:13" x14ac:dyDescent="0.35">
      <c r="A30" s="238"/>
      <c r="B30" s="227"/>
      <c r="C30" s="227"/>
      <c r="D30" s="227"/>
      <c r="E30" s="227"/>
      <c r="F30" s="228" t="s">
        <v>25</v>
      </c>
      <c r="G30" s="228" t="s">
        <v>25</v>
      </c>
    </row>
    <row r="31" spans="1:13" x14ac:dyDescent="0.35">
      <c r="A31" s="229" t="s">
        <v>17</v>
      </c>
      <c r="B31" s="230" t="s">
        <v>18</v>
      </c>
      <c r="C31" s="231" t="s">
        <v>19</v>
      </c>
      <c r="D31" s="229" t="s">
        <v>20</v>
      </c>
      <c r="E31" s="229" t="s">
        <v>21</v>
      </c>
      <c r="F31" s="228" t="s">
        <v>22</v>
      </c>
      <c r="G31" s="229" t="s">
        <v>23</v>
      </c>
    </row>
    <row r="32" spans="1:13" ht="21" x14ac:dyDescent="0.35">
      <c r="A32" s="232" t="s">
        <v>15</v>
      </c>
      <c r="B32" s="232" t="s">
        <v>568</v>
      </c>
      <c r="C32" s="233" t="s">
        <v>540</v>
      </c>
      <c r="D32" s="232" t="s">
        <v>311</v>
      </c>
      <c r="E32" s="234"/>
      <c r="F32" s="235">
        <f>ROUND((F33*$E$33),2)</f>
        <v>7.66</v>
      </c>
      <c r="G32" s="235">
        <f>ROUND((G33*$E$33),2)</f>
        <v>8.51</v>
      </c>
    </row>
    <row r="33" spans="1:13" x14ac:dyDescent="0.25">
      <c r="A33" s="236" t="s">
        <v>14</v>
      </c>
      <c r="B33" s="237" t="s">
        <v>308</v>
      </c>
      <c r="C33" s="243" t="s">
        <v>49</v>
      </c>
      <c r="D33" s="176" t="s">
        <v>50</v>
      </c>
      <c r="E33" s="237">
        <v>0.4</v>
      </c>
      <c r="F33" s="218">
        <v>19.149999999999999</v>
      </c>
      <c r="G33" s="218">
        <v>21.28</v>
      </c>
    </row>
    <row r="35" spans="1:13" x14ac:dyDescent="0.35">
      <c r="A35" s="238" t="s">
        <v>73</v>
      </c>
      <c r="B35" s="227"/>
      <c r="C35" s="227"/>
      <c r="D35" s="227"/>
      <c r="E35" s="227"/>
      <c r="F35" s="228" t="s">
        <v>25</v>
      </c>
      <c r="G35" s="228" t="s">
        <v>25</v>
      </c>
    </row>
    <row r="36" spans="1:13" x14ac:dyDescent="0.35">
      <c r="A36" s="229" t="s">
        <v>17</v>
      </c>
      <c r="B36" s="230" t="s">
        <v>18</v>
      </c>
      <c r="C36" s="231" t="s">
        <v>19</v>
      </c>
      <c r="D36" s="229" t="s">
        <v>20</v>
      </c>
      <c r="E36" s="229" t="s">
        <v>21</v>
      </c>
      <c r="F36" s="228" t="s">
        <v>22</v>
      </c>
      <c r="G36" s="229" t="s">
        <v>23</v>
      </c>
    </row>
    <row r="37" spans="1:13" x14ac:dyDescent="0.35">
      <c r="A37" s="232" t="s">
        <v>15</v>
      </c>
      <c r="B37" s="232" t="s">
        <v>576</v>
      </c>
      <c r="C37" s="233" t="s">
        <v>74</v>
      </c>
      <c r="D37" s="232" t="s">
        <v>16</v>
      </c>
      <c r="E37" s="234"/>
      <c r="F37" s="235">
        <f>ROUND((F38*$E$38+F39*$E$39+F40*$E$40+F41*$E$41),2)</f>
        <v>782.02</v>
      </c>
      <c r="G37" s="235">
        <f>ROUND((G38*$E$38+G39*$E$39+G40*$E$40+G41*$E$41),2)</f>
        <v>785.06</v>
      </c>
    </row>
    <row r="38" spans="1:13" x14ac:dyDescent="0.25">
      <c r="A38" s="244" t="s">
        <v>48</v>
      </c>
      <c r="B38" s="245">
        <v>10848</v>
      </c>
      <c r="C38" s="167" t="s">
        <v>75</v>
      </c>
      <c r="D38" s="176" t="s">
        <v>16</v>
      </c>
      <c r="E38" s="237">
        <v>1</v>
      </c>
      <c r="F38" s="218">
        <v>753.75</v>
      </c>
      <c r="G38" s="218">
        <v>753.75</v>
      </c>
    </row>
    <row r="39" spans="1:13" x14ac:dyDescent="0.25">
      <c r="A39" s="244" t="s">
        <v>70</v>
      </c>
      <c r="B39" s="245">
        <v>88316</v>
      </c>
      <c r="C39" s="167" t="s">
        <v>49</v>
      </c>
      <c r="D39" s="176" t="s">
        <v>50</v>
      </c>
      <c r="E39" s="237">
        <v>0.6</v>
      </c>
      <c r="F39" s="218">
        <v>19.149999999999999</v>
      </c>
      <c r="G39" s="218">
        <v>21.28</v>
      </c>
    </row>
    <row r="40" spans="1:13" x14ac:dyDescent="0.25">
      <c r="A40" s="236" t="s">
        <v>14</v>
      </c>
      <c r="B40" s="237">
        <v>88309</v>
      </c>
      <c r="C40" s="243" t="s">
        <v>76</v>
      </c>
      <c r="D40" s="173" t="s">
        <v>50</v>
      </c>
      <c r="E40" s="237">
        <v>0.6</v>
      </c>
      <c r="F40" s="218">
        <v>23.69</v>
      </c>
      <c r="G40" s="218">
        <v>26.51</v>
      </c>
    </row>
    <row r="41" spans="1:13" ht="21" x14ac:dyDescent="0.25">
      <c r="A41" s="244" t="s">
        <v>14</v>
      </c>
      <c r="B41" s="246">
        <v>88629</v>
      </c>
      <c r="C41" s="243" t="s">
        <v>77</v>
      </c>
      <c r="D41" s="176" t="s">
        <v>52</v>
      </c>
      <c r="E41" s="237">
        <v>4.0000000000000001E-3</v>
      </c>
      <c r="F41" s="218">
        <v>641.28</v>
      </c>
      <c r="G41" s="218">
        <v>659.53</v>
      </c>
    </row>
    <row r="44" spans="1:13" x14ac:dyDescent="0.35">
      <c r="A44" s="247"/>
      <c r="B44" s="227"/>
      <c r="C44" s="227"/>
      <c r="D44" s="227"/>
      <c r="E44" s="227"/>
      <c r="F44" s="228" t="s">
        <v>25</v>
      </c>
      <c r="G44" s="228" t="s">
        <v>25</v>
      </c>
    </row>
    <row r="45" spans="1:13" x14ac:dyDescent="0.35">
      <c r="A45" s="229" t="s">
        <v>17</v>
      </c>
      <c r="B45" s="230" t="s">
        <v>18</v>
      </c>
      <c r="C45" s="231" t="s">
        <v>19</v>
      </c>
      <c r="D45" s="229" t="s">
        <v>20</v>
      </c>
      <c r="E45" s="229" t="s">
        <v>21</v>
      </c>
      <c r="F45" s="228" t="s">
        <v>22</v>
      </c>
      <c r="G45" s="229" t="s">
        <v>23</v>
      </c>
    </row>
    <row r="46" spans="1:13" ht="21" x14ac:dyDescent="0.35">
      <c r="A46" s="232" t="s">
        <v>15</v>
      </c>
      <c r="B46" s="232" t="s">
        <v>575</v>
      </c>
      <c r="C46" s="233" t="s">
        <v>439</v>
      </c>
      <c r="D46" s="232" t="s">
        <v>311</v>
      </c>
      <c r="E46" s="234"/>
      <c r="F46" s="235">
        <f>ROUND((F47*$E$47+F48*$E$48+F49*$E$49),2)</f>
        <v>15.85</v>
      </c>
      <c r="G46" s="235">
        <f>ROUND((G47*$E$47+G48*$E$48+G49*$E$49),2)</f>
        <v>17</v>
      </c>
      <c r="M46" s="28">
        <f>0.6*(1/24)*(1/30)</f>
        <v>8.3333333333333328E-4</v>
      </c>
    </row>
    <row r="47" spans="1:13" x14ac:dyDescent="0.25">
      <c r="A47" s="236" t="s">
        <v>48</v>
      </c>
      <c r="B47" s="237">
        <v>43776</v>
      </c>
      <c r="C47" s="243" t="s">
        <v>440</v>
      </c>
      <c r="D47" s="176" t="s">
        <v>441</v>
      </c>
      <c r="E47" s="237">
        <v>0.21299999999999999</v>
      </c>
      <c r="F47" s="218">
        <v>26.43</v>
      </c>
      <c r="G47" s="218">
        <v>26.43</v>
      </c>
      <c r="M47" s="28">
        <f>2*(1/24)*(1/30)</f>
        <v>2.7777777777777775E-3</v>
      </c>
    </row>
    <row r="48" spans="1:13" x14ac:dyDescent="0.25">
      <c r="A48" s="236" t="s">
        <v>70</v>
      </c>
      <c r="B48" s="245">
        <v>88316</v>
      </c>
      <c r="C48" s="167" t="s">
        <v>49</v>
      </c>
      <c r="D48" s="176" t="s">
        <v>50</v>
      </c>
      <c r="E48" s="237">
        <v>8.5999999999999993E-2</v>
      </c>
      <c r="F48" s="218">
        <v>19.149999999999999</v>
      </c>
      <c r="G48" s="218">
        <v>21.28</v>
      </c>
    </row>
    <row r="49" spans="1:7" x14ac:dyDescent="0.25">
      <c r="A49" s="236" t="s">
        <v>70</v>
      </c>
      <c r="B49" s="248">
        <v>88310</v>
      </c>
      <c r="C49" s="165" t="s">
        <v>244</v>
      </c>
      <c r="D49" s="173" t="s">
        <v>50</v>
      </c>
      <c r="E49" s="237">
        <v>0.34399999999999997</v>
      </c>
      <c r="F49" s="218">
        <v>24.92</v>
      </c>
      <c r="G49" s="218">
        <v>27.73</v>
      </c>
    </row>
    <row r="52" spans="1:7" x14ac:dyDescent="0.35">
      <c r="A52" s="238" t="s">
        <v>339</v>
      </c>
      <c r="B52" s="227"/>
      <c r="C52" s="227"/>
      <c r="D52" s="227"/>
      <c r="E52" s="227"/>
      <c r="F52" s="228" t="s">
        <v>25</v>
      </c>
      <c r="G52" s="228" t="s">
        <v>25</v>
      </c>
    </row>
    <row r="53" spans="1:7" x14ac:dyDescent="0.35">
      <c r="A53" s="229" t="s">
        <v>17</v>
      </c>
      <c r="B53" s="230" t="s">
        <v>18</v>
      </c>
      <c r="C53" s="231" t="s">
        <v>19</v>
      </c>
      <c r="D53" s="229" t="s">
        <v>20</v>
      </c>
      <c r="E53" s="229" t="s">
        <v>21</v>
      </c>
      <c r="F53" s="228" t="s">
        <v>22</v>
      </c>
      <c r="G53" s="229" t="s">
        <v>23</v>
      </c>
    </row>
    <row r="54" spans="1:7" x14ac:dyDescent="0.35">
      <c r="A54" s="232" t="s">
        <v>15</v>
      </c>
      <c r="B54" s="232" t="s">
        <v>569</v>
      </c>
      <c r="C54" s="233" t="s">
        <v>411</v>
      </c>
      <c r="D54" s="232" t="s">
        <v>311</v>
      </c>
      <c r="E54" s="234"/>
      <c r="F54" s="235">
        <f>ROUND((F55*$E$55+F56*$E$56+F57*$E$57),2)</f>
        <v>23.56</v>
      </c>
      <c r="G54" s="235">
        <f>ROUND((G55*$E$55+G56*$E$56+G57*$E$57),2)</f>
        <v>26.21</v>
      </c>
    </row>
    <row r="55" spans="1:7" x14ac:dyDescent="0.25">
      <c r="A55" s="236" t="s">
        <v>14</v>
      </c>
      <c r="B55" s="237">
        <v>88309</v>
      </c>
      <c r="C55" s="243" t="s">
        <v>76</v>
      </c>
      <c r="D55" s="173" t="s">
        <v>50</v>
      </c>
      <c r="E55" s="237">
        <v>0.1</v>
      </c>
      <c r="F55" s="218">
        <v>23.69</v>
      </c>
      <c r="G55" s="218">
        <v>26.51</v>
      </c>
    </row>
    <row r="56" spans="1:7" x14ac:dyDescent="0.25">
      <c r="A56" s="244" t="s">
        <v>70</v>
      </c>
      <c r="B56" s="245">
        <v>88316</v>
      </c>
      <c r="C56" s="167" t="s">
        <v>49</v>
      </c>
      <c r="D56" s="176" t="s">
        <v>50</v>
      </c>
      <c r="E56" s="237">
        <v>1</v>
      </c>
      <c r="F56" s="218">
        <v>19.149999999999999</v>
      </c>
      <c r="G56" s="218">
        <v>21.28</v>
      </c>
    </row>
    <row r="57" spans="1:7" ht="21" x14ac:dyDescent="0.25">
      <c r="A57" s="244" t="s">
        <v>14</v>
      </c>
      <c r="B57" s="245" t="s">
        <v>407</v>
      </c>
      <c r="C57" s="167" t="s">
        <v>408</v>
      </c>
      <c r="D57" s="176" t="s">
        <v>409</v>
      </c>
      <c r="E57" s="237">
        <v>6.9900000000000004E-2</v>
      </c>
      <c r="F57" s="218">
        <v>29.27</v>
      </c>
      <c r="G57" s="218">
        <v>32.67</v>
      </c>
    </row>
    <row r="60" spans="1:7" x14ac:dyDescent="0.35">
      <c r="A60" s="247"/>
      <c r="B60" s="227"/>
      <c r="C60" s="227"/>
      <c r="D60" s="227"/>
      <c r="E60" s="227"/>
      <c r="F60" s="228" t="s">
        <v>25</v>
      </c>
      <c r="G60" s="228" t="s">
        <v>25</v>
      </c>
    </row>
    <row r="61" spans="1:7" x14ac:dyDescent="0.35">
      <c r="A61" s="229" t="s">
        <v>17</v>
      </c>
      <c r="B61" s="230" t="s">
        <v>18</v>
      </c>
      <c r="C61" s="231" t="s">
        <v>19</v>
      </c>
      <c r="D61" s="229" t="s">
        <v>20</v>
      </c>
      <c r="E61" s="229" t="s">
        <v>21</v>
      </c>
      <c r="F61" s="228" t="s">
        <v>22</v>
      </c>
      <c r="G61" s="229" t="s">
        <v>23</v>
      </c>
    </row>
    <row r="62" spans="1:7" ht="21" x14ac:dyDescent="0.35">
      <c r="A62" s="232" t="s">
        <v>15</v>
      </c>
      <c r="B62" s="232" t="s">
        <v>570</v>
      </c>
      <c r="C62" s="233" t="s">
        <v>391</v>
      </c>
      <c r="D62" s="232" t="s">
        <v>16</v>
      </c>
      <c r="E62" s="234"/>
      <c r="F62" s="235">
        <f>ROUND((F63*$E$63+F64*$E$64+F65*$E$65),2)</f>
        <v>116.96</v>
      </c>
      <c r="G62" s="235">
        <f>ROUND((G63*$E$63+G64*$E$64+G65*$E$65),2)</f>
        <v>130.44999999999999</v>
      </c>
    </row>
    <row r="63" spans="1:7" x14ac:dyDescent="0.25">
      <c r="A63" s="236" t="s">
        <v>70</v>
      </c>
      <c r="B63" s="237">
        <v>88309</v>
      </c>
      <c r="C63" s="243" t="s">
        <v>76</v>
      </c>
      <c r="D63" s="173" t="s">
        <v>50</v>
      </c>
      <c r="E63" s="237">
        <v>1.5</v>
      </c>
      <c r="F63" s="218">
        <v>23.69</v>
      </c>
      <c r="G63" s="218">
        <v>26.51</v>
      </c>
    </row>
    <row r="64" spans="1:7" x14ac:dyDescent="0.25">
      <c r="A64" s="236" t="s">
        <v>70</v>
      </c>
      <c r="B64" s="245">
        <v>88316</v>
      </c>
      <c r="C64" s="167" t="s">
        <v>49</v>
      </c>
      <c r="D64" s="176" t="s">
        <v>50</v>
      </c>
      <c r="E64" s="237">
        <v>3</v>
      </c>
      <c r="F64" s="218">
        <v>19.149999999999999</v>
      </c>
      <c r="G64" s="218">
        <v>21.28</v>
      </c>
    </row>
    <row r="65" spans="1:7" x14ac:dyDescent="0.25">
      <c r="A65" s="236" t="s">
        <v>70</v>
      </c>
      <c r="B65" s="248" t="s">
        <v>369</v>
      </c>
      <c r="C65" s="165" t="s">
        <v>370</v>
      </c>
      <c r="D65" s="173" t="s">
        <v>50</v>
      </c>
      <c r="E65" s="237">
        <v>1</v>
      </c>
      <c r="F65" s="218">
        <v>23.97</v>
      </c>
      <c r="G65" s="218">
        <v>26.84</v>
      </c>
    </row>
    <row r="68" spans="1:7" x14ac:dyDescent="0.35">
      <c r="A68" s="247" t="s">
        <v>381</v>
      </c>
      <c r="B68" s="227"/>
      <c r="C68" s="227"/>
      <c r="D68" s="227"/>
      <c r="E68" s="227"/>
      <c r="F68" s="228" t="s">
        <v>25</v>
      </c>
      <c r="G68" s="228" t="s">
        <v>25</v>
      </c>
    </row>
    <row r="69" spans="1:7" x14ac:dyDescent="0.35">
      <c r="A69" s="229" t="s">
        <v>17</v>
      </c>
      <c r="B69" s="230" t="s">
        <v>18</v>
      </c>
      <c r="C69" s="231" t="s">
        <v>19</v>
      </c>
      <c r="D69" s="229" t="s">
        <v>20</v>
      </c>
      <c r="E69" s="229" t="s">
        <v>21</v>
      </c>
      <c r="F69" s="228" t="s">
        <v>22</v>
      </c>
      <c r="G69" s="229" t="s">
        <v>23</v>
      </c>
    </row>
    <row r="70" spans="1:7" ht="31.5" x14ac:dyDescent="0.35">
      <c r="A70" s="232" t="s">
        <v>15</v>
      </c>
      <c r="B70" s="232" t="s">
        <v>577</v>
      </c>
      <c r="C70" s="233" t="s">
        <v>382</v>
      </c>
      <c r="D70" s="232" t="s">
        <v>51</v>
      </c>
      <c r="E70" s="234"/>
      <c r="F70" s="235">
        <f>ROUND((F71*$E$71+F72*$E$72+F73*$E$73+F74*$E$74),2)</f>
        <v>93.57</v>
      </c>
      <c r="G70" s="235">
        <f>ROUND((G71*$E$71+G72*$E$72+G73*$E$73+G74*$E$74),2)</f>
        <v>96.2</v>
      </c>
    </row>
    <row r="71" spans="1:7" ht="21" x14ac:dyDescent="0.35">
      <c r="A71" s="236" t="s">
        <v>70</v>
      </c>
      <c r="B71" s="237" t="s">
        <v>374</v>
      </c>
      <c r="C71" s="243" t="s">
        <v>375</v>
      </c>
      <c r="D71" s="173" t="s">
        <v>50</v>
      </c>
      <c r="E71" s="237">
        <v>0.66</v>
      </c>
      <c r="F71" s="226">
        <v>23.57</v>
      </c>
      <c r="G71" s="226">
        <v>26.38</v>
      </c>
    </row>
    <row r="72" spans="1:7" x14ac:dyDescent="0.35">
      <c r="A72" s="236" t="s">
        <v>70</v>
      </c>
      <c r="B72" s="249">
        <v>88316</v>
      </c>
      <c r="C72" s="167" t="s">
        <v>49</v>
      </c>
      <c r="D72" s="176" t="s">
        <v>50</v>
      </c>
      <c r="E72" s="237">
        <v>0.36</v>
      </c>
      <c r="F72" s="226">
        <v>19.149999999999999</v>
      </c>
      <c r="G72" s="226">
        <v>21.28</v>
      </c>
    </row>
    <row r="73" spans="1:7" ht="21" x14ac:dyDescent="0.35">
      <c r="A73" s="236" t="s">
        <v>48</v>
      </c>
      <c r="B73" s="237">
        <v>10515</v>
      </c>
      <c r="C73" s="167" t="s">
        <v>380</v>
      </c>
      <c r="D73" s="176" t="s">
        <v>376</v>
      </c>
      <c r="E73" s="237">
        <v>1.08</v>
      </c>
      <c r="F73" s="226">
        <v>55.85</v>
      </c>
      <c r="G73" s="226">
        <v>55.85</v>
      </c>
    </row>
    <row r="74" spans="1:7" x14ac:dyDescent="0.35">
      <c r="A74" s="236" t="s">
        <v>48</v>
      </c>
      <c r="B74" s="237">
        <v>34353</v>
      </c>
      <c r="C74" s="167" t="s">
        <v>377</v>
      </c>
      <c r="D74" s="176" t="s">
        <v>163</v>
      </c>
      <c r="E74" s="237">
        <v>6.14</v>
      </c>
      <c r="F74" s="226">
        <v>1.76</v>
      </c>
      <c r="G74" s="226">
        <v>1.76</v>
      </c>
    </row>
    <row r="77" spans="1:7" x14ac:dyDescent="0.35">
      <c r="A77" s="247" t="s">
        <v>383</v>
      </c>
      <c r="B77" s="227"/>
      <c r="C77" s="227"/>
      <c r="D77" s="227"/>
      <c r="E77" s="227"/>
      <c r="F77" s="228" t="s">
        <v>25</v>
      </c>
      <c r="G77" s="228" t="s">
        <v>25</v>
      </c>
    </row>
    <row r="78" spans="1:7" x14ac:dyDescent="0.35">
      <c r="A78" s="229" t="s">
        <v>17</v>
      </c>
      <c r="B78" s="230" t="s">
        <v>18</v>
      </c>
      <c r="C78" s="231" t="s">
        <v>19</v>
      </c>
      <c r="D78" s="229" t="s">
        <v>20</v>
      </c>
      <c r="E78" s="229" t="s">
        <v>21</v>
      </c>
      <c r="F78" s="228" t="s">
        <v>22</v>
      </c>
      <c r="G78" s="229" t="s">
        <v>23</v>
      </c>
    </row>
    <row r="79" spans="1:7" ht="21" x14ac:dyDescent="0.35">
      <c r="A79" s="232" t="s">
        <v>15</v>
      </c>
      <c r="B79" s="232" t="s">
        <v>578</v>
      </c>
      <c r="C79" s="233" t="s">
        <v>390</v>
      </c>
      <c r="D79" s="232" t="s">
        <v>16</v>
      </c>
      <c r="E79" s="234"/>
      <c r="F79" s="235">
        <f>ROUND((F80*$E$80+F81*$E$81+F82*$E$82+F83*$E$83),2)</f>
        <v>293.06</v>
      </c>
      <c r="G79" s="235">
        <f>ROUND((G80*$E$80+G81*$E$81+G82*$E$82+G83*$E$83),2)</f>
        <v>305.08</v>
      </c>
    </row>
    <row r="80" spans="1:7" ht="21" x14ac:dyDescent="0.25">
      <c r="A80" s="236" t="s">
        <v>70</v>
      </c>
      <c r="B80" s="237" t="s">
        <v>385</v>
      </c>
      <c r="C80" s="243" t="s">
        <v>386</v>
      </c>
      <c r="D80" s="173" t="s">
        <v>50</v>
      </c>
      <c r="E80" s="237">
        <v>1.0580000000000001</v>
      </c>
      <c r="F80" s="218">
        <v>18.79</v>
      </c>
      <c r="G80" s="218">
        <v>20.82</v>
      </c>
    </row>
    <row r="81" spans="1:7" x14ac:dyDescent="0.25">
      <c r="A81" s="236" t="s">
        <v>70</v>
      </c>
      <c r="B81" s="249" t="s">
        <v>369</v>
      </c>
      <c r="C81" s="167" t="s">
        <v>370</v>
      </c>
      <c r="D81" s="176" t="s">
        <v>50</v>
      </c>
      <c r="E81" s="237">
        <v>3.4369999999999998</v>
      </c>
      <c r="F81" s="218">
        <v>23.97</v>
      </c>
      <c r="G81" s="218">
        <v>26.84</v>
      </c>
    </row>
    <row r="82" spans="1:7" x14ac:dyDescent="0.25">
      <c r="A82" s="236" t="s">
        <v>48</v>
      </c>
      <c r="B82" s="237">
        <v>863</v>
      </c>
      <c r="C82" s="167" t="s">
        <v>387</v>
      </c>
      <c r="D82" s="176" t="s">
        <v>388</v>
      </c>
      <c r="E82" s="237">
        <v>2</v>
      </c>
      <c r="F82" s="218">
        <v>33.72</v>
      </c>
      <c r="G82" s="218">
        <v>33.72</v>
      </c>
    </row>
    <row r="83" spans="1:7" ht="21" x14ac:dyDescent="0.25">
      <c r="A83" s="236" t="s">
        <v>48</v>
      </c>
      <c r="B83" s="237">
        <v>11975</v>
      </c>
      <c r="C83" s="167" t="s">
        <v>389</v>
      </c>
      <c r="D83" s="176" t="s">
        <v>16</v>
      </c>
      <c r="E83" s="237">
        <v>4</v>
      </c>
      <c r="F83" s="218">
        <v>30.84</v>
      </c>
      <c r="G83" s="218">
        <v>30.84</v>
      </c>
    </row>
    <row r="86" spans="1:7" x14ac:dyDescent="0.35">
      <c r="A86" s="247" t="s">
        <v>392</v>
      </c>
      <c r="B86" s="227"/>
      <c r="C86" s="227"/>
      <c r="D86" s="227"/>
      <c r="E86" s="227"/>
      <c r="F86" s="228" t="s">
        <v>25</v>
      </c>
      <c r="G86" s="228" t="s">
        <v>25</v>
      </c>
    </row>
    <row r="87" spans="1:7" x14ac:dyDescent="0.35">
      <c r="A87" s="229" t="s">
        <v>17</v>
      </c>
      <c r="B87" s="230" t="s">
        <v>18</v>
      </c>
      <c r="C87" s="231" t="s">
        <v>19</v>
      </c>
      <c r="D87" s="229" t="s">
        <v>20</v>
      </c>
      <c r="E87" s="229" t="s">
        <v>21</v>
      </c>
      <c r="F87" s="228" t="s">
        <v>22</v>
      </c>
      <c r="G87" s="229" t="s">
        <v>23</v>
      </c>
    </row>
    <row r="88" spans="1:7" ht="21" x14ac:dyDescent="0.35">
      <c r="A88" s="232" t="s">
        <v>15</v>
      </c>
      <c r="B88" s="232" t="s">
        <v>579</v>
      </c>
      <c r="C88" s="233" t="s">
        <v>393</v>
      </c>
      <c r="D88" s="232" t="s">
        <v>304</v>
      </c>
      <c r="E88" s="234"/>
      <c r="F88" s="235">
        <f>ROUND((F89*$E$89+F90*$E$90+F91*$E$91+F92*$E$92),2)</f>
        <v>1163.96</v>
      </c>
      <c r="G88" s="235">
        <f>ROUND((G89*$E$89+G90*$E$90+G91*$E$91+G92*$E$92),2)</f>
        <v>1172.03</v>
      </c>
    </row>
    <row r="89" spans="1:7" ht="63" x14ac:dyDescent="0.35">
      <c r="A89" s="236" t="s">
        <v>48</v>
      </c>
      <c r="B89" s="237">
        <v>3104</v>
      </c>
      <c r="C89" s="243" t="s">
        <v>395</v>
      </c>
      <c r="D89" s="173" t="s">
        <v>396</v>
      </c>
      <c r="E89" s="237">
        <v>1</v>
      </c>
      <c r="F89" s="226">
        <v>171.25</v>
      </c>
      <c r="G89" s="226">
        <v>171.25</v>
      </c>
    </row>
    <row r="90" spans="1:7" ht="21" x14ac:dyDescent="0.35">
      <c r="A90" s="236" t="s">
        <v>48</v>
      </c>
      <c r="B90" s="249">
        <v>10506</v>
      </c>
      <c r="C90" s="167" t="s">
        <v>397</v>
      </c>
      <c r="D90" s="176" t="s">
        <v>376</v>
      </c>
      <c r="E90" s="237">
        <v>3.15</v>
      </c>
      <c r="F90" s="226">
        <v>291.99</v>
      </c>
      <c r="G90" s="226">
        <v>291.99</v>
      </c>
    </row>
    <row r="91" spans="1:7" x14ac:dyDescent="0.35">
      <c r="A91" s="236" t="s">
        <v>70</v>
      </c>
      <c r="B91" s="249">
        <v>88316</v>
      </c>
      <c r="C91" s="167" t="s">
        <v>49</v>
      </c>
      <c r="D91" s="176" t="s">
        <v>50</v>
      </c>
      <c r="E91" s="237">
        <v>1.867</v>
      </c>
      <c r="F91" s="226">
        <v>19.149999999999999</v>
      </c>
      <c r="G91" s="226">
        <v>21.28</v>
      </c>
    </row>
    <row r="92" spans="1:7" x14ac:dyDescent="0.35">
      <c r="A92" s="236" t="s">
        <v>70</v>
      </c>
      <c r="B92" s="237" t="s">
        <v>398</v>
      </c>
      <c r="C92" s="167" t="s">
        <v>399</v>
      </c>
      <c r="D92" s="176" t="s">
        <v>50</v>
      </c>
      <c r="E92" s="237">
        <v>1.92</v>
      </c>
      <c r="F92" s="226">
        <v>19.37</v>
      </c>
      <c r="G92" s="226">
        <v>21.5</v>
      </c>
    </row>
    <row r="95" spans="1:7" x14ac:dyDescent="0.35">
      <c r="A95" s="247" t="s">
        <v>392</v>
      </c>
      <c r="B95" s="227"/>
      <c r="C95" s="227"/>
      <c r="D95" s="227"/>
      <c r="E95" s="227"/>
      <c r="F95" s="228" t="s">
        <v>25</v>
      </c>
      <c r="G95" s="228" t="s">
        <v>25</v>
      </c>
    </row>
    <row r="96" spans="1:7" x14ac:dyDescent="0.35">
      <c r="A96" s="229" t="s">
        <v>17</v>
      </c>
      <c r="B96" s="230" t="s">
        <v>18</v>
      </c>
      <c r="C96" s="231" t="s">
        <v>19</v>
      </c>
      <c r="D96" s="229" t="s">
        <v>20</v>
      </c>
      <c r="E96" s="229" t="s">
        <v>21</v>
      </c>
      <c r="F96" s="228" t="s">
        <v>22</v>
      </c>
      <c r="G96" s="229" t="s">
        <v>23</v>
      </c>
    </row>
    <row r="97" spans="1:7" x14ac:dyDescent="0.35">
      <c r="A97" s="232" t="s">
        <v>15</v>
      </c>
      <c r="B97" s="232" t="s">
        <v>571</v>
      </c>
      <c r="C97" s="233" t="s">
        <v>551</v>
      </c>
      <c r="D97" s="232" t="s">
        <v>304</v>
      </c>
      <c r="E97" s="234"/>
      <c r="F97" s="235">
        <f>ROUND((F98*$E$98+F99*$E$99+F100*$E$100),2)</f>
        <v>127.01</v>
      </c>
      <c r="G97" s="235">
        <f>ROUND((G98*$E$98+G99*$E$99+G100*$E$100),2)</f>
        <v>130.88999999999999</v>
      </c>
    </row>
    <row r="98" spans="1:7" x14ac:dyDescent="0.25">
      <c r="A98" s="236" t="s">
        <v>70</v>
      </c>
      <c r="B98" s="249">
        <v>88316</v>
      </c>
      <c r="C98" s="167" t="s">
        <v>49</v>
      </c>
      <c r="D98" s="176" t="s">
        <v>50</v>
      </c>
      <c r="E98" s="237">
        <v>0.5</v>
      </c>
      <c r="F98" s="218">
        <v>19.149999999999999</v>
      </c>
      <c r="G98" s="218">
        <v>21.28</v>
      </c>
    </row>
    <row r="99" spans="1:7" x14ac:dyDescent="0.25">
      <c r="A99" s="236" t="s">
        <v>70</v>
      </c>
      <c r="B99" s="237">
        <v>88309</v>
      </c>
      <c r="C99" s="243" t="s">
        <v>76</v>
      </c>
      <c r="D99" s="173" t="s">
        <v>50</v>
      </c>
      <c r="E99" s="237">
        <v>1</v>
      </c>
      <c r="F99" s="218">
        <v>23.69</v>
      </c>
      <c r="G99" s="218">
        <v>26.51</v>
      </c>
    </row>
    <row r="100" spans="1:7" ht="21" x14ac:dyDescent="0.25">
      <c r="A100" s="236" t="s">
        <v>48</v>
      </c>
      <c r="B100" s="237">
        <v>10499</v>
      </c>
      <c r="C100" s="243" t="s">
        <v>505</v>
      </c>
      <c r="D100" s="173" t="s">
        <v>376</v>
      </c>
      <c r="E100" s="237">
        <v>1</v>
      </c>
      <c r="F100" s="218">
        <v>93.74</v>
      </c>
      <c r="G100" s="218">
        <v>93.74</v>
      </c>
    </row>
    <row r="106" spans="1:7" x14ac:dyDescent="0.35">
      <c r="A106" s="247" t="s">
        <v>564</v>
      </c>
      <c r="B106" s="227"/>
      <c r="C106" s="227"/>
      <c r="D106" s="227"/>
      <c r="E106" s="227"/>
      <c r="F106" s="228" t="s">
        <v>25</v>
      </c>
      <c r="G106" s="228" t="s">
        <v>25</v>
      </c>
    </row>
    <row r="107" spans="1:7" x14ac:dyDescent="0.35">
      <c r="A107" s="229" t="s">
        <v>17</v>
      </c>
      <c r="B107" s="230" t="s">
        <v>18</v>
      </c>
      <c r="C107" s="231" t="s">
        <v>19</v>
      </c>
      <c r="D107" s="229" t="s">
        <v>20</v>
      </c>
      <c r="E107" s="229" t="s">
        <v>21</v>
      </c>
      <c r="F107" s="228" t="s">
        <v>22</v>
      </c>
      <c r="G107" s="229" t="s">
        <v>23</v>
      </c>
    </row>
    <row r="108" spans="1:7" ht="21" x14ac:dyDescent="0.35">
      <c r="A108" s="232" t="s">
        <v>15</v>
      </c>
      <c r="B108" s="232" t="s">
        <v>574</v>
      </c>
      <c r="C108" s="233" t="s">
        <v>496</v>
      </c>
      <c r="D108" s="232" t="s">
        <v>51</v>
      </c>
      <c r="E108" s="234"/>
      <c r="F108" s="235">
        <f>ROUND((F109*$E$109+F110*$E$110+F111*$E$111+F112*$E$112+F113*$E$113+F114*$E$114+F115*$E$115+F116*$E$116+F117*$E$117),2)</f>
        <v>665.17</v>
      </c>
      <c r="G108" s="235">
        <f>ROUND((G109*$E$109+G110*$E$110+G111*$E$111+G112*$E$112+G113*$E$113+G114*$E$114+G115*$E$115+G116*$E$116+G117*$E$117),2)</f>
        <v>707.38</v>
      </c>
    </row>
    <row r="109" spans="1:7" x14ac:dyDescent="0.25">
      <c r="A109" s="236" t="s">
        <v>70</v>
      </c>
      <c r="B109" s="237">
        <v>88309</v>
      </c>
      <c r="C109" s="243" t="s">
        <v>76</v>
      </c>
      <c r="D109" s="173" t="s">
        <v>50</v>
      </c>
      <c r="E109" s="237">
        <v>2</v>
      </c>
      <c r="F109" s="218">
        <v>23.69</v>
      </c>
      <c r="G109" s="218">
        <v>26.51</v>
      </c>
    </row>
    <row r="110" spans="1:7" x14ac:dyDescent="0.25">
      <c r="A110" s="236" t="s">
        <v>70</v>
      </c>
      <c r="B110" s="236">
        <v>88316</v>
      </c>
      <c r="C110" s="167" t="s">
        <v>49</v>
      </c>
      <c r="D110" s="176" t="s">
        <v>50</v>
      </c>
      <c r="E110" s="237">
        <v>4</v>
      </c>
      <c r="F110" s="218">
        <v>19.149999999999999</v>
      </c>
      <c r="G110" s="218">
        <v>21.28</v>
      </c>
    </row>
    <row r="111" spans="1:7" ht="21" x14ac:dyDescent="0.25">
      <c r="A111" s="236" t="s">
        <v>48</v>
      </c>
      <c r="B111" s="237">
        <v>546</v>
      </c>
      <c r="C111" s="243" t="s">
        <v>497</v>
      </c>
      <c r="D111" s="173" t="s">
        <v>498</v>
      </c>
      <c r="E111" s="237">
        <v>1.5</v>
      </c>
      <c r="F111" s="218">
        <v>9.92</v>
      </c>
      <c r="G111" s="218">
        <v>9.92</v>
      </c>
    </row>
    <row r="112" spans="1:7" x14ac:dyDescent="0.25">
      <c r="A112" s="236" t="s">
        <v>14</v>
      </c>
      <c r="B112" s="237" t="s">
        <v>499</v>
      </c>
      <c r="C112" s="243" t="s">
        <v>500</v>
      </c>
      <c r="D112" s="173" t="s">
        <v>50</v>
      </c>
      <c r="E112" s="237">
        <v>6</v>
      </c>
      <c r="F112" s="218">
        <v>24.35</v>
      </c>
      <c r="G112" s="218">
        <v>27.15</v>
      </c>
    </row>
    <row r="113" spans="1:7" ht="21" x14ac:dyDescent="0.25">
      <c r="A113" s="236" t="s">
        <v>48</v>
      </c>
      <c r="B113" s="237">
        <v>10997</v>
      </c>
      <c r="C113" s="243" t="s">
        <v>501</v>
      </c>
      <c r="D113" s="173" t="s">
        <v>498</v>
      </c>
      <c r="E113" s="237">
        <v>0.75</v>
      </c>
      <c r="F113" s="218">
        <v>25.95</v>
      </c>
      <c r="G113" s="218">
        <v>25.95</v>
      </c>
    </row>
    <row r="114" spans="1:7" x14ac:dyDescent="0.25">
      <c r="A114" s="236" t="s">
        <v>14</v>
      </c>
      <c r="B114" s="237" t="s">
        <v>502</v>
      </c>
      <c r="C114" s="243" t="s">
        <v>503</v>
      </c>
      <c r="D114" s="173" t="s">
        <v>50</v>
      </c>
      <c r="E114" s="237">
        <v>4</v>
      </c>
      <c r="F114" s="218">
        <v>23.51</v>
      </c>
      <c r="G114" s="218">
        <v>26.31</v>
      </c>
    </row>
    <row r="115" spans="1:7" ht="21" x14ac:dyDescent="0.25">
      <c r="A115" s="236" t="s">
        <v>48</v>
      </c>
      <c r="B115" s="237">
        <v>4777</v>
      </c>
      <c r="C115" s="243" t="s">
        <v>504</v>
      </c>
      <c r="D115" s="173" t="s">
        <v>498</v>
      </c>
      <c r="E115" s="237">
        <v>16.66</v>
      </c>
      <c r="F115" s="218">
        <v>10.29</v>
      </c>
      <c r="G115" s="218">
        <v>10.29</v>
      </c>
    </row>
    <row r="116" spans="1:7" ht="21" x14ac:dyDescent="0.25">
      <c r="A116" s="236" t="s">
        <v>48</v>
      </c>
      <c r="B116" s="237">
        <v>10499</v>
      </c>
      <c r="C116" s="243" t="s">
        <v>505</v>
      </c>
      <c r="D116" s="173" t="s">
        <v>376</v>
      </c>
      <c r="E116" s="237">
        <v>1</v>
      </c>
      <c r="F116" s="218">
        <v>93.74</v>
      </c>
      <c r="G116" s="218">
        <v>93.74</v>
      </c>
    </row>
    <row r="117" spans="1:7" ht="21" x14ac:dyDescent="0.25">
      <c r="A117" s="236" t="s">
        <v>14</v>
      </c>
      <c r="B117" s="237" t="s">
        <v>406</v>
      </c>
      <c r="C117" s="167" t="s">
        <v>77</v>
      </c>
      <c r="D117" s="176" t="s">
        <v>52</v>
      </c>
      <c r="E117" s="237">
        <v>2.3999999999999998E-3</v>
      </c>
      <c r="F117" s="218">
        <v>641.28</v>
      </c>
      <c r="G117" s="218">
        <v>659.53</v>
      </c>
    </row>
    <row r="121" spans="1:7" x14ac:dyDescent="0.35">
      <c r="A121" s="247"/>
      <c r="B121" s="227"/>
      <c r="C121" s="227"/>
      <c r="D121" s="227"/>
      <c r="E121" s="227"/>
      <c r="F121" s="228" t="s">
        <v>25</v>
      </c>
      <c r="G121" s="228" t="s">
        <v>25</v>
      </c>
    </row>
    <row r="122" spans="1:7" x14ac:dyDescent="0.35">
      <c r="A122" s="229" t="s">
        <v>17</v>
      </c>
      <c r="B122" s="230" t="s">
        <v>18</v>
      </c>
      <c r="C122" s="231" t="s">
        <v>19</v>
      </c>
      <c r="D122" s="229" t="s">
        <v>20</v>
      </c>
      <c r="E122" s="229" t="s">
        <v>21</v>
      </c>
      <c r="F122" s="228" t="s">
        <v>22</v>
      </c>
      <c r="G122" s="229" t="s">
        <v>23</v>
      </c>
    </row>
    <row r="123" spans="1:7" ht="31.5" x14ac:dyDescent="0.35">
      <c r="A123" s="232" t="s">
        <v>15</v>
      </c>
      <c r="B123" s="232" t="s">
        <v>580</v>
      </c>
      <c r="C123" s="233" t="s">
        <v>519</v>
      </c>
      <c r="D123" s="232" t="s">
        <v>51</v>
      </c>
      <c r="E123" s="234"/>
      <c r="F123" s="235">
        <f>ROUND((F124*$E$124+F125*$E$125+F126*$E$126+F127*$E$127),2)</f>
        <v>122.34</v>
      </c>
      <c r="G123" s="235">
        <f>ROUND((G124*$E$124+G125*$E$125+G126*$E$126+G127*$E$127),2)</f>
        <v>131.38999999999999</v>
      </c>
    </row>
    <row r="124" spans="1:7" x14ac:dyDescent="0.25">
      <c r="A124" s="236" t="s">
        <v>70</v>
      </c>
      <c r="B124" s="237">
        <v>88309</v>
      </c>
      <c r="C124" s="243" t="s">
        <v>76</v>
      </c>
      <c r="D124" s="173" t="s">
        <v>50</v>
      </c>
      <c r="E124" s="237">
        <v>2.2200000000000002</v>
      </c>
      <c r="F124" s="218">
        <v>23.69</v>
      </c>
      <c r="G124" s="218">
        <v>26.51</v>
      </c>
    </row>
    <row r="125" spans="1:7" x14ac:dyDescent="0.25">
      <c r="A125" s="236" t="s">
        <v>70</v>
      </c>
      <c r="B125" s="236">
        <v>88316</v>
      </c>
      <c r="C125" s="167" t="s">
        <v>49</v>
      </c>
      <c r="D125" s="176" t="s">
        <v>50</v>
      </c>
      <c r="E125" s="237">
        <v>1.1100000000000001</v>
      </c>
      <c r="F125" s="218">
        <v>19.149999999999999</v>
      </c>
      <c r="G125" s="218">
        <v>21.28</v>
      </c>
    </row>
    <row r="126" spans="1:7" ht="21" x14ac:dyDescent="0.25">
      <c r="A126" s="236" t="s">
        <v>14</v>
      </c>
      <c r="B126" s="237" t="s">
        <v>406</v>
      </c>
      <c r="C126" s="243" t="s">
        <v>77</v>
      </c>
      <c r="D126" s="173" t="s">
        <v>52</v>
      </c>
      <c r="E126" s="237">
        <v>2.3E-2</v>
      </c>
      <c r="F126" s="218">
        <v>641.28</v>
      </c>
      <c r="G126" s="218">
        <v>659.53</v>
      </c>
    </row>
    <row r="127" spans="1:7" ht="21" x14ac:dyDescent="0.25">
      <c r="A127" s="236" t="s">
        <v>48</v>
      </c>
      <c r="B127" s="237">
        <v>34586</v>
      </c>
      <c r="C127" s="243" t="s">
        <v>518</v>
      </c>
      <c r="D127" s="173" t="s">
        <v>464</v>
      </c>
      <c r="E127" s="237">
        <v>24.63</v>
      </c>
      <c r="F127" s="218">
        <v>1.37</v>
      </c>
      <c r="G127" s="218">
        <v>1.37</v>
      </c>
    </row>
    <row r="131" spans="1:7" x14ac:dyDescent="0.35">
      <c r="A131" s="247" t="s">
        <v>543</v>
      </c>
      <c r="B131" s="227"/>
      <c r="C131" s="227"/>
      <c r="D131" s="227"/>
      <c r="E131" s="227"/>
      <c r="F131" s="228" t="s">
        <v>25</v>
      </c>
      <c r="G131" s="228" t="s">
        <v>25</v>
      </c>
    </row>
    <row r="132" spans="1:7" x14ac:dyDescent="0.35">
      <c r="A132" s="229" t="s">
        <v>17</v>
      </c>
      <c r="B132" s="230" t="s">
        <v>18</v>
      </c>
      <c r="C132" s="231" t="s">
        <v>19</v>
      </c>
      <c r="D132" s="229" t="s">
        <v>20</v>
      </c>
      <c r="E132" s="229" t="s">
        <v>21</v>
      </c>
      <c r="F132" s="228" t="s">
        <v>22</v>
      </c>
      <c r="G132" s="229" t="s">
        <v>23</v>
      </c>
    </row>
    <row r="133" spans="1:7" x14ac:dyDescent="0.35">
      <c r="A133" s="232" t="s">
        <v>15</v>
      </c>
      <c r="B133" s="232" t="s">
        <v>573</v>
      </c>
      <c r="C133" s="233" t="s">
        <v>547</v>
      </c>
      <c r="D133" s="232" t="s">
        <v>51</v>
      </c>
      <c r="E133" s="234"/>
      <c r="F133" s="235">
        <f>ROUND((F134*$E$134+F135*$E$135+F136*$E$136+F137*$E$137),2)</f>
        <v>58.37</v>
      </c>
      <c r="G133" s="235">
        <f>ROUND((G134*$E$134+G135*$E$135+G136*$E$136+G137*$E$137),2)</f>
        <v>64.73</v>
      </c>
    </row>
    <row r="134" spans="1:7" ht="21" x14ac:dyDescent="0.35">
      <c r="A134" s="236" t="s">
        <v>48</v>
      </c>
      <c r="B134" s="237">
        <v>370</v>
      </c>
      <c r="C134" s="243" t="s">
        <v>544</v>
      </c>
      <c r="D134" s="173" t="s">
        <v>545</v>
      </c>
      <c r="E134" s="237">
        <v>8.9999999999999993E-3</v>
      </c>
      <c r="F134" s="226">
        <v>130</v>
      </c>
      <c r="G134" s="226">
        <v>130</v>
      </c>
    </row>
    <row r="135" spans="1:7" x14ac:dyDescent="0.35">
      <c r="A135" s="236" t="s">
        <v>70</v>
      </c>
      <c r="B135" s="237">
        <v>88309</v>
      </c>
      <c r="C135" s="243" t="s">
        <v>76</v>
      </c>
      <c r="D135" s="173" t="s">
        <v>50</v>
      </c>
      <c r="E135" s="237">
        <v>1.2</v>
      </c>
      <c r="F135" s="226">
        <v>23.69</v>
      </c>
      <c r="G135" s="226">
        <v>26.51</v>
      </c>
    </row>
    <row r="136" spans="1:7" x14ac:dyDescent="0.35">
      <c r="A136" s="236" t="s">
        <v>70</v>
      </c>
      <c r="B136" s="236">
        <v>88316</v>
      </c>
      <c r="C136" s="167" t="s">
        <v>49</v>
      </c>
      <c r="D136" s="176" t="s">
        <v>50</v>
      </c>
      <c r="E136" s="237">
        <v>1.4</v>
      </c>
      <c r="F136" s="226">
        <v>19.149999999999999</v>
      </c>
      <c r="G136" s="226">
        <v>21.28</v>
      </c>
    </row>
    <row r="137" spans="1:7" x14ac:dyDescent="0.35">
      <c r="A137" s="236" t="s">
        <v>48</v>
      </c>
      <c r="B137" s="237">
        <v>1379</v>
      </c>
      <c r="C137" s="243" t="s">
        <v>546</v>
      </c>
      <c r="D137" s="173" t="s">
        <v>498</v>
      </c>
      <c r="E137" s="237">
        <v>2.8</v>
      </c>
      <c r="F137" s="226">
        <v>0.7</v>
      </c>
      <c r="G137" s="226">
        <v>0.7</v>
      </c>
    </row>
    <row r="141" spans="1:7" x14ac:dyDescent="0.35">
      <c r="A141" s="247" t="s">
        <v>553</v>
      </c>
      <c r="B141" s="227"/>
      <c r="C141" s="227"/>
      <c r="D141" s="227"/>
      <c r="E141" s="227"/>
      <c r="F141" s="228" t="s">
        <v>25</v>
      </c>
      <c r="G141" s="228" t="s">
        <v>25</v>
      </c>
    </row>
    <row r="142" spans="1:7" x14ac:dyDescent="0.35">
      <c r="A142" s="229" t="s">
        <v>17</v>
      </c>
      <c r="B142" s="230" t="s">
        <v>18</v>
      </c>
      <c r="C142" s="231" t="s">
        <v>19</v>
      </c>
      <c r="D142" s="229" t="s">
        <v>20</v>
      </c>
      <c r="E142" s="229" t="s">
        <v>21</v>
      </c>
      <c r="F142" s="228" t="s">
        <v>22</v>
      </c>
      <c r="G142" s="229" t="s">
        <v>23</v>
      </c>
    </row>
    <row r="143" spans="1:7" ht="42" x14ac:dyDescent="0.35">
      <c r="A143" s="232" t="s">
        <v>15</v>
      </c>
      <c r="B143" s="232" t="s">
        <v>572</v>
      </c>
      <c r="C143" s="250" t="s">
        <v>552</v>
      </c>
      <c r="D143" s="232" t="s">
        <v>51</v>
      </c>
      <c r="E143" s="234"/>
      <c r="F143" s="235">
        <f>ROUND((F144*$E$144+F145*$E$145+F146*$E$146+F147*$E$147+F148*$E$148+F149*$E$149),2)</f>
        <v>145.13999999999999</v>
      </c>
      <c r="G143" s="235">
        <f>ROUND((G144*$E$144+G145*$E$145+G146*$E$146+G147*$E$147+G148*$E$148+G149*$E$149),2)</f>
        <v>147.72999999999999</v>
      </c>
    </row>
    <row r="144" spans="1:7" ht="21" x14ac:dyDescent="0.35">
      <c r="A144" s="236" t="s">
        <v>14</v>
      </c>
      <c r="B144" s="237" t="s">
        <v>90</v>
      </c>
      <c r="C144" s="243" t="s">
        <v>71</v>
      </c>
      <c r="D144" s="173" t="s">
        <v>50</v>
      </c>
      <c r="E144" s="237">
        <v>0.501</v>
      </c>
      <c r="F144" s="226">
        <v>23.33</v>
      </c>
      <c r="G144" s="226">
        <v>26.13</v>
      </c>
    </row>
    <row r="145" spans="1:7" x14ac:dyDescent="0.35">
      <c r="A145" s="236" t="s">
        <v>70</v>
      </c>
      <c r="B145" s="236">
        <v>88316</v>
      </c>
      <c r="C145" s="167" t="s">
        <v>49</v>
      </c>
      <c r="D145" s="176" t="s">
        <v>50</v>
      </c>
      <c r="E145" s="237">
        <v>0.35399999999999998</v>
      </c>
      <c r="F145" s="226">
        <v>19.149999999999999</v>
      </c>
      <c r="G145" s="226">
        <v>21.28</v>
      </c>
    </row>
    <row r="146" spans="1:7" ht="31.5" x14ac:dyDescent="0.35">
      <c r="A146" s="236" t="s">
        <v>48</v>
      </c>
      <c r="B146" s="237">
        <v>6193</v>
      </c>
      <c r="C146" s="243" t="s">
        <v>554</v>
      </c>
      <c r="D146" s="173" t="s">
        <v>388</v>
      </c>
      <c r="E146" s="237">
        <v>1.87</v>
      </c>
      <c r="F146" s="226">
        <v>21.9</v>
      </c>
      <c r="G146" s="226">
        <v>21.9</v>
      </c>
    </row>
    <row r="147" spans="1:7" ht="21" x14ac:dyDescent="0.35">
      <c r="A147" s="237" t="s">
        <v>14</v>
      </c>
      <c r="B147" s="237" t="s">
        <v>555</v>
      </c>
      <c r="C147" s="243" t="s">
        <v>556</v>
      </c>
      <c r="D147" s="173" t="s">
        <v>69</v>
      </c>
      <c r="E147" s="237">
        <v>0.97</v>
      </c>
      <c r="F147" s="226">
        <v>17.86</v>
      </c>
      <c r="G147" s="226">
        <v>18.309999999999999</v>
      </c>
    </row>
    <row r="148" spans="1:7" ht="21" x14ac:dyDescent="0.35">
      <c r="A148" s="237" t="s">
        <v>48</v>
      </c>
      <c r="B148" s="237">
        <v>40304</v>
      </c>
      <c r="C148" s="243" t="s">
        <v>557</v>
      </c>
      <c r="D148" s="173" t="s">
        <v>498</v>
      </c>
      <c r="E148" s="237">
        <v>0.04</v>
      </c>
      <c r="F148" s="226">
        <v>22.6</v>
      </c>
      <c r="G148" s="226">
        <v>22.6</v>
      </c>
    </row>
    <row r="149" spans="1:7" ht="31.5" x14ac:dyDescent="0.35">
      <c r="A149" s="236" t="s">
        <v>48</v>
      </c>
      <c r="B149" s="237">
        <v>3741</v>
      </c>
      <c r="C149" s="243" t="s">
        <v>454</v>
      </c>
      <c r="D149" s="173" t="s">
        <v>376</v>
      </c>
      <c r="E149" s="237">
        <v>1</v>
      </c>
      <c r="F149" s="226">
        <v>67.489999999999995</v>
      </c>
      <c r="G149" s="226">
        <v>67.489999999999995</v>
      </c>
    </row>
    <row r="153" spans="1:7" x14ac:dyDescent="0.35">
      <c r="A153" s="247" t="s">
        <v>560</v>
      </c>
      <c r="B153" s="227"/>
      <c r="C153" s="227"/>
      <c r="D153" s="227"/>
      <c r="E153" s="227"/>
      <c r="F153" s="228" t="s">
        <v>25</v>
      </c>
      <c r="G153" s="228" t="s">
        <v>25</v>
      </c>
    </row>
    <row r="154" spans="1:7" x14ac:dyDescent="0.35">
      <c r="A154" s="229" t="s">
        <v>17</v>
      </c>
      <c r="B154" s="230" t="s">
        <v>18</v>
      </c>
      <c r="C154" s="231" t="s">
        <v>19</v>
      </c>
      <c r="D154" s="229" t="s">
        <v>20</v>
      </c>
      <c r="E154" s="229" t="s">
        <v>21</v>
      </c>
      <c r="F154" s="228" t="s">
        <v>22</v>
      </c>
      <c r="G154" s="229" t="s">
        <v>23</v>
      </c>
    </row>
    <row r="155" spans="1:7" ht="21" x14ac:dyDescent="0.35">
      <c r="A155" s="232" t="s">
        <v>15</v>
      </c>
      <c r="B155" s="232" t="s">
        <v>581</v>
      </c>
      <c r="C155" s="250" t="s">
        <v>561</v>
      </c>
      <c r="D155" s="232" t="s">
        <v>545</v>
      </c>
      <c r="E155" s="234"/>
      <c r="F155" s="235">
        <f>ROUND((F156*$E$156+F157*$E$157),2)</f>
        <v>139.80000000000001</v>
      </c>
      <c r="G155" s="235">
        <f>ROUND((G156*$E$156+G157*$E$157),2)</f>
        <v>146.32</v>
      </c>
    </row>
    <row r="156" spans="1:7" ht="21" x14ac:dyDescent="0.35">
      <c r="A156" s="237" t="s">
        <v>48</v>
      </c>
      <c r="B156" s="237">
        <v>368</v>
      </c>
      <c r="C156" s="243" t="s">
        <v>562</v>
      </c>
      <c r="D156" s="173" t="s">
        <v>545</v>
      </c>
      <c r="E156" s="237">
        <v>1.25</v>
      </c>
      <c r="F156" s="226">
        <v>65</v>
      </c>
      <c r="G156" s="226">
        <v>65</v>
      </c>
    </row>
    <row r="157" spans="1:7" x14ac:dyDescent="0.35">
      <c r="A157" s="236" t="s">
        <v>70</v>
      </c>
      <c r="B157" s="236">
        <v>88316</v>
      </c>
      <c r="C157" s="167" t="s">
        <v>49</v>
      </c>
      <c r="D157" s="176" t="s">
        <v>50</v>
      </c>
      <c r="E157" s="237">
        <v>3.0575999999999999</v>
      </c>
      <c r="F157" s="226">
        <v>19.149999999999999</v>
      </c>
      <c r="G157" s="226">
        <v>21.28</v>
      </c>
    </row>
    <row r="161" spans="1:7" x14ac:dyDescent="0.35">
      <c r="A161" s="247" t="s">
        <v>613</v>
      </c>
      <c r="B161" s="227"/>
      <c r="C161" s="227"/>
      <c r="D161" s="227"/>
      <c r="E161" s="227"/>
      <c r="F161" s="228" t="s">
        <v>25</v>
      </c>
      <c r="G161" s="228" t="s">
        <v>25</v>
      </c>
    </row>
    <row r="162" spans="1:7" x14ac:dyDescent="0.35">
      <c r="A162" s="229" t="s">
        <v>17</v>
      </c>
      <c r="B162" s="230" t="s">
        <v>18</v>
      </c>
      <c r="C162" s="231" t="s">
        <v>19</v>
      </c>
      <c r="D162" s="229" t="s">
        <v>20</v>
      </c>
      <c r="E162" s="229" t="s">
        <v>21</v>
      </c>
      <c r="F162" s="228" t="s">
        <v>22</v>
      </c>
      <c r="G162" s="229" t="s">
        <v>23</v>
      </c>
    </row>
    <row r="163" spans="1:7" ht="42" x14ac:dyDescent="0.35">
      <c r="A163" s="232" t="s">
        <v>15</v>
      </c>
      <c r="B163" s="232" t="s">
        <v>606</v>
      </c>
      <c r="C163" s="250" t="s">
        <v>604</v>
      </c>
      <c r="D163" s="251" t="s">
        <v>51</v>
      </c>
      <c r="E163" s="234"/>
      <c r="F163" s="235">
        <f>ROUND((F164*$E$164+F165*$E$165+F166*$E$166+F167*$E$167+F168*$E$168+F169*$E$169+F170*$E$170+F171*$E$171),2)</f>
        <v>80.790000000000006</v>
      </c>
      <c r="G163" s="235">
        <f>ROUND((G164*$E$164+G165*$E$165+G166*$E$166+G167*$E$167+G168*$E$168+G169*$E$169+G170*$E$170+G171*$E$171),2)</f>
        <v>82.67</v>
      </c>
    </row>
    <row r="164" spans="1:7" ht="31.5" x14ac:dyDescent="0.35">
      <c r="A164" s="237" t="s">
        <v>48</v>
      </c>
      <c r="B164" s="237">
        <v>4408</v>
      </c>
      <c r="C164" s="243" t="s">
        <v>607</v>
      </c>
      <c r="D164" s="173" t="s">
        <v>388</v>
      </c>
      <c r="E164" s="237">
        <v>3.2919999999999998</v>
      </c>
      <c r="F164" s="226">
        <v>2.95</v>
      </c>
      <c r="G164" s="226">
        <v>2.95</v>
      </c>
    </row>
    <row r="165" spans="1:7" ht="31.5" x14ac:dyDescent="0.35">
      <c r="A165" s="237" t="s">
        <v>48</v>
      </c>
      <c r="B165" s="237">
        <v>4425</v>
      </c>
      <c r="C165" s="167" t="s">
        <v>608</v>
      </c>
      <c r="D165" s="176" t="s">
        <v>388</v>
      </c>
      <c r="E165" s="237">
        <v>0.65800000000000003</v>
      </c>
      <c r="F165" s="226">
        <v>32.78</v>
      </c>
      <c r="G165" s="226">
        <v>32.78</v>
      </c>
    </row>
    <row r="166" spans="1:7" ht="31.5" x14ac:dyDescent="0.35">
      <c r="A166" s="237" t="s">
        <v>48</v>
      </c>
      <c r="B166" s="237">
        <v>4430</v>
      </c>
      <c r="C166" s="243" t="s">
        <v>609</v>
      </c>
      <c r="D166" s="173" t="s">
        <v>388</v>
      </c>
      <c r="E166" s="237">
        <v>1.956</v>
      </c>
      <c r="F166" s="226">
        <v>15.5</v>
      </c>
      <c r="G166" s="226">
        <v>15.5</v>
      </c>
    </row>
    <row r="167" spans="1:7" x14ac:dyDescent="0.35">
      <c r="A167" s="237" t="s">
        <v>48</v>
      </c>
      <c r="B167" s="237">
        <v>20247</v>
      </c>
      <c r="C167" s="243" t="s">
        <v>610</v>
      </c>
      <c r="D167" s="173" t="s">
        <v>498</v>
      </c>
      <c r="E167" s="237">
        <v>7.0000000000000007E-2</v>
      </c>
      <c r="F167" s="226">
        <v>20.27</v>
      </c>
      <c r="G167" s="226">
        <v>20.27</v>
      </c>
    </row>
    <row r="168" spans="1:7" x14ac:dyDescent="0.35">
      <c r="A168" s="237" t="s">
        <v>48</v>
      </c>
      <c r="B168" s="237">
        <v>39027</v>
      </c>
      <c r="C168" s="243" t="s">
        <v>611</v>
      </c>
      <c r="D168" s="173" t="s">
        <v>498</v>
      </c>
      <c r="E168" s="237">
        <v>0.05</v>
      </c>
      <c r="F168" s="226">
        <v>18.29</v>
      </c>
      <c r="G168" s="226">
        <v>18.29</v>
      </c>
    </row>
    <row r="169" spans="1:7" x14ac:dyDescent="0.35">
      <c r="A169" s="237" t="s">
        <v>48</v>
      </c>
      <c r="B169" s="237">
        <v>40568</v>
      </c>
      <c r="C169" s="243" t="s">
        <v>612</v>
      </c>
      <c r="D169" s="173" t="s">
        <v>498</v>
      </c>
      <c r="E169" s="237">
        <v>0.03</v>
      </c>
      <c r="F169" s="226">
        <v>18.45</v>
      </c>
      <c r="G169" s="226">
        <v>18.45</v>
      </c>
    </row>
    <row r="170" spans="1:7" ht="21" x14ac:dyDescent="0.35">
      <c r="A170" s="237" t="s">
        <v>14</v>
      </c>
      <c r="B170" s="237" t="s">
        <v>614</v>
      </c>
      <c r="C170" s="243" t="s">
        <v>615</v>
      </c>
      <c r="D170" s="173" t="s">
        <v>50</v>
      </c>
      <c r="E170" s="237">
        <v>0.40699999999999997</v>
      </c>
      <c r="F170" s="226">
        <v>19.02</v>
      </c>
      <c r="G170" s="226">
        <v>21.12</v>
      </c>
    </row>
    <row r="171" spans="1:7" ht="21" x14ac:dyDescent="0.35">
      <c r="A171" s="237" t="s">
        <v>14</v>
      </c>
      <c r="B171" s="237" t="s">
        <v>90</v>
      </c>
      <c r="C171" s="243" t="s">
        <v>71</v>
      </c>
      <c r="D171" s="173" t="s">
        <v>50</v>
      </c>
      <c r="E171" s="237">
        <v>0.36699999999999999</v>
      </c>
      <c r="F171" s="226">
        <v>23.33</v>
      </c>
      <c r="G171" s="226">
        <v>26.13</v>
      </c>
    </row>
    <row r="175" spans="1:7" x14ac:dyDescent="0.35">
      <c r="A175" s="247" t="s">
        <v>616</v>
      </c>
      <c r="B175" s="227"/>
      <c r="C175" s="227"/>
      <c r="D175" s="227"/>
      <c r="E175" s="227"/>
      <c r="F175" s="228" t="s">
        <v>25</v>
      </c>
      <c r="G175" s="228" t="s">
        <v>25</v>
      </c>
    </row>
    <row r="176" spans="1:7" x14ac:dyDescent="0.35">
      <c r="A176" s="229" t="s">
        <v>17</v>
      </c>
      <c r="B176" s="230" t="s">
        <v>18</v>
      </c>
      <c r="C176" s="231" t="s">
        <v>19</v>
      </c>
      <c r="D176" s="229" t="s">
        <v>20</v>
      </c>
      <c r="E176" s="229" t="s">
        <v>21</v>
      </c>
      <c r="F176" s="228" t="s">
        <v>22</v>
      </c>
      <c r="G176" s="229" t="s">
        <v>23</v>
      </c>
    </row>
    <row r="177" spans="1:7" ht="31.5" x14ac:dyDescent="0.35">
      <c r="A177" s="232" t="s">
        <v>15</v>
      </c>
      <c r="B177" s="232" t="s">
        <v>617</v>
      </c>
      <c r="C177" s="250" t="s">
        <v>605</v>
      </c>
      <c r="D177" s="251" t="s">
        <v>51</v>
      </c>
      <c r="E177" s="234"/>
      <c r="F177" s="235">
        <f>ROUND((F178*$E$178+F179*$E$179+F180*$E$180),2)</f>
        <v>47.98</v>
      </c>
      <c r="G177" s="235">
        <f>ROUND((G178*$E$178+G179*$E$179+G180*$E$180),2)</f>
        <v>49.19</v>
      </c>
    </row>
    <row r="178" spans="1:7" ht="42" x14ac:dyDescent="0.35">
      <c r="A178" s="237" t="s">
        <v>48</v>
      </c>
      <c r="B178" s="237">
        <v>7173</v>
      </c>
      <c r="C178" s="243" t="s">
        <v>618</v>
      </c>
      <c r="D178" s="173" t="s">
        <v>619</v>
      </c>
      <c r="E178" s="237">
        <v>2.75E-2</v>
      </c>
      <c r="F178" s="226">
        <v>1355</v>
      </c>
      <c r="G178" s="226">
        <v>1355</v>
      </c>
    </row>
    <row r="179" spans="1:7" x14ac:dyDescent="0.35">
      <c r="A179" s="236" t="s">
        <v>70</v>
      </c>
      <c r="B179" s="236">
        <v>88316</v>
      </c>
      <c r="C179" s="167" t="s">
        <v>49</v>
      </c>
      <c r="D179" s="176" t="s">
        <v>50</v>
      </c>
      <c r="E179" s="237">
        <v>0.39900000000000002</v>
      </c>
      <c r="F179" s="226">
        <v>19.149999999999999</v>
      </c>
      <c r="G179" s="226">
        <v>21.28</v>
      </c>
    </row>
    <row r="180" spans="1:7" x14ac:dyDescent="0.35">
      <c r="A180" s="237" t="s">
        <v>14</v>
      </c>
      <c r="B180" s="237" t="s">
        <v>620</v>
      </c>
      <c r="C180" s="243" t="s">
        <v>621</v>
      </c>
      <c r="D180" s="173" t="s">
        <v>50</v>
      </c>
      <c r="E180" s="237">
        <v>0.13300000000000001</v>
      </c>
      <c r="F180" s="226">
        <v>23.11</v>
      </c>
      <c r="G180" s="226">
        <v>25.87</v>
      </c>
    </row>
    <row r="184" spans="1:7" x14ac:dyDescent="0.35">
      <c r="A184" s="247"/>
      <c r="B184" s="227"/>
      <c r="C184" s="227"/>
      <c r="D184" s="227"/>
      <c r="E184" s="227"/>
      <c r="F184" s="228" t="s">
        <v>25</v>
      </c>
      <c r="G184" s="228" t="s">
        <v>25</v>
      </c>
    </row>
    <row r="185" spans="1:7" x14ac:dyDescent="0.35">
      <c r="A185" s="229" t="s">
        <v>17</v>
      </c>
      <c r="B185" s="230" t="s">
        <v>18</v>
      </c>
      <c r="C185" s="231" t="s">
        <v>19</v>
      </c>
      <c r="D185" s="229" t="s">
        <v>20</v>
      </c>
      <c r="E185" s="229" t="s">
        <v>21</v>
      </c>
      <c r="F185" s="228" t="s">
        <v>22</v>
      </c>
      <c r="G185" s="229" t="s">
        <v>23</v>
      </c>
    </row>
    <row r="186" spans="1:7" ht="52.5" x14ac:dyDescent="0.35">
      <c r="A186" s="232" t="s">
        <v>15</v>
      </c>
      <c r="B186" s="232" t="s">
        <v>623</v>
      </c>
      <c r="C186" s="250" t="s">
        <v>640</v>
      </c>
      <c r="D186" s="232" t="s">
        <v>304</v>
      </c>
      <c r="E186" s="234"/>
      <c r="F186" s="235">
        <f>ROUND((F187*$E$187+F188*$E$188+F189*$E$189+F190*$E$190+F191*$E$191),2)</f>
        <v>260.19</v>
      </c>
      <c r="G186" s="235">
        <f>ROUND((G187*$E$187+G188*$E$188+G189*$E$189+G190*$E$190+G191*$E$191),2)</f>
        <v>266.14</v>
      </c>
    </row>
    <row r="187" spans="1:7" ht="31.5" x14ac:dyDescent="0.35">
      <c r="A187" s="237" t="s">
        <v>48</v>
      </c>
      <c r="B187" s="237">
        <v>35274</v>
      </c>
      <c r="C187" s="243" t="s">
        <v>624</v>
      </c>
      <c r="D187" s="173" t="s">
        <v>388</v>
      </c>
      <c r="E187" s="237">
        <v>3</v>
      </c>
      <c r="F187" s="226">
        <v>58.99</v>
      </c>
      <c r="G187" s="226">
        <v>58.99</v>
      </c>
    </row>
    <row r="188" spans="1:7" ht="31.5" x14ac:dyDescent="0.35">
      <c r="A188" s="237" t="s">
        <v>48</v>
      </c>
      <c r="B188" s="237">
        <v>7313</v>
      </c>
      <c r="C188" s="243" t="s">
        <v>626</v>
      </c>
      <c r="D188" s="173" t="s">
        <v>441</v>
      </c>
      <c r="E188" s="237">
        <v>0.11119999999999999</v>
      </c>
      <c r="F188" s="226">
        <v>22.09</v>
      </c>
      <c r="G188" s="226">
        <v>22.09</v>
      </c>
    </row>
    <row r="189" spans="1:7" ht="31.5" x14ac:dyDescent="0.35">
      <c r="A189" s="237" t="s">
        <v>14</v>
      </c>
      <c r="B189" s="237" t="s">
        <v>627</v>
      </c>
      <c r="C189" s="243" t="s">
        <v>628</v>
      </c>
      <c r="D189" s="173" t="s">
        <v>52</v>
      </c>
      <c r="E189" s="237">
        <v>0.08</v>
      </c>
      <c r="F189" s="226">
        <v>481.34</v>
      </c>
      <c r="G189" s="226">
        <v>494.56</v>
      </c>
    </row>
    <row r="190" spans="1:7" x14ac:dyDescent="0.35">
      <c r="A190" s="236" t="s">
        <v>70</v>
      </c>
      <c r="B190" s="236">
        <v>88316</v>
      </c>
      <c r="C190" s="167" t="s">
        <v>49</v>
      </c>
      <c r="D190" s="176" t="s">
        <v>50</v>
      </c>
      <c r="E190" s="237">
        <v>1</v>
      </c>
      <c r="F190" s="226">
        <v>19.149999999999999</v>
      </c>
      <c r="G190" s="226">
        <v>21.28</v>
      </c>
    </row>
    <row r="191" spans="1:7" x14ac:dyDescent="0.35">
      <c r="A191" s="237" t="s">
        <v>14</v>
      </c>
      <c r="B191" s="237" t="s">
        <v>620</v>
      </c>
      <c r="C191" s="243" t="s">
        <v>621</v>
      </c>
      <c r="D191" s="173" t="s">
        <v>50</v>
      </c>
      <c r="E191" s="237">
        <v>1</v>
      </c>
      <c r="F191" s="226">
        <v>23.11</v>
      </c>
      <c r="G191" s="226">
        <v>25.87</v>
      </c>
    </row>
  </sheetData>
  <mergeCells count="17">
    <mergeCell ref="G12:H12"/>
    <mergeCell ref="B13:D13"/>
    <mergeCell ref="E13:H13"/>
    <mergeCell ref="B14:H14"/>
    <mergeCell ref="A7:H7"/>
    <mergeCell ref="B8:D8"/>
    <mergeCell ref="E8:F8"/>
    <mergeCell ref="G8:H8"/>
    <mergeCell ref="B9:D9"/>
    <mergeCell ref="E9:F9"/>
    <mergeCell ref="G9:H9"/>
    <mergeCell ref="A10:H10"/>
    <mergeCell ref="B11:D11"/>
    <mergeCell ref="E11:F11"/>
    <mergeCell ref="G11:H11"/>
    <mergeCell ref="B12:D12"/>
    <mergeCell ref="E12:F12"/>
  </mergeCells>
  <phoneticPr fontId="11" type="noConversion"/>
  <pageMargins left="0.511811024" right="0.511811024" top="0.78740157499999996" bottom="0.78740157499999996" header="0.31496062000000002" footer="0.31496062000000002"/>
  <pageSetup paperSize="9" scale="74" orientation="portrait" horizontalDpi="360" verticalDpi="360" r:id="rId1"/>
  <colBreaks count="1" manualBreakCount="1">
    <brk id="8" max="190" man="1"/>
  </col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F80BF6-93A5-45EC-A667-A4E15DC00E01}">
  <dimension ref="A4:H39"/>
  <sheetViews>
    <sheetView showGridLines="0" view="pageBreakPreview" topLeftCell="A12" zoomScale="60" zoomScaleNormal="100" workbookViewId="0">
      <selection activeCell="B12" sqref="B12:H12"/>
    </sheetView>
  </sheetViews>
  <sheetFormatPr defaultRowHeight="14.5" x14ac:dyDescent="0.35"/>
  <cols>
    <col min="1" max="1" width="13.26953125" customWidth="1"/>
    <col min="2" max="2" width="12.54296875" bestFit="1" customWidth="1"/>
    <col min="3" max="3" width="40.453125" customWidth="1"/>
    <col min="4" max="4" width="14.90625" customWidth="1"/>
    <col min="7" max="7" width="10.26953125" customWidth="1"/>
    <col min="8" max="8" width="11" customWidth="1"/>
  </cols>
  <sheetData>
    <row r="4" spans="1:8" ht="15" thickBot="1" x14ac:dyDescent="0.4"/>
    <row r="5" spans="1:8" x14ac:dyDescent="0.35">
      <c r="A5" s="327" t="s">
        <v>116</v>
      </c>
      <c r="B5" s="328"/>
      <c r="C5" s="328"/>
      <c r="D5" s="328"/>
      <c r="E5" s="328"/>
      <c r="F5" s="328"/>
      <c r="G5" s="328"/>
      <c r="H5" s="329"/>
    </row>
    <row r="6" spans="1:8" x14ac:dyDescent="0.35">
      <c r="A6" s="177" t="s">
        <v>117</v>
      </c>
      <c r="B6" s="417" t="s">
        <v>118</v>
      </c>
      <c r="C6" s="418"/>
      <c r="D6" s="419"/>
      <c r="E6" s="318" t="s">
        <v>119</v>
      </c>
      <c r="F6" s="319"/>
      <c r="G6" s="420" t="s">
        <v>120</v>
      </c>
      <c r="H6" s="421"/>
    </row>
    <row r="7" spans="1:8" ht="15" thickBot="1" x14ac:dyDescent="0.4">
      <c r="A7" s="180" t="s">
        <v>121</v>
      </c>
      <c r="B7" s="422" t="s">
        <v>122</v>
      </c>
      <c r="C7" s="423"/>
      <c r="D7" s="424"/>
      <c r="E7" s="304" t="s">
        <v>123</v>
      </c>
      <c r="F7" s="339"/>
      <c r="G7" s="425" t="s">
        <v>124</v>
      </c>
      <c r="H7" s="426"/>
    </row>
    <row r="8" spans="1:8" x14ac:dyDescent="0.35">
      <c r="A8" s="327" t="s">
        <v>132</v>
      </c>
      <c r="B8" s="328"/>
      <c r="C8" s="328"/>
      <c r="D8" s="328"/>
      <c r="E8" s="328"/>
      <c r="F8" s="328"/>
      <c r="G8" s="328"/>
      <c r="H8" s="329"/>
    </row>
    <row r="9" spans="1:8" ht="30" customHeight="1" x14ac:dyDescent="0.35">
      <c r="A9" s="183" t="s">
        <v>125</v>
      </c>
      <c r="B9" s="427">
        <v>45170</v>
      </c>
      <c r="C9" s="428"/>
      <c r="D9" s="429"/>
      <c r="E9" s="318" t="s">
        <v>128</v>
      </c>
      <c r="F9" s="319"/>
      <c r="G9" s="315" t="s">
        <v>152</v>
      </c>
      <c r="H9" s="430"/>
    </row>
    <row r="10" spans="1:8" x14ac:dyDescent="0.35">
      <c r="A10" s="183" t="s">
        <v>126</v>
      </c>
      <c r="B10" s="431" t="s">
        <v>689</v>
      </c>
      <c r="C10" s="432"/>
      <c r="D10" s="433"/>
      <c r="E10" s="315" t="s">
        <v>129</v>
      </c>
      <c r="F10" s="316"/>
      <c r="G10" s="311">
        <f>'BDI-ND'!D15</f>
        <v>0.04</v>
      </c>
      <c r="H10" s="312"/>
    </row>
    <row r="11" spans="1:8" ht="32" thickBot="1" x14ac:dyDescent="0.4">
      <c r="A11" s="177" t="s">
        <v>127</v>
      </c>
      <c r="B11" s="413" t="s">
        <v>151</v>
      </c>
      <c r="C11" s="414"/>
      <c r="D11" s="415"/>
      <c r="E11" s="304" t="s">
        <v>131</v>
      </c>
      <c r="F11" s="305"/>
      <c r="G11" s="305"/>
      <c r="H11" s="306"/>
    </row>
    <row r="12" spans="1:8" ht="15" thickBot="1" x14ac:dyDescent="0.4">
      <c r="A12" s="184" t="s">
        <v>130</v>
      </c>
      <c r="B12" s="313" t="s">
        <v>586</v>
      </c>
      <c r="C12" s="314"/>
      <c r="D12" s="314"/>
      <c r="E12" s="314"/>
      <c r="F12" s="314"/>
      <c r="G12" s="314"/>
      <c r="H12" s="416"/>
    </row>
    <row r="14" spans="1:8" ht="15.5" x14ac:dyDescent="0.35">
      <c r="A14" s="252" t="s">
        <v>661</v>
      </c>
      <c r="B14" s="253"/>
      <c r="C14" s="253"/>
      <c r="D14" s="253"/>
      <c r="E14" s="253"/>
      <c r="F14" s="253"/>
      <c r="G14" s="253"/>
      <c r="H14" s="253"/>
    </row>
    <row r="15" spans="1:8" x14ac:dyDescent="0.35">
      <c r="A15" s="263" t="s">
        <v>662</v>
      </c>
      <c r="B15" s="264" t="s">
        <v>663</v>
      </c>
      <c r="C15" s="434" t="s">
        <v>664</v>
      </c>
      <c r="D15" s="434"/>
      <c r="E15" s="434" t="s">
        <v>665</v>
      </c>
      <c r="F15" s="434"/>
      <c r="G15" s="434" t="s">
        <v>666</v>
      </c>
      <c r="H15" s="434"/>
    </row>
    <row r="16" spans="1:8" x14ac:dyDescent="0.35">
      <c r="A16" s="254" t="s">
        <v>667</v>
      </c>
      <c r="B16" s="262" t="s">
        <v>677</v>
      </c>
      <c r="C16" s="435" t="s">
        <v>678</v>
      </c>
      <c r="D16" s="435"/>
      <c r="E16" s="436" t="s">
        <v>679</v>
      </c>
      <c r="F16" s="436"/>
      <c r="G16" s="436" t="s">
        <v>668</v>
      </c>
      <c r="H16" s="436"/>
    </row>
    <row r="17" spans="1:8" x14ac:dyDescent="0.35">
      <c r="A17" s="254" t="s">
        <v>669</v>
      </c>
      <c r="B17" s="262" t="s">
        <v>680</v>
      </c>
      <c r="C17" s="435" t="s">
        <v>681</v>
      </c>
      <c r="D17" s="435"/>
      <c r="E17" s="436" t="s">
        <v>682</v>
      </c>
      <c r="F17" s="436"/>
      <c r="G17" s="436" t="s">
        <v>668</v>
      </c>
      <c r="H17" s="436"/>
    </row>
    <row r="18" spans="1:8" x14ac:dyDescent="0.35">
      <c r="A18" s="254" t="s">
        <v>670</v>
      </c>
      <c r="B18" s="262" t="s">
        <v>683</v>
      </c>
      <c r="C18" s="435" t="s">
        <v>684</v>
      </c>
      <c r="D18" s="435"/>
      <c r="E18" s="436" t="s">
        <v>685</v>
      </c>
      <c r="F18" s="436"/>
      <c r="G18" s="436" t="s">
        <v>668</v>
      </c>
      <c r="H18" s="436"/>
    </row>
    <row r="19" spans="1:8" ht="15.5" x14ac:dyDescent="0.35">
      <c r="A19" s="252" t="s">
        <v>671</v>
      </c>
      <c r="B19" s="253"/>
      <c r="C19" s="253"/>
      <c r="D19" s="253"/>
      <c r="E19" s="253"/>
      <c r="F19" s="253"/>
      <c r="G19" s="253"/>
      <c r="H19" s="253"/>
    </row>
    <row r="20" spans="1:8" x14ac:dyDescent="0.35">
      <c r="A20" s="258" t="s">
        <v>17</v>
      </c>
      <c r="B20" s="258" t="s">
        <v>18</v>
      </c>
      <c r="C20" s="259" t="s">
        <v>19</v>
      </c>
      <c r="D20" s="258" t="s">
        <v>20</v>
      </c>
      <c r="E20" s="444" t="s">
        <v>688</v>
      </c>
      <c r="F20" s="445"/>
      <c r="G20" s="445"/>
      <c r="H20" s="446"/>
    </row>
    <row r="21" spans="1:8" ht="40" customHeight="1" x14ac:dyDescent="0.35">
      <c r="A21" s="266" t="s">
        <v>649</v>
      </c>
      <c r="B21" s="260" t="s">
        <v>650</v>
      </c>
      <c r="C21" s="261" t="s">
        <v>690</v>
      </c>
      <c r="D21" s="260" t="s">
        <v>20</v>
      </c>
      <c r="E21" s="447">
        <f>AVERAGE(E23:F25)</f>
        <v>3650</v>
      </c>
      <c r="F21" s="447"/>
      <c r="G21" s="447"/>
      <c r="H21" s="447"/>
    </row>
    <row r="22" spans="1:8" x14ac:dyDescent="0.35">
      <c r="A22" s="257"/>
      <c r="B22" s="254" t="s">
        <v>672</v>
      </c>
      <c r="C22" s="441" t="s">
        <v>673</v>
      </c>
      <c r="D22" s="441"/>
      <c r="E22" s="442" t="s">
        <v>674</v>
      </c>
      <c r="F22" s="442"/>
      <c r="G22" s="442" t="s">
        <v>675</v>
      </c>
      <c r="H22" s="442"/>
    </row>
    <row r="23" spans="1:8" x14ac:dyDescent="0.35">
      <c r="A23" s="257"/>
      <c r="B23" s="265" t="s">
        <v>667</v>
      </c>
      <c r="C23" s="439" t="str">
        <f>C16</f>
        <v>DANIEL CRISTIANO DE LIMA - ME</v>
      </c>
      <c r="D23" s="440"/>
      <c r="E23" s="437">
        <v>3950</v>
      </c>
      <c r="F23" s="437"/>
      <c r="G23" s="438" t="s">
        <v>686</v>
      </c>
      <c r="H23" s="438"/>
    </row>
    <row r="24" spans="1:8" x14ac:dyDescent="0.35">
      <c r="A24" s="257"/>
      <c r="B24" s="265" t="s">
        <v>669</v>
      </c>
      <c r="C24" s="439" t="str">
        <f t="shared" ref="C24:C25" si="0">C17</f>
        <v>VISUAL GRÁFICA</v>
      </c>
      <c r="D24" s="440"/>
      <c r="E24" s="437">
        <v>3500</v>
      </c>
      <c r="F24" s="437"/>
      <c r="G24" s="438" t="s">
        <v>686</v>
      </c>
      <c r="H24" s="438"/>
    </row>
    <row r="25" spans="1:8" x14ac:dyDescent="0.35">
      <c r="A25" s="257"/>
      <c r="B25" s="265" t="s">
        <v>669</v>
      </c>
      <c r="C25" s="439" t="str">
        <f t="shared" si="0"/>
        <v>L EDUARDO CONCEIÇÃO</v>
      </c>
      <c r="D25" s="440"/>
      <c r="E25" s="437">
        <v>3500</v>
      </c>
      <c r="F25" s="437"/>
      <c r="G25" s="438" t="s">
        <v>687</v>
      </c>
      <c r="H25" s="438"/>
    </row>
    <row r="26" spans="1:8" x14ac:dyDescent="0.35">
      <c r="A26" s="257"/>
      <c r="B26" s="265" t="s">
        <v>668</v>
      </c>
      <c r="C26" s="440" t="str">
        <f>IF(B26&lt;&gt;"",VLOOKUP(B26,EMPRESAS,3,FALSE),"")</f>
        <v/>
      </c>
      <c r="D26" s="440"/>
      <c r="E26" s="437"/>
      <c r="F26" s="437"/>
      <c r="G26" s="438" t="s">
        <v>668</v>
      </c>
      <c r="H26" s="438"/>
    </row>
    <row r="27" spans="1:8" x14ac:dyDescent="0.35">
      <c r="A27" s="257"/>
      <c r="B27" s="265" t="s">
        <v>668</v>
      </c>
      <c r="C27" s="440" t="str">
        <f>IF(B27&lt;&gt;"",VLOOKUP(B27,EMPRESAS,3,FALSE),"")</f>
        <v/>
      </c>
      <c r="D27" s="440"/>
      <c r="E27" s="437"/>
      <c r="F27" s="437"/>
      <c r="G27" s="438" t="s">
        <v>668</v>
      </c>
      <c r="H27" s="438"/>
    </row>
    <row r="28" spans="1:8" x14ac:dyDescent="0.35">
      <c r="A28" s="257"/>
      <c r="B28" s="256" t="s">
        <v>676</v>
      </c>
      <c r="C28" s="451" t="s">
        <v>668</v>
      </c>
      <c r="D28" s="451"/>
      <c r="E28" s="451"/>
      <c r="F28" s="451"/>
      <c r="G28" s="451"/>
      <c r="H28" s="451"/>
    </row>
    <row r="29" spans="1:8" x14ac:dyDescent="0.35">
      <c r="A29" s="257"/>
      <c r="B29" s="253"/>
      <c r="C29" s="253"/>
      <c r="D29" s="253"/>
      <c r="E29" s="253"/>
      <c r="F29" s="253"/>
      <c r="G29" s="253"/>
      <c r="H29" s="253"/>
    </row>
    <row r="30" spans="1:8" x14ac:dyDescent="0.35">
      <c r="A30" s="258" t="s">
        <v>17</v>
      </c>
      <c r="B30" s="258" t="s">
        <v>18</v>
      </c>
      <c r="C30" s="259" t="s">
        <v>19</v>
      </c>
      <c r="D30" s="258" t="s">
        <v>20</v>
      </c>
      <c r="E30" s="444" t="s">
        <v>688</v>
      </c>
      <c r="F30" s="445"/>
      <c r="G30" s="445"/>
      <c r="H30" s="446"/>
    </row>
    <row r="31" spans="1:8" x14ac:dyDescent="0.35">
      <c r="A31" s="255" t="s">
        <v>649</v>
      </c>
      <c r="B31" s="260" t="s">
        <v>668</v>
      </c>
      <c r="C31" s="261" t="s">
        <v>668</v>
      </c>
      <c r="D31" s="260" t="s">
        <v>668</v>
      </c>
      <c r="E31" s="448"/>
      <c r="F31" s="449"/>
      <c r="G31" s="449"/>
      <c r="H31" s="450"/>
    </row>
    <row r="32" spans="1:8" x14ac:dyDescent="0.35">
      <c r="A32" s="257"/>
      <c r="B32" s="254" t="s">
        <v>672</v>
      </c>
      <c r="C32" s="441" t="s">
        <v>673</v>
      </c>
      <c r="D32" s="441"/>
      <c r="E32" s="442" t="s">
        <v>674</v>
      </c>
      <c r="F32" s="442"/>
      <c r="G32" s="442" t="s">
        <v>675</v>
      </c>
      <c r="H32" s="442"/>
    </row>
    <row r="33" spans="1:8" x14ac:dyDescent="0.35">
      <c r="A33" s="257"/>
      <c r="B33" s="265" t="s">
        <v>668</v>
      </c>
      <c r="C33" s="440" t="str">
        <f>IF(B33&lt;&gt;"",VLOOKUP(B33,EMPRESAS,3,FALSE),"")</f>
        <v/>
      </c>
      <c r="D33" s="440"/>
      <c r="E33" s="437"/>
      <c r="F33" s="437"/>
      <c r="G33" s="438" t="s">
        <v>668</v>
      </c>
      <c r="H33" s="438"/>
    </row>
    <row r="34" spans="1:8" x14ac:dyDescent="0.35">
      <c r="A34" s="257"/>
      <c r="B34" s="265" t="s">
        <v>668</v>
      </c>
      <c r="C34" s="440" t="str">
        <f>IF(B34&lt;&gt;"",VLOOKUP(B34,EMPRESAS,3,FALSE),"")</f>
        <v/>
      </c>
      <c r="D34" s="440"/>
      <c r="E34" s="437"/>
      <c r="F34" s="437"/>
      <c r="G34" s="438" t="s">
        <v>668</v>
      </c>
      <c r="H34" s="438"/>
    </row>
    <row r="35" spans="1:8" x14ac:dyDescent="0.35">
      <c r="A35" s="257"/>
      <c r="B35" s="265" t="s">
        <v>668</v>
      </c>
      <c r="C35" s="440" t="str">
        <f>IF(B35&lt;&gt;"",VLOOKUP(B35,EMPRESAS,3,FALSE),"")</f>
        <v/>
      </c>
      <c r="D35" s="440"/>
      <c r="E35" s="437"/>
      <c r="F35" s="437"/>
      <c r="G35" s="438" t="s">
        <v>668</v>
      </c>
      <c r="H35" s="438"/>
    </row>
    <row r="36" spans="1:8" x14ac:dyDescent="0.35">
      <c r="A36" s="257"/>
      <c r="B36" s="265" t="s">
        <v>668</v>
      </c>
      <c r="C36" s="440" t="str">
        <f>IF(B36&lt;&gt;"",VLOOKUP(B36,EMPRESAS,3,FALSE),"")</f>
        <v/>
      </c>
      <c r="D36" s="440"/>
      <c r="E36" s="437"/>
      <c r="F36" s="437"/>
      <c r="G36" s="438" t="s">
        <v>668</v>
      </c>
      <c r="H36" s="438"/>
    </row>
    <row r="37" spans="1:8" x14ac:dyDescent="0.35">
      <c r="A37" s="257"/>
      <c r="B37" s="265" t="s">
        <v>668</v>
      </c>
      <c r="C37" s="440" t="str">
        <f>IF(B37&lt;&gt;"",VLOOKUP(B37,EMPRESAS,3,FALSE),"")</f>
        <v/>
      </c>
      <c r="D37" s="440"/>
      <c r="E37" s="437"/>
      <c r="F37" s="437"/>
      <c r="G37" s="438" t="s">
        <v>668</v>
      </c>
      <c r="H37" s="438"/>
    </row>
    <row r="38" spans="1:8" x14ac:dyDescent="0.35">
      <c r="A38" s="257"/>
      <c r="B38" s="256" t="s">
        <v>676</v>
      </c>
      <c r="C38" s="443" t="s">
        <v>668</v>
      </c>
      <c r="D38" s="443"/>
      <c r="E38" s="443"/>
      <c r="F38" s="443"/>
      <c r="G38" s="443"/>
      <c r="H38" s="443"/>
    </row>
    <row r="39" spans="1:8" x14ac:dyDescent="0.35">
      <c r="A39" s="257"/>
      <c r="B39" s="253"/>
      <c r="C39" s="253"/>
      <c r="D39" s="253"/>
      <c r="E39" s="253"/>
      <c r="F39" s="253"/>
      <c r="G39" s="253"/>
      <c r="H39" s="253"/>
    </row>
  </sheetData>
  <mergeCells count="71">
    <mergeCell ref="A5:H5"/>
    <mergeCell ref="B6:D6"/>
    <mergeCell ref="B7:D7"/>
    <mergeCell ref="A8:H8"/>
    <mergeCell ref="B9:D9"/>
    <mergeCell ref="E7:F7"/>
    <mergeCell ref="G7:H7"/>
    <mergeCell ref="E6:F6"/>
    <mergeCell ref="G6:H6"/>
    <mergeCell ref="B10:D10"/>
    <mergeCell ref="E20:H20"/>
    <mergeCell ref="E21:H21"/>
    <mergeCell ref="E30:H30"/>
    <mergeCell ref="E31:H31"/>
    <mergeCell ref="C27:D27"/>
    <mergeCell ref="E27:F27"/>
    <mergeCell ref="G27:H27"/>
    <mergeCell ref="C28:H28"/>
    <mergeCell ref="C25:D25"/>
    <mergeCell ref="E25:F25"/>
    <mergeCell ref="G25:H25"/>
    <mergeCell ref="C26:D26"/>
    <mergeCell ref="E26:F26"/>
    <mergeCell ref="G26:H26"/>
    <mergeCell ref="C23:D23"/>
    <mergeCell ref="C38:H38"/>
    <mergeCell ref="C36:D36"/>
    <mergeCell ref="E36:F36"/>
    <mergeCell ref="G36:H36"/>
    <mergeCell ref="C37:D37"/>
    <mergeCell ref="E37:F37"/>
    <mergeCell ref="G37:H37"/>
    <mergeCell ref="C34:D34"/>
    <mergeCell ref="E34:F34"/>
    <mergeCell ref="G34:H34"/>
    <mergeCell ref="C35:D35"/>
    <mergeCell ref="E35:F35"/>
    <mergeCell ref="G35:H35"/>
    <mergeCell ref="C32:D32"/>
    <mergeCell ref="E32:F32"/>
    <mergeCell ref="G32:H32"/>
    <mergeCell ref="C33:D33"/>
    <mergeCell ref="E33:F33"/>
    <mergeCell ref="G33:H33"/>
    <mergeCell ref="C22:D22"/>
    <mergeCell ref="E22:F22"/>
    <mergeCell ref="G22:H22"/>
    <mergeCell ref="C18:D18"/>
    <mergeCell ref="E18:F18"/>
    <mergeCell ref="G18:H18"/>
    <mergeCell ref="E23:F23"/>
    <mergeCell ref="G23:H23"/>
    <mergeCell ref="C24:D24"/>
    <mergeCell ref="E24:F24"/>
    <mergeCell ref="G24:H24"/>
    <mergeCell ref="B11:D11"/>
    <mergeCell ref="E11:H11"/>
    <mergeCell ref="B12:H12"/>
    <mergeCell ref="C17:D17"/>
    <mergeCell ref="E17:F17"/>
    <mergeCell ref="G17:H17"/>
    <mergeCell ref="C15:D15"/>
    <mergeCell ref="E15:F15"/>
    <mergeCell ref="E16:F16"/>
    <mergeCell ref="G16:H16"/>
    <mergeCell ref="C16:D16"/>
    <mergeCell ref="E10:F10"/>
    <mergeCell ref="G10:H10"/>
    <mergeCell ref="E9:F9"/>
    <mergeCell ref="G9:H9"/>
    <mergeCell ref="G15:H15"/>
  </mergeCells>
  <dataValidations count="1">
    <dataValidation type="list" allowBlank="1" showInputMessage="1" showErrorMessage="1" sqref="B23:B27 B33:B37" xr:uid="{6347FA0D-28F5-47A5-863B-66334692F466}">
      <formula1>OFFSET(EMPRESAS,0,0,,1)</formula1>
    </dataValidation>
  </dataValidations>
  <pageMargins left="0.511811024" right="0.511811024" top="0.78740157499999996" bottom="0.78740157499999996" header="0.31496062000000002" footer="0.31496062000000002"/>
  <pageSetup paperSize="9" scale="76"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8</vt:i4>
      </vt:variant>
      <vt:variant>
        <vt:lpstr>Intervalos Nomeados</vt:lpstr>
      </vt:variant>
      <vt:variant>
        <vt:i4>5</vt:i4>
      </vt:variant>
    </vt:vector>
  </HeadingPairs>
  <TitlesOfParts>
    <vt:vector size="13" baseType="lpstr">
      <vt:lpstr>Dados Gerais</vt:lpstr>
      <vt:lpstr>BDI-ND</vt:lpstr>
      <vt:lpstr>BDI-D</vt:lpstr>
      <vt:lpstr>PO</vt:lpstr>
      <vt:lpstr>CFF</vt:lpstr>
      <vt:lpstr>Memória de Cálculo</vt:lpstr>
      <vt:lpstr>Composições</vt:lpstr>
      <vt:lpstr>COTAÇÕES</vt:lpstr>
      <vt:lpstr>CFF!Area_de_impressao</vt:lpstr>
      <vt:lpstr>Composições!Area_de_impressao</vt:lpstr>
      <vt:lpstr>'Memória de Cálculo'!Area_de_impressao</vt:lpstr>
      <vt:lpstr>PO!Area_de_impressao</vt:lpstr>
      <vt:lpstr>PO!Titulos_de_impressao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ANTONIO</dc:creator>
  <cp:lastModifiedBy>Samuel</cp:lastModifiedBy>
  <cp:lastPrinted>2023-11-16T11:42:34Z</cp:lastPrinted>
  <dcterms:created xsi:type="dcterms:W3CDTF">2015-09-17T13:55:57Z</dcterms:created>
  <dcterms:modified xsi:type="dcterms:W3CDTF">2024-01-09T12:34:16Z</dcterms:modified>
</cp:coreProperties>
</file>