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ORGANIZAR\ORÇAMENTOS\DIVERSOS\16- SUBESTAÇÃO LAVANDERIA 112.5\"/>
    </mc:Choice>
  </mc:AlternateContent>
  <xr:revisionPtr revIDLastSave="0" documentId="13_ncr:1_{32A0A350-D157-49F4-98D0-5AB57C8297C9}" xr6:coauthVersionLast="47" xr6:coauthVersionMax="47" xr10:uidLastSave="{00000000-0000-0000-0000-000000000000}"/>
  <bookViews>
    <workbookView xWindow="-120" yWindow="-120" windowWidth="24240" windowHeight="13140" tabRatio="737" activeTab="1" xr2:uid="{00000000-000D-0000-FFFF-FFFF00000000}"/>
  </bookViews>
  <sheets>
    <sheet name="Anexo B - BDIs" sheetId="5" r:id="rId1"/>
    <sheet name="Anexo C - Orçamento" sheetId="2" r:id="rId2"/>
    <sheet name="Anexo D - Composições" sheetId="14" r:id="rId3"/>
    <sheet name="Anexo E - CFF" sheetId="6" r:id="rId4"/>
    <sheet name="Anexo F - Memória" sheetId="18" r:id="rId5"/>
    <sheet name="COTAÇÕES" sheetId="1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R" localSheetId="0">[1]DI!#REF!</definedName>
    <definedName name="\R" localSheetId="3">[1]DI!#REF!</definedName>
    <definedName name="\R" localSheetId="5">[1]DI!#REF!</definedName>
    <definedName name="\R">[1]DI!#REF!</definedName>
    <definedName name="___________ALE03">[2]Plan1!$X$1:$Y$27</definedName>
    <definedName name="___________AT2">[3]TOTAL!$B$11:$G$210</definedName>
    <definedName name="___________eap1" localSheetId="0">#REF!</definedName>
    <definedName name="___________eap1" localSheetId="3">#REF!</definedName>
    <definedName name="___________eap1" localSheetId="5">#REF!</definedName>
    <definedName name="___________eap1">#REF!</definedName>
    <definedName name="__________ALE03">[2]Plan1!$X$1:$Y$27</definedName>
    <definedName name="__________AT2">[3]TOTAL!$B$11:$G$210</definedName>
    <definedName name="__________eap1" localSheetId="0">#REF!</definedName>
    <definedName name="__________eap1" localSheetId="3">#REF!</definedName>
    <definedName name="__________eap1" localSheetId="5">#REF!</definedName>
    <definedName name="__________eap1">#REF!</definedName>
    <definedName name="_________ALE03">[2]Plan1!$X$1:$Y$27</definedName>
    <definedName name="_________AT2">[3]TOTAL!$B$11:$G$210</definedName>
    <definedName name="_________eap1" localSheetId="0">#REF!</definedName>
    <definedName name="_________eap1" localSheetId="3">#REF!</definedName>
    <definedName name="_________eap1" localSheetId="5">#REF!</definedName>
    <definedName name="_________eap1">#REF!</definedName>
    <definedName name="________ALE03">[2]Plan1!$X$1:$Y$27</definedName>
    <definedName name="________AT2">[3]TOTAL!$B$11:$G$210</definedName>
    <definedName name="________eap1" localSheetId="0">#REF!</definedName>
    <definedName name="________eap1" localSheetId="3">#REF!</definedName>
    <definedName name="________eap1" localSheetId="5">#REF!</definedName>
    <definedName name="________eap1">#REF!</definedName>
    <definedName name="_______ALE03">[2]Plan1!$X$1:$Y$27</definedName>
    <definedName name="_______AT2">[3]TOTAL!$B$11:$G$210</definedName>
    <definedName name="_______eap1" localSheetId="0">#REF!</definedName>
    <definedName name="_______eap1" localSheetId="3">#REF!</definedName>
    <definedName name="_______eap1" localSheetId="5">#REF!</definedName>
    <definedName name="_______eap1">#REF!</definedName>
    <definedName name="______ALE03">[2]Plan1!$X$1:$Y$27</definedName>
    <definedName name="______AT2">[3]TOTAL!$B$11:$G$210</definedName>
    <definedName name="______eap1" localSheetId="0">#REF!</definedName>
    <definedName name="______eap1" localSheetId="3">#REF!</definedName>
    <definedName name="______eap1" localSheetId="5">#REF!</definedName>
    <definedName name="______eap1">#REF!</definedName>
    <definedName name="_____ALE03">[2]Plan1!$X$1:$Y$27</definedName>
    <definedName name="_____AT2">[3]TOTAL!$B$11:$G$210</definedName>
    <definedName name="_____eap1" localSheetId="0">#REF!</definedName>
    <definedName name="_____eap1" localSheetId="3">#REF!</definedName>
    <definedName name="_____eap1" localSheetId="5">#REF!</definedName>
    <definedName name="_____eap1">#REF!</definedName>
    <definedName name="____ALE03">[2]Plan1!$X$1:$Y$27</definedName>
    <definedName name="____AT2">[3]TOTAL!$B$11:$G$210</definedName>
    <definedName name="____eap1" localSheetId="0">#REF!</definedName>
    <definedName name="____eap1" localSheetId="3">#REF!</definedName>
    <definedName name="____eap1" localSheetId="5">#REF!</definedName>
    <definedName name="____eap1">#REF!</definedName>
    <definedName name="___ALE03">[2]Plan1!$X$1:$Y$27</definedName>
    <definedName name="___AT2">[3]TOTAL!$B$11:$G$210</definedName>
    <definedName name="___eap1" localSheetId="0">#REF!</definedName>
    <definedName name="___eap1" localSheetId="3">#REF!</definedName>
    <definedName name="___eap1" localSheetId="5">#REF!</definedName>
    <definedName name="___eap1">#REF!</definedName>
    <definedName name="__ALE03">[2]Plan1!$X$1:$Y$27</definedName>
    <definedName name="__AT2">[3]TOTAL!$B$11:$G$210</definedName>
    <definedName name="__eap1" localSheetId="0">#REF!</definedName>
    <definedName name="__eap1" localSheetId="3">#REF!</definedName>
    <definedName name="__eap1" localSheetId="5">#REF!</definedName>
    <definedName name="__eap1">#REF!</definedName>
    <definedName name="_01">[2]Gráfico!$E$7:$E$154</definedName>
    <definedName name="_02">[2]Gráfico!$F$7:$F$154</definedName>
    <definedName name="_03">[2]Gráfico!$G$7:$G$154</definedName>
    <definedName name="_04">[2]Gráfico!$H$7:$H$154</definedName>
    <definedName name="_05">[2]Gráfico!$I$7:$I$154</definedName>
    <definedName name="_06">[2]Gráfico!$J$7:$J$154</definedName>
    <definedName name="_07">[2]Gráfico!$K$7:$K$154</definedName>
    <definedName name="_08">[2]Gráfico!$L$7:$L$154</definedName>
    <definedName name="_09">[2]Gráfico!$M$7:$M$154</definedName>
    <definedName name="_10">[2]Gráfico!$N$7:$N$154</definedName>
    <definedName name="_11">[2]Gráfico!$O$7:$O$154</definedName>
    <definedName name="_12">[2]Gráfico!$P$7:$P$154</definedName>
    <definedName name="_13">[2]Gráfico!$Q$7:$Q$154</definedName>
    <definedName name="_14">[2]Gráfico!$R$7:$R$154</definedName>
    <definedName name="_15">[2]Gráfico!$S$7:$S$154</definedName>
    <definedName name="_16">[2]Gráfico!$T$7:$T$154</definedName>
    <definedName name="_17">[2]Gráfico!$U$7:$U$154</definedName>
    <definedName name="_18">[2]Gráfico!$V$7:$V$154</definedName>
    <definedName name="_19">[2]Gráfico!$W$7:$W$154</definedName>
    <definedName name="_20">[2]Gráfico!$X$7:$X$154</definedName>
    <definedName name="_21">[2]Gráfico!$Y$7:$Y$154</definedName>
    <definedName name="_22">[2]Gráfico!$Z$7:$Z$154</definedName>
    <definedName name="_23">[2]Gráfico!$AA$7:$AA$154</definedName>
    <definedName name="_24">[2]Gráfico!$AB$7:$AB$154</definedName>
    <definedName name="_25">[2]Gráfico!$AC$7:$AC$154</definedName>
    <definedName name="_26">[2]Gráfico!$AD$7:$AD$154</definedName>
    <definedName name="_27">[2]Gráfico!$AE$7:$AE$154</definedName>
    <definedName name="_28">[2]Gráfico!$AF$7:$AF$154</definedName>
    <definedName name="_29">[2]Gráfico!$AG$7:$AG$154</definedName>
    <definedName name="_30">[2]Gráfico!$AH$7:$AH$154</definedName>
    <definedName name="_31">[2]Gráfico!$AI$7:$AI$154</definedName>
    <definedName name="_32">[2]Gráfico!$AJ$7:$AJ$154</definedName>
    <definedName name="_33">[2]Gráfico!$AK$7:$AK$154</definedName>
    <definedName name="_34">[2]Gráfico!$AL$7:$AL$154</definedName>
    <definedName name="_35">[2]Gráfico!$AM$7:$AM$154</definedName>
    <definedName name="_36">[2]Gráfico!$AN$7:$AN$154</definedName>
    <definedName name="_37">[2]Gráfico!$AO$7:$AO$154</definedName>
    <definedName name="_38">[2]Gráfico!$AP$7:$AP$154</definedName>
    <definedName name="_39">[2]Gráfico!$AQ$7:$AQ$154</definedName>
    <definedName name="_40">[2]Gráfico!$AR$7:$AR$154</definedName>
    <definedName name="_ALE03">[2]Plan1!$X$1:$Y$27</definedName>
    <definedName name="_AT2">[3]TOTAL!$B$11:$G$210</definedName>
    <definedName name="_eap1" localSheetId="0">#REF!</definedName>
    <definedName name="_eap1" localSheetId="3">#REF!</definedName>
    <definedName name="_eap1" localSheetId="5">#REF!</definedName>
    <definedName name="_eap1">#REF!</definedName>
    <definedName name="_xlnm._FilterDatabase" localSheetId="1" hidden="1">'Anexo C - Orçamento'!$B$14:$K$15</definedName>
    <definedName name="_xlnm._FilterDatabase" localSheetId="2" hidden="1">'Anexo D - Composições'!$A$1:$G$59</definedName>
    <definedName name="A" localSheetId="0">#REF!</definedName>
    <definedName name="A" localSheetId="3">#REF!</definedName>
    <definedName name="A" localSheetId="5">#REF!</definedName>
    <definedName name="A">#REF!</definedName>
    <definedName name="aaa" localSheetId="0">#REF!</definedName>
    <definedName name="aaa" localSheetId="3">#REF!</definedName>
    <definedName name="aaa" localSheetId="5">#REF!</definedName>
    <definedName name="aaa">#REF!</definedName>
    <definedName name="ALVEREVEST" localSheetId="5">#REF!</definedName>
    <definedName name="ALVEREVEST">#REF!</definedName>
    <definedName name="_xlnm.Print_Area" localSheetId="0">'Anexo B - BDIs'!$A$1:$H$36</definedName>
    <definedName name="_xlnm.Print_Area" localSheetId="1">'Anexo C - Orçamento'!$A$1:$L$22</definedName>
    <definedName name="_xlnm.Print_Area" localSheetId="3">'Anexo E - CFF'!$A$1:$I$29</definedName>
    <definedName name="_xlnm.Print_Area" localSheetId="4">'Anexo F - Memória'!$A$1:$J$11</definedName>
    <definedName name="_xlnm.Print_Area" localSheetId="5">COTAÇÕES!$A$1:$G$196</definedName>
    <definedName name="ARM_KG">[2]Gráfico!$AU$7:$AU$154</definedName>
    <definedName name="AT">[3]TOTAL!$B$11:$G$210</definedName>
    <definedName name="ATIV">[4]Programações!$J$4:$K$35</definedName>
    <definedName name="Atividad" localSheetId="0">#REF!</definedName>
    <definedName name="Atividad" localSheetId="3">#REF!</definedName>
    <definedName name="Atividad" localSheetId="5">#REF!</definedName>
    <definedName name="Atividad">#REF!</definedName>
    <definedName name="ATIVIDADE" localSheetId="0">#REF!</definedName>
    <definedName name="ATIVIDADE" localSheetId="3">#REF!</definedName>
    <definedName name="ATIVIDADE" localSheetId="5">#REF!</definedName>
    <definedName name="ATIVIDADE">#REF!</definedName>
    <definedName name="B" localSheetId="0">#REF!</definedName>
    <definedName name="B" localSheetId="3">#REF!</definedName>
    <definedName name="B" localSheetId="5">#REF!</definedName>
    <definedName name="B">#REF!</definedName>
    <definedName name="BANCO">[2]Gráfico!$B$7:$AS$155</definedName>
    <definedName name="_xlnm.Database">TEXT([5]Dados!$G$29,"mm-aaaa")</definedName>
    <definedName name="BDI" localSheetId="0">#REF!</definedName>
    <definedName name="BDI" localSheetId="3">#REF!</definedName>
    <definedName name="BDI" localSheetId="5">#REF!</definedName>
    <definedName name="BDI">#REF!</definedName>
    <definedName name="BDIM" localSheetId="0">#REF!</definedName>
    <definedName name="BDIM" localSheetId="3">#REF!</definedName>
    <definedName name="BDIM" localSheetId="5">#REF!</definedName>
    <definedName name="BDIM">#REF!</definedName>
    <definedName name="BDIS" localSheetId="0">#REF!</definedName>
    <definedName name="BDIS" localSheetId="5">#REF!</definedName>
    <definedName name="BDIS">#REF!</definedName>
    <definedName name="BDU" localSheetId="5">#REF!</definedName>
    <definedName name="BDU">#REF!</definedName>
    <definedName name="CABO">#N/A</definedName>
    <definedName name="CAIX">#N/A</definedName>
    <definedName name="CDT">#N/A</definedName>
    <definedName name="cnbi">'[6]Toposolo+Schahin'!$C$11:$AT$621</definedName>
    <definedName name="COBERTURA" localSheetId="0">#REF!</definedName>
    <definedName name="COBERTURA" localSheetId="3">#REF!</definedName>
    <definedName name="COBERTURA" localSheetId="5">#REF!</definedName>
    <definedName name="COBERTURA">#REF!</definedName>
    <definedName name="COEF" localSheetId="0">#REF!</definedName>
    <definedName name="COEF" localSheetId="3">#REF!</definedName>
    <definedName name="COEF" localSheetId="5">#REF!</definedName>
    <definedName name="COEF">#REF!</definedName>
    <definedName name="coluna" localSheetId="0">#REF!</definedName>
    <definedName name="coluna" localSheetId="3">#REF!</definedName>
    <definedName name="coluna" localSheetId="5">#REF!</definedName>
    <definedName name="coluna">#REF!</definedName>
    <definedName name="Comp.export">#REF!</definedName>
    <definedName name="CONC_M3">[2]Gráfico!$AV$7:$AV$154</definedName>
    <definedName name="CONCATENAR">CONCATENATE(#REF!," ",#REF!)</definedName>
    <definedName name="COND">#N/A</definedName>
    <definedName name="CONE">#N/A</definedName>
    <definedName name="CONT_ML">[2]Gráfico!$AX$7:$AX$154</definedName>
    <definedName name="COTAÇÃO">[1]DI!#REF!</definedName>
    <definedName name="D" localSheetId="0">#REF!</definedName>
    <definedName name="D" localSheetId="3">#REF!</definedName>
    <definedName name="D" localSheetId="5">#REF!</definedName>
    <definedName name="D">#REF!</definedName>
    <definedName name="dados">[6]Toposolo!$B$10:$AY$270</definedName>
    <definedName name="DADOSPROCV" localSheetId="0">#REF!</definedName>
    <definedName name="DADOSPROCV" localSheetId="3">#REF!</definedName>
    <definedName name="DADOSPROCV" localSheetId="5">#REF!</definedName>
    <definedName name="DADOSPROCV">#REF!</definedName>
    <definedName name="data" localSheetId="0">#REF!</definedName>
    <definedName name="data" localSheetId="3">#REF!</definedName>
    <definedName name="data" localSheetId="5">#REF!</definedName>
    <definedName name="data">#REF!</definedName>
    <definedName name="Database" localSheetId="0">#REF!</definedName>
    <definedName name="Database" localSheetId="3">#REF!</definedName>
    <definedName name="Database" localSheetId="5">#REF!</definedName>
    <definedName name="Database">#REF!</definedName>
    <definedName name="Datas">'[6]Toposolo-Resumo'!$R$6:$S$123</definedName>
    <definedName name="dele" localSheetId="0">#REF!</definedName>
    <definedName name="dele" localSheetId="3">#REF!</definedName>
    <definedName name="dele" localSheetId="5">#REF!</definedName>
    <definedName name="dele">#REF!</definedName>
    <definedName name="DESVIOCUSTO" localSheetId="0">#REF!</definedName>
    <definedName name="DESVIOCUSTO" localSheetId="3">#REF!</definedName>
    <definedName name="DESVIOCUSTO" localSheetId="5">#REF!</definedName>
    <definedName name="DESVIOCUSTO">#REF!</definedName>
    <definedName name="DESVIOCUSTOS" localSheetId="0">#REF!</definedName>
    <definedName name="DESVIOCUSTOS" localSheetId="3">#REF!</definedName>
    <definedName name="DESVIOCUSTOS" localSheetId="5">#REF!</definedName>
    <definedName name="DESVIOCUSTOS">#REF!</definedName>
    <definedName name="Diasemana" localSheetId="0">'[7]06.05'!#REF!</definedName>
    <definedName name="Diasemana" localSheetId="3">'[7]06.05'!#REF!</definedName>
    <definedName name="Diasemana" localSheetId="5">'[7]06.05'!#REF!</definedName>
    <definedName name="Diasemana">'[7]06.05'!#REF!</definedName>
    <definedName name="DIFERENCIADO" localSheetId="5">#REF!</definedName>
    <definedName name="DIFERENCIADO">#REF!</definedName>
    <definedName name="DIVE">#N/A</definedName>
    <definedName name="e" localSheetId="0">#REF!</definedName>
    <definedName name="e" localSheetId="3">#REF!</definedName>
    <definedName name="e" localSheetId="5">#REF!</definedName>
    <definedName name="e">#REF!</definedName>
    <definedName name="efetivo23">[8]Sist!$D$4:$F$305</definedName>
    <definedName name="ELE" localSheetId="0">#REF!</definedName>
    <definedName name="ELE" localSheetId="3">#REF!</definedName>
    <definedName name="ELE" localSheetId="5">#REF!</definedName>
    <definedName name="ELE">#REF!</definedName>
    <definedName name="EMPRESAS">OFFSET(#REF!,1,0):OFFSET(#REF!,-1,0)</definedName>
    <definedName name="EQUI">#N/A</definedName>
    <definedName name="ESC_M3">[2]Gráfico!$AT$7:$AT$154</definedName>
    <definedName name="ESQUADRIA" localSheetId="0">#REF!</definedName>
    <definedName name="ESQUADRIA" localSheetId="3">#REF!</definedName>
    <definedName name="ESQUADRIA" localSheetId="5">#REF!</definedName>
    <definedName name="ESQUADRIA">#REF!</definedName>
    <definedName name="ESTRUCONC" localSheetId="0">#REF!</definedName>
    <definedName name="ESTRUCONC" localSheetId="3">#REF!</definedName>
    <definedName name="ESTRUCONC" localSheetId="5">#REF!</definedName>
    <definedName name="ESTRUCONC">#REF!</definedName>
    <definedName name="F" localSheetId="0">#REF!</definedName>
    <definedName name="F" localSheetId="5">#REF!</definedName>
    <definedName name="F">#REF!</definedName>
    <definedName name="FiltroComp">#REF!</definedName>
    <definedName name="fluxo" localSheetId="0">#REF!</definedName>
    <definedName name="fluxo" localSheetId="5">#REF!</definedName>
    <definedName name="fluxo">#REF!</definedName>
    <definedName name="Fonte">'Anexo C - Orçamento'!$K1</definedName>
    <definedName name="FORROS" localSheetId="0">#REF!</definedName>
    <definedName name="FORROS" localSheetId="3">#REF!</definedName>
    <definedName name="FORROS" localSheetId="5">#REF!</definedName>
    <definedName name="FORROS">#REF!</definedName>
    <definedName name="FUNDAÇÃO" localSheetId="0">#REF!</definedName>
    <definedName name="FUNDAÇÃO" localSheetId="3">#REF!</definedName>
    <definedName name="FUNDAÇÃO" localSheetId="5">#REF!</definedName>
    <definedName name="FUNDAÇÃO">#REF!</definedName>
    <definedName name="FUNDACOES" localSheetId="0">#REF!</definedName>
    <definedName name="FUNDACOES" localSheetId="3">#REF!</definedName>
    <definedName name="FUNDACOES" localSheetId="5">#REF!</definedName>
    <definedName name="FUNDACOES">#REF!</definedName>
    <definedName name="GASES" localSheetId="5">#REF!</definedName>
    <definedName name="GASES">#REF!</definedName>
    <definedName name="geral" localSheetId="5">#REF!</definedName>
    <definedName name="geral">#REF!</definedName>
    <definedName name="graf" localSheetId="5">#REF!</definedName>
    <definedName name="graf">#REF!</definedName>
    <definedName name="ILUM">#N/A</definedName>
    <definedName name="IMPERMEAB" localSheetId="0">#REF!</definedName>
    <definedName name="IMPERMEAB" localSheetId="3">#REF!</definedName>
    <definedName name="IMPERMEAB" localSheetId="5">#REF!</definedName>
    <definedName name="IMPERMEAB">#REF!</definedName>
    <definedName name="INDICES">OFFSET(#REF!,1,0):OFFSET(#REF!,-1,0)</definedName>
    <definedName name="INSTELET" localSheetId="0">#REF!</definedName>
    <definedName name="INSTELET" localSheetId="3">#REF!</definedName>
    <definedName name="INSTELET" localSheetId="5">#REF!</definedName>
    <definedName name="INSTELET">#REF!</definedName>
    <definedName name="INSTHIDRA" localSheetId="0">#REF!</definedName>
    <definedName name="INSTHIDRA" localSheetId="3">#REF!</definedName>
    <definedName name="INSTHIDRA" localSheetId="5">#REF!</definedName>
    <definedName name="INSTHIDRA">#REF!</definedName>
    <definedName name="INTE">#N/A</definedName>
    <definedName name="LIMPEOBRA" localSheetId="0">#REF!</definedName>
    <definedName name="LIMPEOBRA" localSheetId="3">#REF!</definedName>
    <definedName name="LIMPEOBRA" localSheetId="5">#REF!</definedName>
    <definedName name="LIMPEOBRA">#REF!</definedName>
    <definedName name="lista" localSheetId="0">[9]Plan1!#REF!</definedName>
    <definedName name="lista" localSheetId="3">[9]Plan1!#REF!</definedName>
    <definedName name="lista" localSheetId="5">[9]Plan1!#REF!</definedName>
    <definedName name="lista">[9]Plan1!#REF!</definedName>
    <definedName name="Memoria" localSheetId="5">[1]DI!#REF!</definedName>
    <definedName name="Memoria">[1]DI!#REF!</definedName>
    <definedName name="MONT_TON">[2]Gráfico!$AW$7:$AW$154</definedName>
    <definedName name="MOVTERRA" localSheetId="0">#REF!</definedName>
    <definedName name="MOVTERRA" localSheetId="3">#REF!</definedName>
    <definedName name="MOVTERRA" localSheetId="5">#REF!</definedName>
    <definedName name="MOVTERRA">#REF!</definedName>
    <definedName name="N0p" localSheetId="0">#REF!</definedName>
    <definedName name="N0p" localSheetId="3">#REF!</definedName>
    <definedName name="N0p" localSheetId="5">#REF!</definedName>
    <definedName name="N0p">#REF!</definedName>
    <definedName name="NARCISO" localSheetId="0">#REF!</definedName>
    <definedName name="NARCISO" localSheetId="5">#REF!</definedName>
    <definedName name="NARCISO">#REF!</definedName>
    <definedName name="NCOMPOSICOES">15</definedName>
    <definedName name="NCOTACOES">15</definedName>
    <definedName name="NEMPRESAS">33</definedName>
    <definedName name="NINDICES">3</definedName>
    <definedName name="NOp" localSheetId="5">#REF!</definedName>
    <definedName name="NOp">#REF!</definedName>
    <definedName name="NRELATORIOS">COUNTA(#REF!)-2</definedName>
    <definedName name="NumerEmpresa">37</definedName>
    <definedName name="NumerIndice">3</definedName>
    <definedName name="Objeto">"Referência"</definedName>
    <definedName name="Observações">[10]Observações!$A$7:$AC$727</definedName>
    <definedName name="ORDEM" localSheetId="0">#REF!</definedName>
    <definedName name="ORDEM" localSheetId="3">#REF!</definedName>
    <definedName name="ORDEM" localSheetId="5">#REF!</definedName>
    <definedName name="ORDEM">#REF!</definedName>
    <definedName name="PARA">#N/A</definedName>
    <definedName name="parametros" localSheetId="0">#REF!</definedName>
    <definedName name="parametros" localSheetId="3">#REF!</definedName>
    <definedName name="parametros" localSheetId="5">#REF!</definedName>
    <definedName name="parametros">#REF!</definedName>
    <definedName name="PINTURAS" localSheetId="0">#REF!</definedName>
    <definedName name="PINTURAS" localSheetId="3">#REF!</definedName>
    <definedName name="PINTURAS" localSheetId="5">#REF!</definedName>
    <definedName name="PINTURAS">#REF!</definedName>
    <definedName name="PISOSREVEST" localSheetId="0">#REF!</definedName>
    <definedName name="PISOSREVEST" localSheetId="3">#REF!</definedName>
    <definedName name="PISOSREVEST" localSheetId="5">#REF!</definedName>
    <definedName name="PISOSREVEST">#REF!</definedName>
    <definedName name="plm" localSheetId="5">#REF!</definedName>
    <definedName name="plm">#REF!</definedName>
    <definedName name="PO.CustoUnitario">ROUND('Anexo C - Orçamento'!$Q1,15-13*'Anexo C - Orçamento'!$X$4)</definedName>
    <definedName name="PO.PrecoUnitario">ROUND('Anexo C - Orçamento'!$S1,15-13*'Anexo C - Orçamento'!$X$6)</definedName>
    <definedName name="PO.Quantidade">ROUND('Anexo C - Orçamento'!$P1,15-13*'Anexo C - Orçamento'!$X$3)</definedName>
    <definedName name="Print_Area" localSheetId="3">'Anexo E - CFF'!$B$9:$F$20</definedName>
    <definedName name="PrzO" localSheetId="0">#REF!</definedName>
    <definedName name="PrzO" localSheetId="3">#REF!</definedName>
    <definedName name="PrzO" localSheetId="5">#REF!</definedName>
    <definedName name="PrzO">#REF!</definedName>
    <definedName name="REAT_M3">[2]Gráfico!$AU$7:$AU$154</definedName>
    <definedName name="Referencia.Descricao">IF(ISNUMBER([11]!linhaSINAPIxls),INDEX(INDIRECT("'[Referência "&amp;_xlnm.Database&amp;".xls]Banco'!$b:$g"),[11]!linhaSINAPIxls,3),"")</definedName>
    <definedName name="Referencia.Unidade">IF(ISNUMBER([11]!linhaSINAPIxls),INDEX(INDIRECT("'[Referência "&amp;_xlnm.Database&amp;".xls]Banco'!$b:$g"),[11]!linhaSINAPIxls,4),"")</definedName>
    <definedName name="RelatoriosFontes">OFFSET(#REF!,1,0,NRELATORIOS)</definedName>
    <definedName name="SACO" localSheetId="0">[12]DI4!#REF!</definedName>
    <definedName name="SACO" localSheetId="3">[12]DI4!#REF!</definedName>
    <definedName name="SACO" localSheetId="5">[12]DI4!#REF!</definedName>
    <definedName name="SACO">[12]DI4!#REF!</definedName>
    <definedName name="SACO2" localSheetId="0">[12]DI4!#REF!</definedName>
    <definedName name="SACO2" localSheetId="3">[12]DI4!#REF!</definedName>
    <definedName name="SACO2" localSheetId="5">[12]DI4!#REF!</definedName>
    <definedName name="SACO2">[12]DI4!#REF!</definedName>
    <definedName name="SACO3" localSheetId="0">[12]DI4!#REF!</definedName>
    <definedName name="SACO3" localSheetId="3">[12]DI4!#REF!</definedName>
    <definedName name="SACO3" localSheetId="5">[12]DI4!#REF!</definedName>
    <definedName name="SACO3">[12]DI4!#REF!</definedName>
    <definedName name="SAL">[13]Plan1!$B$1:$C$36</definedName>
    <definedName name="SEMANAS">[2]Semanas!$A$9:$C$108</definedName>
    <definedName name="SENHAGT" hidden="1">"PM2CAIXA"</definedName>
    <definedName name="SERVCOMPL" localSheetId="0">#REF!</definedName>
    <definedName name="SERVCOMPL" localSheetId="3">#REF!</definedName>
    <definedName name="SERVCOMPL" localSheetId="5">#REF!</definedName>
    <definedName name="SERVCOMPL">#REF!</definedName>
    <definedName name="Serviços">[10]Serviços!$A$7:$CF$727</definedName>
    <definedName name="SERVPRE" localSheetId="0">#REF!</definedName>
    <definedName name="SERVPRE" localSheetId="3">#REF!</definedName>
    <definedName name="SERVPRE" localSheetId="5">#REF!</definedName>
    <definedName name="SERVPRE">#REF!</definedName>
    <definedName name="SomaAgrup">SUMIF(OFFSET('Anexo C - Orçamento'!$A1,1,0,'Anexo C - Orçamento'!$B1),"S",OFFSET('Anexo C - Orçamento'!A1,1,0,'Anexo C - Orçamento'!$B1))</definedName>
    <definedName name="texto" localSheetId="0">#REF!</definedName>
    <definedName name="texto" localSheetId="3">#REF!</definedName>
    <definedName name="texto" localSheetId="5">#REF!</definedName>
    <definedName name="texto">#REF!</definedName>
    <definedName name="TipoOrçamento">"BASE"</definedName>
    <definedName name="_xlnm.Print_Titles" localSheetId="1">'Anexo C - Orçamento'!$10:$10</definedName>
    <definedName name="total1" localSheetId="0">#REF!</definedName>
    <definedName name="total1" localSheetId="5">#REF!</definedName>
    <definedName name="total1">#REF!</definedName>
    <definedName name="total2" localSheetId="0">#REF!</definedName>
    <definedName name="total2" localSheetId="5">#REF!</definedName>
    <definedName name="total2">#REF!</definedName>
    <definedName name="total3" localSheetId="0">#REF!</definedName>
    <definedName name="total3" localSheetId="5">#REF!</definedName>
    <definedName name="total3">#REF!</definedName>
    <definedName name="total4" localSheetId="5">#REF!</definedName>
    <definedName name="total4">#REF!</definedName>
    <definedName name="total5" localSheetId="5">#REF!</definedName>
    <definedName name="total5">#REF!</definedName>
    <definedName name="total6" localSheetId="5">#REF!</definedName>
    <definedName name="total6">#REF!</definedName>
    <definedName name="v" localSheetId="5">#REF!</definedName>
    <definedName name="v">#REF!</definedName>
    <definedName name="VAOS">[2]Gráfico!$D$7:$D$154</definedName>
    <definedName name="VTOTAL1">ROUND(PO.Quantidade*PO.PrecoUnitario,15-13*'Anexo C - Orçamento'!$X$7)</definedName>
    <definedName name="WALLACY" localSheetId="5">#REF!</definedName>
    <definedName name="WALLACY">#REF!</definedName>
  </definedNames>
  <calcPr calcId="191029"/>
</workbook>
</file>

<file path=xl/calcChain.xml><?xml version="1.0" encoding="utf-8"?>
<calcChain xmlns="http://schemas.openxmlformats.org/spreadsheetml/2006/main">
  <c r="H16" i="6" l="1"/>
  <c r="G16" i="6"/>
  <c r="B9" i="18"/>
  <c r="B8" i="18"/>
  <c r="B8" i="2"/>
  <c r="B6" i="2"/>
  <c r="C16" i="6" l="1"/>
  <c r="B16" i="6"/>
  <c r="N14" i="2"/>
  <c r="G182" i="12" l="1"/>
  <c r="G173" i="12"/>
  <c r="G164" i="12"/>
  <c r="G155" i="12"/>
  <c r="G146" i="12"/>
  <c r="G137" i="12"/>
  <c r="G128" i="12"/>
  <c r="G119" i="12"/>
  <c r="G110" i="12"/>
  <c r="G101" i="12"/>
  <c r="G92" i="12"/>
  <c r="G83" i="12"/>
  <c r="G74" i="12"/>
  <c r="G65" i="12"/>
  <c r="G56" i="12"/>
  <c r="G29" i="12" l="1"/>
  <c r="G47" i="12"/>
  <c r="G38" i="12"/>
  <c r="G20" i="12"/>
  <c r="C195" i="12" l="1"/>
  <c r="C194" i="12"/>
  <c r="E13" i="2" l="1"/>
  <c r="K21" i="2" l="1"/>
  <c r="C27" i="5" l="1"/>
  <c r="F35" i="5" l="1"/>
  <c r="F34" i="5"/>
  <c r="C28" i="6"/>
  <c r="C27" i="6"/>
  <c r="B22" i="2"/>
  <c r="B21" i="2"/>
  <c r="G27" i="5"/>
  <c r="K7" i="2" s="1"/>
  <c r="F27" i="5"/>
  <c r="F19" i="5"/>
  <c r="F18" i="5"/>
  <c r="F17" i="5"/>
  <c r="F16" i="5"/>
  <c r="F15" i="5"/>
  <c r="G13" i="5"/>
  <c r="F13" i="5"/>
  <c r="K6" i="2"/>
  <c r="F9" i="5"/>
  <c r="I15" i="2" l="1"/>
  <c r="J15" i="2" s="1"/>
  <c r="B10" i="6"/>
  <c r="K15" i="2" l="1"/>
  <c r="K14" i="2" s="1"/>
  <c r="N15" i="2"/>
  <c r="G11" i="12"/>
  <c r="E17" i="6" l="1"/>
  <c r="K13" i="2"/>
  <c r="N16" i="2"/>
  <c r="E19" i="6" l="1"/>
  <c r="F17" i="6"/>
  <c r="F19" i="6" s="1"/>
  <c r="B11" i="6"/>
  <c r="F10" i="5"/>
  <c r="F18" i="6" l="1"/>
  <c r="G17" i="6"/>
  <c r="G20" i="6" s="1"/>
  <c r="H20" i="6" s="1"/>
  <c r="K12" i="2"/>
  <c r="H17" i="6" l="1"/>
  <c r="E16" i="6" l="1"/>
  <c r="E18" i="6" s="1"/>
  <c r="F20" i="6" l="1"/>
</calcChain>
</file>

<file path=xl/sharedStrings.xml><?xml version="1.0" encoding="utf-8"?>
<sst xmlns="http://schemas.openxmlformats.org/spreadsheetml/2006/main" count="770" uniqueCount="296">
  <si>
    <t>ITEM</t>
  </si>
  <si>
    <t>DESCRIÇÃO</t>
  </si>
  <si>
    <t>UNID.</t>
  </si>
  <si>
    <t>CÓDIGO</t>
  </si>
  <si>
    <t>FONTE</t>
  </si>
  <si>
    <t>UND</t>
  </si>
  <si>
    <t>H</t>
  </si>
  <si>
    <t xml:space="preserve">
</t>
  </si>
  <si>
    <t>TOTAL(R$)</t>
  </si>
  <si>
    <t>QUANT.</t>
  </si>
  <si>
    <t xml:space="preserve">Administração Central (AC) </t>
  </si>
  <si>
    <t xml:space="preserve">Seguro e Garantia (S) / (G) </t>
  </si>
  <si>
    <t xml:space="preserve">Risco (R) </t>
  </si>
  <si>
    <t xml:space="preserve">Despesas Financeiras (DF) </t>
  </si>
  <si>
    <t>Lucro (L)</t>
  </si>
  <si>
    <t>CRONOGRAMA FÍSICO-FINANCEIRO</t>
  </si>
  <si>
    <t>DISCRIMINAÇÃO</t>
  </si>
  <si>
    <t>%</t>
  </si>
  <si>
    <t>R$</t>
  </si>
  <si>
    <t>1º MÊS</t>
  </si>
  <si>
    <t xml:space="preserve">PLANILHA ORÇAMENTÁRIA </t>
  </si>
  <si>
    <t>COMPOSIÇÃO SINTÉTICA</t>
  </si>
  <si>
    <t>SINAPI</t>
  </si>
  <si>
    <t>BDI 1:</t>
  </si>
  <si>
    <t>TOTAL</t>
  </si>
  <si>
    <t>COTAÇÕES</t>
  </si>
  <si>
    <t>MEDIANA</t>
  </si>
  <si>
    <t>EMPRESA</t>
  </si>
  <si>
    <t>DATA DE COTAÇÃO</t>
  </si>
  <si>
    <t>NOME DA EMPRESA</t>
  </si>
  <si>
    <t>COTAÇÃO</t>
  </si>
  <si>
    <t>CNPJ</t>
  </si>
  <si>
    <t>CONTATO</t>
  </si>
  <si>
    <t>BDI 2:</t>
  </si>
  <si>
    <t>DATA BASE:</t>
  </si>
  <si>
    <t>CUSTO UNIT. (SEM BDI)</t>
  </si>
  <si>
    <t>VALOR UNIT. (COM BDI)</t>
  </si>
  <si>
    <t>1.</t>
  </si>
  <si>
    <t>Composição</t>
  </si>
  <si>
    <t>BDI</t>
  </si>
  <si>
    <t>COEFIC.</t>
  </si>
  <si>
    <t>TOTAL (%)</t>
  </si>
  <si>
    <t>TOTAL SIMPLES (R$)</t>
  </si>
  <si>
    <t>TOTAL  ACUMULADO (R$)</t>
  </si>
  <si>
    <t>COMPOSIÇÃO DE BDI 1</t>
  </si>
  <si>
    <r>
      <t xml:space="preserve">No item impostos (I) </t>
    </r>
    <r>
      <rPr>
        <b/>
        <sz val="12"/>
        <color theme="1"/>
        <rFont val="Calibri"/>
        <family val="2"/>
        <scheme val="minor"/>
      </rPr>
      <t>não</t>
    </r>
    <r>
      <rPr>
        <sz val="12"/>
        <color theme="1"/>
        <rFont val="Calibri"/>
        <family val="2"/>
        <scheme val="minor"/>
      </rPr>
      <t xml:space="preserve"> foi considerado o acréscimo de 4,5% (CPRB), pois utilizou-se a base de preços </t>
    </r>
    <r>
      <rPr>
        <b/>
        <u/>
        <sz val="12"/>
        <color theme="1"/>
        <rFont val="Calibri"/>
        <family val="2"/>
        <scheme val="minor"/>
      </rPr>
      <t>não desonerada</t>
    </r>
    <r>
      <rPr>
        <sz val="12"/>
        <color theme="1"/>
        <rFont val="Calibri"/>
        <family val="2"/>
        <scheme val="minor"/>
      </rPr>
      <t xml:space="preserve"> para a composição da planilha orçamentária.</t>
    </r>
  </si>
  <si>
    <t xml:space="preserve">BDI </t>
  </si>
  <si>
    <t>ITENS</t>
  </si>
  <si>
    <t>% ADOTADO</t>
  </si>
  <si>
    <t>COMPOSIÇÃO DE BDI 2</t>
  </si>
  <si>
    <t>CARUARU,</t>
  </si>
  <si>
    <t>M2</t>
  </si>
  <si>
    <t>SUBTOTAL</t>
  </si>
  <si>
    <t>SALDO</t>
  </si>
  <si>
    <t>ACUMULADO</t>
  </si>
  <si>
    <t/>
  </si>
  <si>
    <t>UNIDADE</t>
  </si>
  <si>
    <t>DESONERADO</t>
  </si>
  <si>
    <t>NÃO DESONER.</t>
  </si>
  <si>
    <t>COMPOSIÇÕES DE CUSTOS UNITÁRIOS</t>
  </si>
  <si>
    <t xml:space="preserve">PIS + COFINS + ISS = 0,65% + 3% + 2,5% </t>
  </si>
  <si>
    <t>PIS + COFINS + ISS + CPRB = 0,65% + 3% +2,5% + 0%</t>
  </si>
  <si>
    <r>
      <rPr>
        <b/>
        <sz val="11"/>
        <color theme="1"/>
        <rFont val="Calibri"/>
        <family val="2"/>
        <scheme val="minor"/>
      </rPr>
      <t>JUSTIFICATIVA:</t>
    </r>
    <r>
      <rPr>
        <sz val="11"/>
        <color theme="1"/>
        <rFont val="Calibri"/>
        <family val="2"/>
        <scheme val="minor"/>
      </rPr>
      <t xml:space="preserve"> NÃO ENCONTRADO EM TABELAS DE REFERÊNCIA</t>
    </r>
  </si>
  <si>
    <t>1.1.</t>
  </si>
  <si>
    <t>COTAÇÃO 003</t>
  </si>
  <si>
    <t>1.1.0.1.</t>
  </si>
  <si>
    <t>001</t>
  </si>
  <si>
    <t>MES</t>
  </si>
  <si>
    <t>COTAÇÃO 004</t>
  </si>
  <si>
    <t>COTAÇÃO 005</t>
  </si>
  <si>
    <t>10.490.181/0001-35</t>
  </si>
  <si>
    <t>0800 080 0099</t>
  </si>
  <si>
    <t>00.776.574/0006-60</t>
  </si>
  <si>
    <t>47.960.950/1088-36</t>
  </si>
  <si>
    <t>33.041.260/0652-90</t>
  </si>
  <si>
    <t>0800 773 3838</t>
  </si>
  <si>
    <t>TIPO DE OBRA: FORNECIMENTO DE MATERIAIS E EQUIPAMENTOS (AQUISIÇÃO INDIRETA - EM CONJUNTO COM LICITAÇÃO DE OBRAS)</t>
  </si>
  <si>
    <t>COTAÇÃO 006</t>
  </si>
  <si>
    <t>COTAÇÃO 007</t>
  </si>
  <si>
    <t>PROROC SOLUÇÕES PARA INDÚSTRIA, MINERAÇÃO E CONSTRUÇÃO</t>
  </si>
  <si>
    <t>Ferreira Costa &amp; Cia LTDA</t>
  </si>
  <si>
    <t>10.230.480/0019-60</t>
  </si>
  <si>
    <t>81 3727-9950</t>
  </si>
  <si>
    <t>SHOPEE</t>
  </si>
  <si>
    <t>www.shopee.com.br</t>
  </si>
  <si>
    <t>MadeiraMadeira Comércio Eletrônico S/A</t>
  </si>
  <si>
    <t>(48)2102-0300</t>
  </si>
  <si>
    <t>81.033.185/0001-32</t>
  </si>
  <si>
    <t>MC - MEMÓRIA DE CÁLCULO</t>
  </si>
  <si>
    <t>QTD</t>
  </si>
  <si>
    <t>taxa/kg/repet.</t>
  </si>
  <si>
    <t>(a) - extensão</t>
  </si>
  <si>
    <t>(b) - largura</t>
  </si>
  <si>
    <t>(c) - altura</t>
  </si>
  <si>
    <t>(d) - área</t>
  </si>
  <si>
    <t>(e) - volume</t>
  </si>
  <si>
    <t>COROA DE BOTÕES ESFÉRICOS LINHA T38 - D= 64MM (2.1/2")</t>
  </si>
  <si>
    <t>HASTE LINHA T38 PARA PERFURATRIZ SOBRE ESTEIRA - D= 38,0MM (1.1/2") E C= 3,05M</t>
  </si>
  <si>
    <t>PORTA LISA DE MADEIRA COM VENEZIANA 60/70/80 X 210CM</t>
  </si>
  <si>
    <t>Te de Reducao Soldavel 60 X 50 MM</t>
  </si>
  <si>
    <t>Regulador de Gás + Limitador AP40 60 Kg/h c/manômetro</t>
  </si>
  <si>
    <t>Luminária High Bay Ufo Led 200W Industrial</t>
  </si>
  <si>
    <t>Ralo Anti-espuma Sem Grelha DN 150mm</t>
  </si>
  <si>
    <t>Ralo Anti-espuma Sem Grelha DN 100mm</t>
  </si>
  <si>
    <t>Caixa Sif Ralo Girafacil 100x140x50 Gr Pvc Branca</t>
  </si>
  <si>
    <t>Corrente Plástica Isola Calha Chuva</t>
  </si>
  <si>
    <t>Grelha Hemisferica Para Calhas 100mm</t>
  </si>
  <si>
    <t>PLAYGROUND DE MADEIRA COM 12 BRINQUEDOS</t>
  </si>
  <si>
    <t>REGULADOR DE BAIXA PRESSÃO 2° ESTÁGIO - PE 1,5 BAR - PA 2,8 KPA - VAZÃO 12KG/H</t>
  </si>
  <si>
    <t>Valvula gas solenoide controle corte bloqueio GLP e natural 1/2"</t>
  </si>
  <si>
    <t>Válvula de bloqueio angular 1/2" macho x 3/8"</t>
  </si>
  <si>
    <t xml:space="preserve">DETECTOR DE VAZAMENTO DE GÁS GLP COM SIRENE </t>
  </si>
  <si>
    <t>Abrigo de Aço Branco para Medidor de Gas A50xL50xP25</t>
  </si>
  <si>
    <t>Isolador Simples Com Calha Para Telha</t>
  </si>
  <si>
    <t>AGARRAS PARA ESCALADA INFALTIL</t>
  </si>
  <si>
    <t>COTAÇÃO 001</t>
  </si>
  <si>
    <t>COTAÇÃO 002</t>
  </si>
  <si>
    <t>COTAÇÃO 008</t>
  </si>
  <si>
    <t>COTAÇÃO 009</t>
  </si>
  <si>
    <t>COTAÇÃO 010</t>
  </si>
  <si>
    <t>COTAÇÃO 011</t>
  </si>
  <si>
    <t>COTAÇÃO 012</t>
  </si>
  <si>
    <t>COTAÇÃO 013</t>
  </si>
  <si>
    <t>COTAÇÃO 014</t>
  </si>
  <si>
    <t>COTAÇÃO 015</t>
  </si>
  <si>
    <t>COTAÇÃO 016</t>
  </si>
  <si>
    <t>COTAÇÃO 017</t>
  </si>
  <si>
    <t>COTAÇÃO 018</t>
  </si>
  <si>
    <t>COTAÇÃO 019</t>
  </si>
  <si>
    <t>COTAÇÃO 020</t>
  </si>
  <si>
    <t>MINAR LOCAÇÃO E MANUTENÇÃO DE MÁQUINAS</t>
  </si>
  <si>
    <t>METAL CORTE</t>
  </si>
  <si>
    <t>01.451.594/0001-10</t>
  </si>
  <si>
    <t>(031)3565-3394</t>
  </si>
  <si>
    <t>(031) 9.9863.8900</t>
  </si>
  <si>
    <t>FORNECIMENTO DE PARALELEPÍPEDO, INCLUSO FRETE</t>
  </si>
  <si>
    <t>G SANTOS AREIA EXPRESS</t>
  </si>
  <si>
    <t>ML ENGENHARIA</t>
  </si>
  <si>
    <t>PAPA-FINA SERVIÇOS LTDA</t>
  </si>
  <si>
    <t>11.759.203/0001-82</t>
  </si>
  <si>
    <t>23.828.850/0001-88</t>
  </si>
  <si>
    <t>38.935.406/0001-39</t>
  </si>
  <si>
    <t>(81) 9192-2854</t>
  </si>
  <si>
    <t>(81) 8982-4629</t>
  </si>
  <si>
    <t>(81) 9521-4248</t>
  </si>
  <si>
    <t>DRZ PORTAS ECOLÓGICAS LTDA</t>
  </si>
  <si>
    <t>10652922/0002-18</t>
  </si>
  <si>
    <t>42 9.8402-4257</t>
  </si>
  <si>
    <t>MAGAZINE LUIZA S/A</t>
  </si>
  <si>
    <t>CASAS BAHIA</t>
  </si>
  <si>
    <t xml:space="preserve">ACQUAFORT COMERCIO DE MATERIAIS DE CONSTRUÇÃO - EIRELI </t>
  </si>
  <si>
    <t>02.264.256/0001-31</t>
  </si>
  <si>
    <t>4003-4336</t>
  </si>
  <si>
    <t>41 3247-1199</t>
  </si>
  <si>
    <t>AMERICANAS S.A</t>
  </si>
  <si>
    <t>WWW.AMERICANAS.COM.BR</t>
  </si>
  <si>
    <t>Mega Playgrounds</t>
  </si>
  <si>
    <t>20.513.026/0001-40</t>
  </si>
  <si>
    <t>(11)97267-3766</t>
  </si>
  <si>
    <t>Comercial Eletron SP</t>
  </si>
  <si>
    <t>26.357.729/0001-03</t>
  </si>
  <si>
    <t>(11) 94452-5232</t>
  </si>
  <si>
    <t>MULTISEG COMÉRCIO DE EQUIPAMENTOS DE SEGURANÇA EIRELI</t>
  </si>
  <si>
    <t>10.498.304/0001-84</t>
  </si>
  <si>
    <t>(47)3086-4218</t>
  </si>
  <si>
    <t>MARIANA VASCONCELOS RAMOS</t>
  </si>
  <si>
    <t>ENG. CIVIL CREA PE 1817827804</t>
  </si>
  <si>
    <t>OBJETO</t>
  </si>
  <si>
    <t>Reforma e requalificação do muro do Autódromo Internacional Ayrton Senna, Caruaru/PE</t>
  </si>
  <si>
    <t>1.1.1.</t>
  </si>
  <si>
    <t>OBJETO: CONTRATAÇÃO DE EMPRESA DE ENGENHARIA PARA INSTALAÇÃO DE SUBESTAÇÃO DE 112,50 KVA NA LAVANDERIA PUBLICA DONA MARIA EUNICE ALBUQUERQUE NO BAIRRO LUIZ BEZERRA TORRES NO MUNICÍPIO DE CARUARU-PE</t>
  </si>
  <si>
    <t>INSTALAÇÃO DE SUBESTAÇÃO NA LAVANDERIA PUBLICA DONA MARIA EUNICE ALBUQUERQUE</t>
  </si>
  <si>
    <t>SUBESTAÇÃO</t>
  </si>
  <si>
    <t>SUBESTAÇÃO AÉREA DE 112,50 KVA/13.800-380/220V COM QUADRO DE MEDIÇÃO E PROTEÇÃO GERAL, INCLUSIVE MALHA DE ATERRAMENTO E GUINDAUTO[REF.: C4940 SEINFRA]</t>
  </si>
  <si>
    <t>LOCAL: LUIZ BEZERRA TORRES</t>
  </si>
  <si>
    <t>TIPO DE OBRA: Construção e Manutenção de Estações e Redes de Distribuição de Energia Elétrica</t>
  </si>
  <si>
    <t>TRANSFORMADOR</t>
  </si>
  <si>
    <t>102105</t>
  </si>
  <si>
    <t>TRANSFORMADOR DE DISTRIBUIÇÃO, 112,5 KVA, TRIFÁSICO, 60 HZ, CLASSE 15 KV, IMERSO EM ÓLEO MINERAL, INSTALAÇÃO EM POSTE (NÃO INCLUSO SUPORTE) - FORNECIMENTO E INSTALAÇÃO. AF_12/2020</t>
  </si>
  <si>
    <t>UN</t>
  </si>
  <si>
    <t>SINAPI-AS</t>
  </si>
  <si>
    <t>7576</t>
  </si>
  <si>
    <t>SUPORTE EM ACO GALVANIZADO PARA TRANSFORMADOR PARA POSTE DUPLO T 185 X 95 MM, CHAPA DE 5/16"</t>
  </si>
  <si>
    <t>379</t>
  </si>
  <si>
    <t>ARRUELA QUADRADA EM ACO GALVANIZADO, DIMENSAO = 38 MM, ESPESSURA = 3MM, DIAMETRO DO FURO= 18 MM</t>
  </si>
  <si>
    <t>SINAPI-I</t>
  </si>
  <si>
    <t>4337</t>
  </si>
  <si>
    <t>PORCA ZINCADA, QUADRADA, DIAMETRO 5/8"</t>
  </si>
  <si>
    <t>11790</t>
  </si>
  <si>
    <t>PARAFUSO M16 EM ACO GALVANIZADO, COMPRIMENTO = 450 MM, DIAMETRO = 16 MM, ROSCA MAQUINA, CABECA QUADRADA</t>
  </si>
  <si>
    <t>4358</t>
  </si>
  <si>
    <t>PARAFUSO DE LATAO COM ROSCA SOBERBA, CABECA CHATA E FENDA SIMPLES, DIAMETRO 4,8 MM, COMPRIMENTO 65 MM</t>
  </si>
  <si>
    <t>CRUZETAS</t>
  </si>
  <si>
    <t>34519</t>
  </si>
  <si>
    <t>CRUZETA DE CONCRETO LEVE, COMP. 2000 MM SECAO, 90 X 90 MM</t>
  </si>
  <si>
    <t>431</t>
  </si>
  <si>
    <t>PARAFUSO M16 EM ACO GALVANIZADO, COMPRIMENTO = 200 MM, DIAMETRO = 16 MM, ROSCA MAQUINA, CABECA QUADRADA</t>
  </si>
  <si>
    <t>ISOLADORES</t>
  </si>
  <si>
    <t>ORSE-I</t>
  </si>
  <si>
    <t>9352</t>
  </si>
  <si>
    <t>Isolador pino polimerico 15 kv</t>
  </si>
  <si>
    <t>444</t>
  </si>
  <si>
    <t>PINO ROSCA EXTERNA, EM ACO GALVANIZADO, PARA ISOLADOR DE 15KV, DIAMETRO 25 MM, COMPRIMENTO *290* MM</t>
  </si>
  <si>
    <t>10631</t>
  </si>
  <si>
    <t>Isolador polimérico tipo ancoragem - classe de tensão 15 KV</t>
  </si>
  <si>
    <t>402</t>
  </si>
  <si>
    <t>GANCHO OLHAL EM ACO GALVANIZADO, ESPESSURA 16MM, ABERTURA 21MM</t>
  </si>
  <si>
    <t>1584</t>
  </si>
  <si>
    <t>Manilha sapatilha ferro nodular galvanizado</t>
  </si>
  <si>
    <t>LIGAÇÃO</t>
  </si>
  <si>
    <t>863</t>
  </si>
  <si>
    <t>CABO DE COBRE NU 35 MM2 MEIO-DURO</t>
  </si>
  <si>
    <t>M</t>
  </si>
  <si>
    <t>2636</t>
  </si>
  <si>
    <t>Conector cunha paral 2-2, 4-1/0aw</t>
  </si>
  <si>
    <t>MEDIÇÃO</t>
  </si>
  <si>
    <t>998</t>
  </si>
  <si>
    <t>CABO DE COBRE, FLEXIVEL, CLASSE 4 OU 5, ISOLACAO EM PVC/A, ANTICHAMA BWF-B, COBERTURA PVC-ST1, ANTICHAMA BWF-B, 1 CONDUTOR, 0,6/1 KV, SECAO NOMINAL 95 MM2</t>
  </si>
  <si>
    <t>39248</t>
  </si>
  <si>
    <t>ELETRODUTO/DUTO PEAD FLEXIVEL PAREDE SIMPLES, CORRUGACAO HELICOIDAL, COR PRETA, SEM ROSCA, DE 4", CRC 680 N, PARA CABEAMENTO SUBTERRANEO (NBR 15715)</t>
  </si>
  <si>
    <t>39182</t>
  </si>
  <si>
    <t>BUCHA EM ALUMINIO, COM ROSCA, DE 4", PARA ELETRODUTO</t>
  </si>
  <si>
    <t>39216</t>
  </si>
  <si>
    <t>ARRUELA EM ALUMINIO, COM ROSCA, DE 4", PARA ELETRODUTO</t>
  </si>
  <si>
    <t>2621</t>
  </si>
  <si>
    <t>CURVA 90 GRAUS PARA ELETRODUTO, EM ACO GALVANIZADO ELETROLITICO, COM ROSCA, DIAMETRO DE 100 MM (4")</t>
  </si>
  <si>
    <t>2642</t>
  </si>
  <si>
    <t>LUVA PARA ELETRODUTO, EM ACO GALVANIZADO ELETROLITICO, COM ROSCA, DIAMETRO DE 80 MM (3")</t>
  </si>
  <si>
    <t>3156</t>
  </si>
  <si>
    <t>Fecho para fita 3/4 e 1/2", Fusimec ou similar</t>
  </si>
  <si>
    <t>406</t>
  </si>
  <si>
    <t>FITA ACO INOX PARA CINTAR POSTE, L = 19 MM, E = 0,5 MM (ROLO DE 30M)</t>
  </si>
  <si>
    <t>1051</t>
  </si>
  <si>
    <t>CABECOTE PARA ENTRADA DE LINHA DE ALIMENTACAO PARA ELETRODUTO, EM LIGA DE ALUMINIO COM ACABAMENTO ANTI CORROSIVO, COM FIXACAO POR ENCAIXE LISO DE 360 GRAUS, DE 4"</t>
  </si>
  <si>
    <t>NEUTRO</t>
  </si>
  <si>
    <t>865</t>
  </si>
  <si>
    <t>CABO DE COBRE NU 95 MM2 MEIO-DURO</t>
  </si>
  <si>
    <t>2685</t>
  </si>
  <si>
    <t>ELETRODUTO DE PVC RIGIDO ROSCAVEL DE 1", SEM LUVA</t>
  </si>
  <si>
    <t>SPDA</t>
  </si>
  <si>
    <t>4276</t>
  </si>
  <si>
    <t>PARA-RAIOS DE DISTRIBUICAO, TENSAO NOMINAL 15 KV, CORRENTE NOMINAL DE DESCARGA 5 KA</t>
  </si>
  <si>
    <t>Chave fusível 15kv 100a - 10000a base c</t>
  </si>
  <si>
    <t>867</t>
  </si>
  <si>
    <t>CABO DE COBRE NU 50 MM2 MEIO-DURO</t>
  </si>
  <si>
    <t>2674</t>
  </si>
  <si>
    <t>ELETRODUTO DE PVC RIGIDO ROSCAVEL DE 3/4", SEM LUVA</t>
  </si>
  <si>
    <t>1578</t>
  </si>
  <si>
    <t>TERMINAL A COMPRESSAO EM COBRE ESTANHADO PARA CABO 50 MM2, 1 FURO E 1 COMPRESSAO, PARA PARAFUSO DE FIXACAO M8</t>
  </si>
  <si>
    <t>11862</t>
  </si>
  <si>
    <t>CONECTOR METALICO TIPO PARAFUSO FENDIDO (SPLIT BOLT), PARA CABOS ATE 50 MM2</t>
  </si>
  <si>
    <t>ATERRAMENTO</t>
  </si>
  <si>
    <t>3380</t>
  </si>
  <si>
    <t>HASTE DE ATERRAMENTO EM ACO COM 3,00 M DE COMPRIMENTO E DN = 5/8", REVESTIDA COM BAIXA CAMADA DE COBRE, COM CONECTOR TIPO GRAMPO</t>
  </si>
  <si>
    <t>34641</t>
  </si>
  <si>
    <t>CAIXA DE ATERRAMENTO EM CONCRETO PRE-MOLDADO, DIAMETRO DE 0,30 M E ALTURA DE 0,35 M, SEM FUNDO E COM TAMPA</t>
  </si>
  <si>
    <t>Caixa para medição indireta p/ transformadores até 112 kva, 300A, dim. 1,50x0,70x0,25m</t>
  </si>
  <si>
    <t>433</t>
  </si>
  <si>
    <t>PARAFUSO M16 EM ACO GALVANIZADO, COMPRIMENTO = 350 MM, DIAMETRO = 16 MM, ROSCA MAQUINA, CABECA QUADRADA</t>
  </si>
  <si>
    <t>34707</t>
  </si>
  <si>
    <t>DISJUNTOR TERMOMAGNETICO TRIPOLAR 3 X 350 A/ICC - 25 KA</t>
  </si>
  <si>
    <t>38196</t>
  </si>
  <si>
    <t>TERMINAL METALICO A PRESSAO PARA 1 CABO DE 150 MM2, COM 1 FURO DE FIXACAO</t>
  </si>
  <si>
    <t>1588</t>
  </si>
  <si>
    <t>TERMINAL METALICO A PRESSAO PARA 1 CABO DE 50 MM2, COM 1 FURO DE FIXACAO</t>
  </si>
  <si>
    <t>11858</t>
  </si>
  <si>
    <t>CONECTOR METALICO TIPO PARAFUSO FENDIDO (SPLIT BOLT), PARA CABOS ATE 150 MM2</t>
  </si>
  <si>
    <t>11960</t>
  </si>
  <si>
    <t>PARAFUSO DE LATAO COM ROSCA SOBERBA, CABECA CHATA E FENDA SIMPLES, DIAMETRO 2,5 MM, COMPRIMENTO 12 MM</t>
  </si>
  <si>
    <t>ENTRADA</t>
  </si>
  <si>
    <t>2683</t>
  </si>
  <si>
    <t>ELETRODUTO DE PVC RIGIDO ROSCAVEL DE 4", SEM LUVA</t>
  </si>
  <si>
    <t>1878</t>
  </si>
  <si>
    <t>CURVA 90 GRAUS, LONGA, DE PVC RIGIDO ROSCAVEL, DE 4", PARA ELETRODUTO</t>
  </si>
  <si>
    <t>1895</t>
  </si>
  <si>
    <t>LUVA EM PVC RIGIDO ROSCAVEL, DE 4", PARA ELETRODUTO</t>
  </si>
  <si>
    <t>MURETA</t>
  </si>
  <si>
    <t>103327</t>
  </si>
  <si>
    <t>ALVENARIA DE VEDAÇÃO DE BLOCOS CERÂMICOS FURADOS NA VERTICAL DE 19X19X39 CM (ESPESSURA 19 CM) E ARGAMASSA DE ASSENTAMENTO COM PREPARO MANUAL. AF_12/2021</t>
  </si>
  <si>
    <t>MÃO DE OBRA</t>
  </si>
  <si>
    <t>88264</t>
  </si>
  <si>
    <t>ELETRICISTA COM ENCARGOS COMPLEMENTARES</t>
  </si>
  <si>
    <t>88247</t>
  </si>
  <si>
    <t>AUXILIAR DE ELETRICISTA COM ENCARGOS COMPLEMENTARES</t>
  </si>
  <si>
    <t>88316</t>
  </si>
  <si>
    <t>SERVENTE COM ENCARGOS COMPLEMENTARES</t>
  </si>
  <si>
    <t>88266</t>
  </si>
  <si>
    <t>ELETROTÉCNICO COM ENCARGOS COMPLEMENTARES</t>
  </si>
  <si>
    <t>MAQUINAS</t>
  </si>
  <si>
    <t>91634</t>
  </si>
  <si>
    <t>GUINDAUTO HIDRÁULICO, CAPACIDADE MÁXIMA DE CARGA 6500 KG, MOMENTO MÁXIMO DE CARGA 5,8 TM, ALCANCE MÁXIMO HORIZONTAL 7,60 M, INCLUSIVE CAMINHÃO TOCO PBT 9.700 KG, POTÊNCIA DE 160 CV - CHP DIURNO. AF_08/2015</t>
  </si>
  <si>
    <t>CHP</t>
  </si>
  <si>
    <t>91635</t>
  </si>
  <si>
    <t>GUINDAUTO HIDRÁULICO, CAPACIDADE MÁXIMA DE CARGA 6500 KG, MOMENTO MÁXIMO DE CARGA 5,8 TM, ALCANCE MÁXIMO HORIZONTAL 7,60 M, INCLUSIVE CAMINHÃO TOCO PBT 9.700 KG, POTÊNCIA DE 160 CV - CHI DIURNO. AF_08/2015</t>
  </si>
  <si>
    <t>CHI</t>
  </si>
  <si>
    <t>SINAPI MARÇO/26
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</si>
</sst>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\ ;\-#,##0.00\ ;&quot; -&quot;#\ ;@\ "/>
    <numFmt numFmtId="167" formatCode="_(* #,##0.00_);_(* \(#,##0.00\);_(* \-??_);_(@_)"/>
    <numFmt numFmtId="168" formatCode="0.000%"/>
    <numFmt numFmtId="169" formatCode="#,##0.00_ ;[Red]\-#,##0.00\ "/>
  </numFmts>
  <fonts count="5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2"/>
      <name val="Arial"/>
      <family val="2"/>
    </font>
    <font>
      <sz val="11"/>
      <color rgb="FF000000"/>
      <name val="Calibri"/>
      <family val="2"/>
      <charset val="1"/>
    </font>
    <font>
      <b/>
      <sz val="15"/>
      <color indexed="62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MS Sans Serif"/>
      <family val="2"/>
    </font>
    <font>
      <b/>
      <sz val="16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0"/>
      <name val="Calibri"/>
      <family val="2"/>
      <scheme val="minor"/>
    </font>
    <font>
      <sz val="14"/>
      <color theme="1"/>
      <name val="Cambria"/>
      <family val="1"/>
    </font>
    <font>
      <b/>
      <sz val="11"/>
      <color theme="1"/>
      <name val="Cambria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mbria"/>
      <family val="1"/>
    </font>
    <font>
      <u/>
      <sz val="11"/>
      <color theme="1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16"/>
      <color theme="1"/>
      <name val="Calibri"/>
      <family val="2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11"/>
      <color theme="0"/>
      <name val="Calibri"/>
      <family val="2"/>
    </font>
    <font>
      <sz val="11"/>
      <name val="Times New Roman"/>
      <family val="1"/>
    </font>
    <font>
      <sz val="11"/>
      <color rgb="FF0070C0"/>
      <name val="Times New Roman"/>
      <family val="1"/>
    </font>
    <font>
      <sz val="11"/>
      <color rgb="FF00B050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b/>
      <sz val="11"/>
      <color rgb="FF0070C0"/>
      <name val="Times New Roman"/>
      <family val="1"/>
    </font>
    <font>
      <b/>
      <sz val="11"/>
      <color rgb="FF00B050"/>
      <name val="Times New Roman"/>
      <family val="1"/>
    </font>
    <font>
      <b/>
      <sz val="11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9E9CC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Border="0" applyAlignment="0" applyProtection="0"/>
    <xf numFmtId="0" fontId="16" fillId="0" borderId="17" applyNumberFormat="0" applyFill="0" applyAlignment="0" applyProtection="0"/>
    <xf numFmtId="166" fontId="12" fillId="0" borderId="0"/>
    <xf numFmtId="167" fontId="15" fillId="0" borderId="0" applyBorder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0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11" fillId="0" borderId="0" applyFill="0" applyBorder="0" applyAlignment="0" applyProtection="0"/>
    <xf numFmtId="0" fontId="11" fillId="0" borderId="0" applyFont="0" applyFill="0" applyBorder="0" applyAlignment="0" applyProtection="0"/>
    <xf numFmtId="167" fontId="11" fillId="0" borderId="0" applyFill="0" applyBorder="0" applyAlignment="0" applyProtection="0"/>
    <xf numFmtId="0" fontId="28" fillId="0" borderId="0"/>
    <xf numFmtId="0" fontId="29" fillId="0" borderId="0"/>
    <xf numFmtId="43" fontId="8" fillId="0" borderId="0" applyFont="0" applyFill="0" applyBorder="0" applyAlignment="0" applyProtection="0"/>
    <xf numFmtId="0" fontId="8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</cellStyleXfs>
  <cellXfs count="317">
    <xf numFmtId="0" fontId="0" fillId="0" borderId="0" xfId="0"/>
    <xf numFmtId="0" fontId="22" fillId="3" borderId="3" xfId="0" applyFont="1" applyFill="1" applyBorder="1" applyAlignment="1">
      <alignment vertical="center"/>
    </xf>
    <xf numFmtId="0" fontId="22" fillId="3" borderId="4" xfId="0" applyFont="1" applyFill="1" applyBorder="1" applyAlignment="1">
      <alignment vertical="center"/>
    </xf>
    <xf numFmtId="0" fontId="22" fillId="3" borderId="4" xfId="0" applyFont="1" applyFill="1" applyBorder="1" applyAlignment="1">
      <alignment horizontal="right" vertical="center"/>
    </xf>
    <xf numFmtId="0" fontId="21" fillId="3" borderId="4" xfId="0" applyFont="1" applyFill="1" applyBorder="1" applyAlignment="1">
      <alignment horizontal="right" vertical="center"/>
    </xf>
    <xf numFmtId="0" fontId="21" fillId="3" borderId="5" xfId="0" applyFont="1" applyFill="1" applyBorder="1" applyAlignment="1">
      <alignment horizontal="right" vertical="center"/>
    </xf>
    <xf numFmtId="0" fontId="22" fillId="3" borderId="6" xfId="0" applyFont="1" applyFill="1" applyBorder="1" applyAlignment="1">
      <alignment vertical="center"/>
    </xf>
    <xf numFmtId="0" fontId="22" fillId="3" borderId="0" xfId="0" applyFont="1" applyFill="1" applyAlignment="1">
      <alignment vertical="center"/>
    </xf>
    <xf numFmtId="0" fontId="22" fillId="3" borderId="0" xfId="0" applyFont="1" applyFill="1" applyAlignment="1">
      <alignment horizontal="right" vertical="center"/>
    </xf>
    <xf numFmtId="0" fontId="22" fillId="3" borderId="7" xfId="0" applyFont="1" applyFill="1" applyBorder="1" applyAlignment="1">
      <alignment horizontal="right" vertical="center"/>
    </xf>
    <xf numFmtId="0" fontId="24" fillId="3" borderId="6" xfId="0" applyFont="1" applyFill="1" applyBorder="1" applyAlignment="1">
      <alignment vertical="center"/>
    </xf>
    <xf numFmtId="0" fontId="24" fillId="3" borderId="7" xfId="0" applyFont="1" applyFill="1" applyBorder="1" applyAlignment="1">
      <alignment vertical="center"/>
    </xf>
    <xf numFmtId="0" fontId="26" fillId="3" borderId="6" xfId="0" applyFont="1" applyFill="1" applyBorder="1" applyAlignment="1">
      <alignment vertical="center"/>
    </xf>
    <xf numFmtId="0" fontId="26" fillId="3" borderId="0" xfId="0" applyFont="1" applyFill="1" applyAlignment="1">
      <alignment vertical="center"/>
    </xf>
    <xf numFmtId="0" fontId="26" fillId="3" borderId="7" xfId="0" applyFont="1" applyFill="1" applyBorder="1" applyAlignment="1">
      <alignment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7" xfId="0" applyFont="1" applyBorder="1" applyAlignment="1">
      <alignment vertical="center"/>
    </xf>
    <xf numFmtId="44" fontId="32" fillId="5" borderId="19" xfId="0" applyNumberFormat="1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/>
    </xf>
    <xf numFmtId="0" fontId="24" fillId="3" borderId="19" xfId="0" applyFont="1" applyFill="1" applyBorder="1" applyAlignment="1">
      <alignment horizontal="center" vertical="center" wrapText="1"/>
    </xf>
    <xf numFmtId="14" fontId="24" fillId="3" borderId="19" xfId="0" applyNumberFormat="1" applyFont="1" applyFill="1" applyBorder="1" applyAlignment="1">
      <alignment horizontal="center" vertical="center" wrapText="1"/>
    </xf>
    <xf numFmtId="0" fontId="24" fillId="3" borderId="19" xfId="0" applyFont="1" applyFill="1" applyBorder="1" applyAlignment="1">
      <alignment horizontal="left" vertical="center" wrapText="1"/>
    </xf>
    <xf numFmtId="165" fontId="24" fillId="3" borderId="19" xfId="34" applyNumberFormat="1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 wrapText="1"/>
    </xf>
    <xf numFmtId="44" fontId="24" fillId="3" borderId="19" xfId="2" applyFont="1" applyFill="1" applyBorder="1" applyAlignment="1">
      <alignment horizontal="center" vertical="center"/>
    </xf>
    <xf numFmtId="0" fontId="35" fillId="0" borderId="0" xfId="0" applyFont="1"/>
    <xf numFmtId="1" fontId="3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5" fillId="0" borderId="0" xfId="9" applyFont="1" applyAlignment="1">
      <alignment vertical="center" wrapText="1"/>
    </xf>
    <xf numFmtId="0" fontId="2" fillId="3" borderId="0" xfId="0" applyFont="1" applyFill="1" applyAlignment="1">
      <alignment vertical="center"/>
    </xf>
    <xf numFmtId="1" fontId="34" fillId="6" borderId="34" xfId="0" applyNumberFormat="1" applyFont="1" applyFill="1" applyBorder="1" applyAlignment="1">
      <alignment horizontal="center" vertical="center"/>
    </xf>
    <xf numFmtId="1" fontId="34" fillId="6" borderId="41" xfId="0" applyNumberFormat="1" applyFont="1" applyFill="1" applyBorder="1" applyAlignment="1">
      <alignment horizontal="center" vertical="center"/>
    </xf>
    <xf numFmtId="0" fontId="34" fillId="6" borderId="41" xfId="0" applyFont="1" applyFill="1" applyBorder="1" applyAlignment="1">
      <alignment horizontal="center" vertical="center" wrapText="1"/>
    </xf>
    <xf numFmtId="0" fontId="34" fillId="6" borderId="41" xfId="0" applyFont="1" applyFill="1" applyBorder="1" applyAlignment="1">
      <alignment horizontal="center" vertical="center"/>
    </xf>
    <xf numFmtId="4" fontId="34" fillId="6" borderId="41" xfId="0" applyNumberFormat="1" applyFont="1" applyFill="1" applyBorder="1" applyAlignment="1">
      <alignment horizontal="center" vertical="center"/>
    </xf>
    <xf numFmtId="4" fontId="34" fillId="6" borderId="41" xfId="0" applyNumberFormat="1" applyFont="1" applyFill="1" applyBorder="1" applyAlignment="1">
      <alignment horizontal="center" vertical="center" wrapText="1"/>
    </xf>
    <xf numFmtId="0" fontId="38" fillId="0" borderId="0" xfId="32" applyFont="1" applyAlignment="1">
      <alignment horizontal="center" vertical="center" wrapText="1"/>
    </xf>
    <xf numFmtId="17" fontId="38" fillId="0" borderId="0" xfId="32" applyNumberFormat="1" applyFont="1" applyAlignment="1">
      <alignment horizontal="center" vertical="center" wrapText="1"/>
    </xf>
    <xf numFmtId="0" fontId="25" fillId="0" borderId="21" xfId="32" applyFont="1" applyBorder="1" applyAlignment="1">
      <alignment horizontal="center" vertical="center" wrapText="1"/>
    </xf>
    <xf numFmtId="10" fontId="25" fillId="0" borderId="25" xfId="20" applyNumberFormat="1" applyFont="1" applyFill="1" applyBorder="1" applyAlignment="1">
      <alignment vertical="center" wrapText="1"/>
    </xf>
    <xf numFmtId="0" fontId="5" fillId="0" borderId="0" xfId="0" applyFont="1"/>
    <xf numFmtId="0" fontId="30" fillId="3" borderId="0" xfId="0" applyFont="1" applyFill="1" applyAlignment="1">
      <alignment vertical="center"/>
    </xf>
    <xf numFmtId="0" fontId="30" fillId="3" borderId="0" xfId="0" applyFont="1" applyFill="1" applyAlignment="1">
      <alignment horizontal="right" vertical="center"/>
    </xf>
    <xf numFmtId="0" fontId="39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40" fillId="3" borderId="0" xfId="0" applyFont="1" applyFill="1" applyAlignment="1">
      <alignment vertical="center"/>
    </xf>
    <xf numFmtId="0" fontId="31" fillId="3" borderId="0" xfId="0" applyFont="1" applyFill="1" applyAlignment="1">
      <alignment horizontal="center" vertical="center"/>
    </xf>
    <xf numFmtId="0" fontId="41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30" fillId="3" borderId="0" xfId="0" applyFont="1" applyFill="1" applyAlignment="1">
      <alignment horizontal="left" vertical="center" wrapText="1"/>
    </xf>
    <xf numFmtId="0" fontId="6" fillId="6" borderId="22" xfId="32" applyFont="1" applyFill="1" applyBorder="1" applyAlignment="1">
      <alignment horizontal="center" vertical="center" wrapText="1"/>
    </xf>
    <xf numFmtId="0" fontId="6" fillId="6" borderId="24" xfId="32" applyFont="1" applyFill="1" applyBorder="1" applyAlignment="1">
      <alignment horizontal="center" vertical="center" wrapText="1"/>
    </xf>
    <xf numFmtId="0" fontId="25" fillId="0" borderId="22" xfId="32" applyFont="1" applyBorder="1" applyAlignment="1">
      <alignment horizontal="center" vertical="center" wrapText="1"/>
    </xf>
    <xf numFmtId="0" fontId="6" fillId="4" borderId="12" xfId="32" applyFont="1" applyFill="1" applyBorder="1" applyAlignment="1">
      <alignment vertical="center" wrapText="1"/>
    </xf>
    <xf numFmtId="0" fontId="6" fillId="4" borderId="13" xfId="32" applyFont="1" applyFill="1" applyBorder="1" applyAlignment="1">
      <alignment horizontal="right" vertical="center" wrapText="1"/>
    </xf>
    <xf numFmtId="0" fontId="6" fillId="0" borderId="38" xfId="32" applyFont="1" applyBorder="1" applyAlignment="1">
      <alignment horizontal="center" vertical="center" wrapText="1"/>
    </xf>
    <xf numFmtId="10" fontId="6" fillId="0" borderId="39" xfId="32" applyNumberFormat="1" applyFont="1" applyBorder="1" applyAlignment="1">
      <alignment vertical="center" wrapText="1"/>
    </xf>
    <xf numFmtId="10" fontId="6" fillId="0" borderId="45" xfId="32" applyNumberFormat="1" applyFont="1" applyBorder="1" applyAlignment="1">
      <alignment vertical="center" wrapText="1"/>
    </xf>
    <xf numFmtId="40" fontId="42" fillId="0" borderId="43" xfId="33" applyFont="1" applyFill="1" applyBorder="1" applyAlignment="1">
      <alignment vertical="center" wrapText="1"/>
    </xf>
    <xf numFmtId="10" fontId="25" fillId="2" borderId="48" xfId="20" applyNumberFormat="1" applyFont="1" applyFill="1" applyBorder="1" applyAlignment="1">
      <alignment vertical="center" wrapText="1"/>
    </xf>
    <xf numFmtId="40" fontId="25" fillId="0" borderId="40" xfId="33" applyFont="1" applyFill="1" applyBorder="1" applyAlignment="1">
      <alignment vertical="center" wrapText="1"/>
    </xf>
    <xf numFmtId="10" fontId="6" fillId="0" borderId="11" xfId="32" applyNumberFormat="1" applyFont="1" applyBorder="1" applyAlignment="1">
      <alignment vertical="center" wrapText="1"/>
    </xf>
    <xf numFmtId="10" fontId="25" fillId="0" borderId="46" xfId="20" applyNumberFormat="1" applyFont="1" applyFill="1" applyBorder="1" applyAlignment="1">
      <alignment vertical="center" wrapText="1"/>
    </xf>
    <xf numFmtId="40" fontId="42" fillId="0" borderId="47" xfId="33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0" fillId="3" borderId="0" xfId="0" applyFont="1" applyFill="1" applyAlignment="1">
      <alignment vertical="center" wrapText="1"/>
    </xf>
    <xf numFmtId="0" fontId="40" fillId="3" borderId="0" xfId="0" applyFont="1" applyFill="1" applyAlignment="1">
      <alignment vertical="center" wrapText="1"/>
    </xf>
    <xf numFmtId="0" fontId="31" fillId="3" borderId="0" xfId="0" applyFont="1" applyFill="1" applyAlignment="1">
      <alignment horizontal="center" vertical="center" wrapText="1"/>
    </xf>
    <xf numFmtId="0" fontId="0" fillId="0" borderId="0" xfId="18" applyFont="1" applyAlignment="1">
      <alignment vertical="center" wrapText="1"/>
    </xf>
    <xf numFmtId="0" fontId="0" fillId="0" borderId="0" xfId="18" applyFont="1" applyAlignment="1">
      <alignment horizontal="justify" vertical="center" wrapText="1"/>
    </xf>
    <xf numFmtId="0" fontId="18" fillId="0" borderId="11" xfId="18" applyFont="1" applyBorder="1" applyAlignment="1">
      <alignment vertical="center" wrapText="1"/>
    </xf>
    <xf numFmtId="0" fontId="19" fillId="0" borderId="0" xfId="18" applyFont="1" applyAlignment="1">
      <alignment horizontal="center" vertical="center" wrapText="1"/>
    </xf>
    <xf numFmtId="168" fontId="19" fillId="0" borderId="11" xfId="18" applyNumberFormat="1" applyFont="1" applyBorder="1" applyAlignment="1">
      <alignment horizontal="center" vertical="center" wrapText="1"/>
    </xf>
    <xf numFmtId="0" fontId="10" fillId="6" borderId="34" xfId="18" applyFont="1" applyFill="1" applyBorder="1" applyAlignment="1">
      <alignment horizontal="center" vertical="center" wrapText="1"/>
    </xf>
    <xf numFmtId="0" fontId="10" fillId="6" borderId="35" xfId="18" applyFont="1" applyFill="1" applyBorder="1" applyAlignment="1">
      <alignment horizontal="center" vertical="center" wrapText="1"/>
    </xf>
    <xf numFmtId="0" fontId="17" fillId="0" borderId="34" xfId="18" applyFont="1" applyBorder="1" applyAlignment="1">
      <alignment horizontal="center" vertical="center" wrapText="1"/>
    </xf>
    <xf numFmtId="168" fontId="17" fillId="4" borderId="35" xfId="1" applyNumberFormat="1" applyFont="1" applyFill="1" applyBorder="1" applyAlignment="1">
      <alignment horizontal="center" vertical="center" wrapText="1"/>
    </xf>
    <xf numFmtId="0" fontId="44" fillId="8" borderId="11" xfId="0" applyFont="1" applyFill="1" applyBorder="1" applyAlignment="1">
      <alignment horizontal="center" vertical="center" wrapText="1"/>
    </xf>
    <xf numFmtId="0" fontId="44" fillId="7" borderId="11" xfId="0" applyFont="1" applyFill="1" applyBorder="1" applyAlignment="1">
      <alignment horizontal="center" vertical="center" wrapText="1"/>
    </xf>
    <xf numFmtId="49" fontId="35" fillId="7" borderId="11" xfId="0" applyNumberFormat="1" applyFont="1" applyFill="1" applyBorder="1" applyAlignment="1">
      <alignment horizontal="center" vertical="center"/>
    </xf>
    <xf numFmtId="1" fontId="34" fillId="7" borderId="11" xfId="0" applyNumberFormat="1" applyFont="1" applyFill="1" applyBorder="1" applyAlignment="1">
      <alignment horizontal="center" vertical="center" wrapText="1"/>
    </xf>
    <xf numFmtId="0" fontId="35" fillId="7" borderId="11" xfId="0" applyFont="1" applyFill="1" applyBorder="1" applyAlignment="1">
      <alignment horizontal="center" vertical="center"/>
    </xf>
    <xf numFmtId="4" fontId="7" fillId="7" borderId="11" xfId="0" applyNumberFormat="1" applyFont="1" applyFill="1" applyBorder="1" applyAlignment="1">
      <alignment horizontal="center" vertical="center" wrapText="1"/>
    </xf>
    <xf numFmtId="164" fontId="7" fillId="7" borderId="11" xfId="0" applyNumberFormat="1" applyFont="1" applyFill="1" applyBorder="1" applyAlignment="1">
      <alignment horizontal="center" vertical="center" wrapText="1"/>
    </xf>
    <xf numFmtId="164" fontId="35" fillId="7" borderId="11" xfId="2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/>
    </xf>
    <xf numFmtId="49" fontId="35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10" fontId="35" fillId="3" borderId="11" xfId="2" applyNumberFormat="1" applyFont="1" applyFill="1" applyBorder="1" applyAlignment="1">
      <alignment horizontal="center" vertical="center" wrapText="1"/>
    </xf>
    <xf numFmtId="164" fontId="35" fillId="3" borderId="11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49" xfId="0" applyFont="1" applyBorder="1"/>
    <xf numFmtId="14" fontId="46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" fontId="45" fillId="0" borderId="0" xfId="0" applyNumberFormat="1" applyFont="1" applyAlignment="1">
      <alignment horizontal="center" vertical="center"/>
    </xf>
    <xf numFmtId="0" fontId="9" fillId="0" borderId="0" xfId="0" applyFont="1"/>
    <xf numFmtId="1" fontId="45" fillId="0" borderId="0" xfId="0" applyNumberFormat="1" applyFont="1" applyAlignment="1">
      <alignment vertical="center"/>
    </xf>
    <xf numFmtId="0" fontId="25" fillId="0" borderId="49" xfId="9" applyFont="1" applyBorder="1" applyAlignment="1">
      <alignment vertical="center" wrapText="1"/>
    </xf>
    <xf numFmtId="44" fontId="35" fillId="3" borderId="11" xfId="2" applyFont="1" applyFill="1" applyBorder="1" applyAlignment="1">
      <alignment horizontal="center" vertical="center" wrapText="1"/>
    </xf>
    <xf numFmtId="40" fontId="6" fillId="6" borderId="37" xfId="33" applyFont="1" applyFill="1" applyBorder="1" applyAlignment="1">
      <alignment horizontal="center" vertical="center" wrapText="1"/>
    </xf>
    <xf numFmtId="0" fontId="22" fillId="3" borderId="4" xfId="51" applyFont="1" applyFill="1" applyBorder="1" applyAlignment="1">
      <alignment horizontal="right" vertical="center"/>
    </xf>
    <xf numFmtId="0" fontId="22" fillId="3" borderId="0" xfId="51" applyFont="1" applyFill="1" applyAlignment="1">
      <alignment vertical="center"/>
    </xf>
    <xf numFmtId="0" fontId="22" fillId="3" borderId="0" xfId="51" applyFont="1" applyFill="1" applyAlignment="1">
      <alignment horizontal="right" vertical="center"/>
    </xf>
    <xf numFmtId="0" fontId="26" fillId="3" borderId="0" xfId="51" applyFont="1" applyFill="1" applyAlignment="1">
      <alignment vertical="center"/>
    </xf>
    <xf numFmtId="0" fontId="23" fillId="3" borderId="9" xfId="51" applyFont="1" applyFill="1" applyBorder="1" applyAlignment="1">
      <alignment horizontal="center" vertical="center"/>
    </xf>
    <xf numFmtId="0" fontId="23" fillId="3" borderId="8" xfId="51" applyFont="1" applyFill="1" applyBorder="1" applyAlignment="1">
      <alignment horizontal="center" vertical="center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44" fontId="2" fillId="3" borderId="0" xfId="0" applyNumberFormat="1" applyFont="1" applyFill="1" applyAlignment="1">
      <alignment vertical="center"/>
    </xf>
    <xf numFmtId="44" fontId="34" fillId="6" borderId="35" xfId="0" applyNumberFormat="1" applyFont="1" applyFill="1" applyBorder="1" applyAlignment="1">
      <alignment horizontal="center" vertical="center"/>
    </xf>
    <xf numFmtId="44" fontId="44" fillId="8" borderId="11" xfId="2" applyFont="1" applyFill="1" applyBorder="1" applyAlignment="1">
      <alignment horizontal="center" vertical="center" wrapText="1"/>
    </xf>
    <xf numFmtId="44" fontId="44" fillId="0" borderId="11" xfId="2" applyFont="1" applyFill="1" applyBorder="1" applyAlignment="1">
      <alignment horizontal="center" vertical="center" wrapText="1"/>
    </xf>
    <xf numFmtId="44" fontId="35" fillId="0" borderId="0" xfId="0" applyNumberFormat="1" applyFont="1"/>
    <xf numFmtId="44" fontId="3" fillId="0" borderId="0" xfId="0" applyNumberFormat="1" applyFont="1" applyAlignment="1">
      <alignment horizontal="center" vertical="center"/>
    </xf>
    <xf numFmtId="14" fontId="34" fillId="0" borderId="0" xfId="0" applyNumberFormat="1" applyFont="1" applyAlignment="1">
      <alignment horizontal="left"/>
    </xf>
    <xf numFmtId="44" fontId="49" fillId="7" borderId="11" xfId="2" applyFont="1" applyFill="1" applyBorder="1" applyAlignment="1">
      <alignment horizontal="center" vertical="center" wrapText="1"/>
    </xf>
    <xf numFmtId="4" fontId="46" fillId="0" borderId="11" xfId="0" applyNumberFormat="1" applyFont="1" applyBorder="1" applyAlignment="1">
      <alignment horizontal="right" vertical="center"/>
    </xf>
    <xf numFmtId="4" fontId="46" fillId="0" borderId="33" xfId="0" applyNumberFormat="1" applyFont="1" applyBorder="1" applyAlignment="1">
      <alignment horizontal="right" vertical="center"/>
    </xf>
    <xf numFmtId="40" fontId="6" fillId="6" borderId="51" xfId="33" applyFont="1" applyFill="1" applyBorder="1" applyAlignment="1">
      <alignment vertical="center" wrapText="1"/>
    </xf>
    <xf numFmtId="40" fontId="6" fillId="6" borderId="52" xfId="33" applyFont="1" applyFill="1" applyBorder="1" applyAlignment="1">
      <alignment vertical="center" wrapText="1"/>
    </xf>
    <xf numFmtId="40" fontId="6" fillId="6" borderId="46" xfId="33" applyFont="1" applyFill="1" applyBorder="1" applyAlignment="1">
      <alignment horizontal="center" vertical="center" wrapText="1"/>
    </xf>
    <xf numFmtId="40" fontId="6" fillId="6" borderId="53" xfId="33" applyFont="1" applyFill="1" applyBorder="1" applyAlignment="1">
      <alignment vertical="center" wrapText="1"/>
    </xf>
    <xf numFmtId="40" fontId="6" fillId="6" borderId="22" xfId="33" applyFont="1" applyFill="1" applyBorder="1" applyAlignment="1">
      <alignment vertical="center" wrapText="1"/>
    </xf>
    <xf numFmtId="0" fontId="35" fillId="0" borderId="0" xfId="0" applyFont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1" fontId="34" fillId="3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/>
    </xf>
    <xf numFmtId="164" fontId="7" fillId="3" borderId="0" xfId="0" applyNumberFormat="1" applyFont="1" applyFill="1" applyAlignment="1">
      <alignment horizontal="center" vertical="center" wrapText="1"/>
    </xf>
    <xf numFmtId="10" fontId="35" fillId="3" borderId="0" xfId="2" applyNumberFormat="1" applyFont="1" applyFill="1" applyBorder="1" applyAlignment="1">
      <alignment horizontal="center" vertical="center" wrapText="1"/>
    </xf>
    <xf numFmtId="164" fontId="35" fillId="3" borderId="0" xfId="2" applyNumberFormat="1" applyFont="1" applyFill="1" applyBorder="1" applyAlignment="1">
      <alignment horizontal="center" vertical="center" wrapText="1"/>
    </xf>
    <xf numFmtId="44" fontId="35" fillId="3" borderId="0" xfId="2" applyFont="1" applyFill="1" applyBorder="1" applyAlignment="1">
      <alignment horizontal="center" vertical="center" wrapText="1"/>
    </xf>
    <xf numFmtId="10" fontId="34" fillId="0" borderId="31" xfId="1" applyNumberFormat="1" applyFont="1" applyFill="1" applyBorder="1" applyAlignment="1">
      <alignment vertical="center"/>
    </xf>
    <xf numFmtId="44" fontId="34" fillId="0" borderId="30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" fontId="35" fillId="0" borderId="11" xfId="0" applyNumberFormat="1" applyFont="1" applyBorder="1" applyAlignment="1">
      <alignment horizontal="center" vertical="center" wrapText="1"/>
    </xf>
    <xf numFmtId="0" fontId="34" fillId="9" borderId="11" xfId="0" applyFont="1" applyFill="1" applyBorder="1" applyAlignment="1">
      <alignment horizontal="center" vertical="center"/>
    </xf>
    <xf numFmtId="49" fontId="34" fillId="9" borderId="11" xfId="0" applyNumberFormat="1" applyFont="1" applyFill="1" applyBorder="1" applyAlignment="1">
      <alignment horizontal="center" vertical="center"/>
    </xf>
    <xf numFmtId="1" fontId="34" fillId="9" borderId="11" xfId="0" applyNumberFormat="1" applyFont="1" applyFill="1" applyBorder="1" applyAlignment="1">
      <alignment horizontal="center" vertical="center" wrapText="1"/>
    </xf>
    <xf numFmtId="0" fontId="46" fillId="9" borderId="11" xfId="0" applyFont="1" applyFill="1" applyBorder="1" applyAlignment="1">
      <alignment horizontal="left" vertical="center" wrapText="1"/>
    </xf>
    <xf numFmtId="4" fontId="46" fillId="9" borderId="11" xfId="0" applyNumberFormat="1" applyFont="1" applyFill="1" applyBorder="1" applyAlignment="1">
      <alignment horizontal="center" vertical="center" wrapText="1"/>
    </xf>
    <xf numFmtId="164" fontId="46" fillId="9" borderId="11" xfId="0" applyNumberFormat="1" applyFont="1" applyFill="1" applyBorder="1" applyAlignment="1">
      <alignment horizontal="center" vertical="center" wrapText="1"/>
    </xf>
    <xf numFmtId="10" fontId="34" fillId="9" borderId="11" xfId="2" applyNumberFormat="1" applyFont="1" applyFill="1" applyBorder="1" applyAlignment="1">
      <alignment horizontal="center" vertical="center" wrapText="1"/>
    </xf>
    <xf numFmtId="164" fontId="34" fillId="9" borderId="11" xfId="2" applyNumberFormat="1" applyFont="1" applyFill="1" applyBorder="1" applyAlignment="1">
      <alignment horizontal="center" vertical="center" wrapText="1"/>
    </xf>
    <xf numFmtId="44" fontId="34" fillId="9" borderId="11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48" fillId="4" borderId="54" xfId="48" applyNumberFormat="1" applyFont="1" applyFill="1" applyBorder="1" applyAlignment="1" applyProtection="1">
      <alignment horizontal="center" vertical="center" wrapText="1"/>
      <protection locked="0"/>
    </xf>
    <xf numFmtId="0" fontId="48" fillId="4" borderId="54" xfId="48" applyFont="1" applyFill="1" applyBorder="1" applyAlignment="1">
      <alignment horizontal="center" vertical="center"/>
    </xf>
    <xf numFmtId="4" fontId="48" fillId="4" borderId="54" xfId="48" applyNumberFormat="1" applyFont="1" applyFill="1" applyBorder="1" applyAlignment="1">
      <alignment horizontal="center" vertical="center"/>
    </xf>
    <xf numFmtId="49" fontId="48" fillId="4" borderId="54" xfId="48" applyNumberFormat="1" applyFont="1" applyFill="1" applyBorder="1" applyAlignment="1" applyProtection="1">
      <alignment horizontal="center" wrapText="1"/>
      <protection locked="0"/>
    </xf>
    <xf numFmtId="49" fontId="48" fillId="4" borderId="54" xfId="48" applyNumberFormat="1" applyFont="1" applyFill="1" applyBorder="1" applyAlignment="1" applyProtection="1">
      <alignment wrapText="1"/>
      <protection locked="0"/>
    </xf>
    <xf numFmtId="4" fontId="48" fillId="4" borderId="54" xfId="48" applyNumberFormat="1" applyFont="1" applyFill="1" applyBorder="1" applyAlignment="1">
      <alignment horizontal="center"/>
    </xf>
    <xf numFmtId="49" fontId="47" fillId="0" borderId="54" xfId="48" applyNumberFormat="1" applyFont="1" applyBorder="1" applyAlignment="1" applyProtection="1">
      <alignment horizontal="center" wrapText="1"/>
      <protection locked="0"/>
    </xf>
    <xf numFmtId="49" fontId="47" fillId="0" borderId="54" xfId="48" applyNumberFormat="1" applyFont="1" applyBorder="1" applyAlignment="1" applyProtection="1">
      <alignment wrapText="1"/>
      <protection locked="0"/>
    </xf>
    <xf numFmtId="4" fontId="47" fillId="0" borderId="54" xfId="48" applyNumberFormat="1" applyFont="1" applyBorder="1" applyAlignment="1">
      <alignment horizontal="center"/>
    </xf>
    <xf numFmtId="0" fontId="0" fillId="0" borderId="0" xfId="0" applyAlignment="1">
      <alignment wrapText="1"/>
    </xf>
    <xf numFmtId="0" fontId="23" fillId="3" borderId="8" xfId="5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2" fillId="3" borderId="4" xfId="51" applyFont="1" applyFill="1" applyBorder="1" applyAlignment="1">
      <alignment horizontal="center"/>
    </xf>
    <xf numFmtId="0" fontId="22" fillId="3" borderId="0" xfId="51" applyFont="1" applyFill="1" applyAlignment="1">
      <alignment horizontal="center"/>
    </xf>
    <xf numFmtId="0" fontId="26" fillId="3" borderId="0" xfId="51" applyFont="1" applyFill="1" applyAlignment="1">
      <alignment horizontal="center"/>
    </xf>
    <xf numFmtId="0" fontId="50" fillId="0" borderId="0" xfId="39" applyFont="1" applyAlignment="1">
      <alignment vertical="center" wrapText="1"/>
    </xf>
    <xf numFmtId="0" fontId="26" fillId="3" borderId="0" xfId="51" applyFont="1" applyFill="1" applyAlignment="1">
      <alignment horizontal="center" vertical="center"/>
    </xf>
    <xf numFmtId="0" fontId="22" fillId="3" borderId="4" xfId="51" applyFont="1" applyFill="1" applyBorder="1" applyAlignment="1">
      <alignment horizontal="center" vertical="center"/>
    </xf>
    <xf numFmtId="0" fontId="22" fillId="3" borderId="0" xfId="51" applyFont="1" applyFill="1" applyAlignment="1">
      <alignment horizontal="center" vertical="center"/>
    </xf>
    <xf numFmtId="0" fontId="22" fillId="3" borderId="3" xfId="51" applyFont="1" applyFill="1" applyBorder="1" applyAlignment="1">
      <alignment horizontal="center" vertical="center"/>
    </xf>
    <xf numFmtId="0" fontId="22" fillId="3" borderId="6" xfId="51" applyFont="1" applyFill="1" applyBorder="1" applyAlignment="1">
      <alignment horizontal="center" vertical="center"/>
    </xf>
    <xf numFmtId="0" fontId="24" fillId="3" borderId="6" xfId="51" applyFont="1" applyFill="1" applyBorder="1" applyAlignment="1">
      <alignment horizontal="center" vertical="center"/>
    </xf>
    <xf numFmtId="0" fontId="26" fillId="3" borderId="6" xfId="51" applyFont="1" applyFill="1" applyBorder="1" applyAlignment="1">
      <alignment horizontal="center" vertical="center"/>
    </xf>
    <xf numFmtId="0" fontId="48" fillId="4" borderId="54" xfId="48" applyFont="1" applyFill="1" applyBorder="1" applyAlignment="1">
      <alignment horizontal="center"/>
    </xf>
    <xf numFmtId="0" fontId="47" fillId="0" borderId="54" xfId="48" applyFont="1" applyBorder="1" applyAlignment="1">
      <alignment horizontal="center"/>
    </xf>
    <xf numFmtId="0" fontId="21" fillId="3" borderId="5" xfId="51" applyFont="1" applyFill="1" applyBorder="1" applyAlignment="1">
      <alignment horizontal="center" vertical="center"/>
    </xf>
    <xf numFmtId="0" fontId="22" fillId="3" borderId="7" xfId="51" applyFont="1" applyFill="1" applyBorder="1" applyAlignment="1">
      <alignment horizontal="center" vertical="center"/>
    </xf>
    <xf numFmtId="0" fontId="22" fillId="3" borderId="10" xfId="5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4" fillId="7" borderId="11" xfId="0" applyFont="1" applyFill="1" applyBorder="1" applyAlignment="1">
      <alignment horizontal="left" vertical="center"/>
    </xf>
    <xf numFmtId="44" fontId="35" fillId="0" borderId="0" xfId="2" applyFont="1"/>
    <xf numFmtId="44" fontId="35" fillId="0" borderId="0" xfId="2" applyFont="1" applyFill="1"/>
    <xf numFmtId="10" fontId="25" fillId="0" borderId="48" xfId="20" applyNumberFormat="1" applyFont="1" applyFill="1" applyBorder="1" applyAlignment="1">
      <alignment vertical="center" wrapText="1"/>
    </xf>
    <xf numFmtId="40" fontId="42" fillId="0" borderId="40" xfId="33" applyFont="1" applyFill="1" applyBorder="1" applyAlignment="1">
      <alignment vertical="center" wrapText="1"/>
    </xf>
    <xf numFmtId="169" fontId="30" fillId="0" borderId="11" xfId="24" applyNumberFormat="1" applyFont="1" applyFill="1" applyBorder="1" applyAlignment="1">
      <alignment horizontal="center" vertical="center" wrapText="1"/>
    </xf>
    <xf numFmtId="4" fontId="30" fillId="0" borderId="11" xfId="24" applyNumberFormat="1" applyFont="1" applyFill="1" applyBorder="1" applyAlignment="1">
      <alignment horizontal="center" vertical="center" wrapText="1"/>
    </xf>
    <xf numFmtId="0" fontId="30" fillId="10" borderId="11" xfId="39" applyFont="1" applyFill="1" applyBorder="1" applyAlignment="1">
      <alignment horizontal="left" vertical="center" wrapText="1"/>
    </xf>
    <xf numFmtId="0" fontId="31" fillId="10" borderId="11" xfId="39" applyFont="1" applyFill="1" applyBorder="1" applyAlignment="1">
      <alignment horizontal="left" vertical="center" wrapText="1"/>
    </xf>
    <xf numFmtId="0" fontId="31" fillId="10" borderId="11" xfId="39" applyFont="1" applyFill="1" applyBorder="1" applyAlignment="1">
      <alignment horizontal="center" vertical="center" wrapText="1"/>
    </xf>
    <xf numFmtId="4" fontId="30" fillId="10" borderId="11" xfId="39" applyNumberFormat="1" applyFont="1" applyFill="1" applyBorder="1" applyAlignment="1">
      <alignment horizontal="right" vertical="center" wrapText="1"/>
    </xf>
    <xf numFmtId="0" fontId="31" fillId="0" borderId="11" xfId="39" applyFont="1" applyBorder="1" applyAlignment="1">
      <alignment horizontal="left" vertical="center" wrapText="1"/>
    </xf>
    <xf numFmtId="0" fontId="31" fillId="0" borderId="11" xfId="39" applyFont="1" applyBorder="1" applyAlignment="1">
      <alignment vertical="center" wrapText="1"/>
    </xf>
    <xf numFmtId="0" fontId="31" fillId="0" borderId="11" xfId="39" applyFont="1" applyBorder="1" applyAlignment="1">
      <alignment horizontal="center" vertical="center" wrapText="1"/>
    </xf>
    <xf numFmtId="169" fontId="31" fillId="0" borderId="11" xfId="24" applyNumberFormat="1" applyFont="1" applyBorder="1" applyAlignment="1">
      <alignment horizontal="right" vertical="center" wrapText="1"/>
    </xf>
    <xf numFmtId="169" fontId="31" fillId="0" borderId="11" xfId="39" applyNumberFormat="1" applyFont="1" applyBorder="1" applyAlignment="1">
      <alignment horizontal="right" vertical="center" wrapText="1"/>
    </xf>
    <xf numFmtId="4" fontId="31" fillId="0" borderId="11" xfId="24" applyNumberFormat="1" applyFont="1" applyBorder="1" applyAlignment="1">
      <alignment horizontal="right" vertical="center" wrapText="1"/>
    </xf>
    <xf numFmtId="0" fontId="31" fillId="3" borderId="11" xfId="39" applyFont="1" applyFill="1" applyBorder="1" applyAlignment="1">
      <alignment horizontal="left" vertical="center" wrapText="1"/>
    </xf>
    <xf numFmtId="0" fontId="31" fillId="3" borderId="11" xfId="39" applyFont="1" applyFill="1" applyBorder="1" applyAlignment="1">
      <alignment vertical="center" wrapText="1"/>
    </xf>
    <xf numFmtId="0" fontId="31" fillId="3" borderId="11" xfId="39" applyFont="1" applyFill="1" applyBorder="1" applyAlignment="1">
      <alignment horizontal="center" vertical="center" wrapText="1"/>
    </xf>
    <xf numFmtId="169" fontId="31" fillId="3" borderId="11" xfId="24" applyNumberFormat="1" applyFont="1" applyFill="1" applyBorder="1" applyAlignment="1">
      <alignment horizontal="right" vertical="center" wrapText="1"/>
    </xf>
    <xf numFmtId="1" fontId="30" fillId="9" borderId="11" xfId="39" applyNumberFormat="1" applyFont="1" applyFill="1" applyBorder="1" applyAlignment="1">
      <alignment horizontal="left" vertical="center" wrapText="1"/>
    </xf>
    <xf numFmtId="1" fontId="30" fillId="9" borderId="11" xfId="39" applyNumberFormat="1" applyFont="1" applyFill="1" applyBorder="1" applyAlignment="1">
      <alignment vertical="center" wrapText="1"/>
    </xf>
    <xf numFmtId="0" fontId="30" fillId="9" borderId="11" xfId="39" applyFont="1" applyFill="1" applyBorder="1" applyAlignment="1">
      <alignment vertical="center" wrapText="1"/>
    </xf>
    <xf numFmtId="169" fontId="30" fillId="9" borderId="11" xfId="39" applyNumberFormat="1" applyFont="1" applyFill="1" applyBorder="1" applyAlignment="1">
      <alignment horizontal="right" vertical="center" wrapText="1"/>
    </xf>
    <xf numFmtId="4" fontId="30" fillId="9" borderId="11" xfId="39" applyNumberFormat="1" applyFont="1" applyFill="1" applyBorder="1" applyAlignment="1">
      <alignment horizontal="right" vertical="center" wrapText="1"/>
    </xf>
    <xf numFmtId="0" fontId="50" fillId="0" borderId="0" xfId="39" applyFont="1" applyAlignment="1">
      <alignment horizontal="left" vertical="center" wrapText="1"/>
    </xf>
    <xf numFmtId="0" fontId="50" fillId="0" borderId="0" xfId="39" applyFont="1" applyAlignment="1">
      <alignment horizontal="center" vertical="center" wrapText="1"/>
    </xf>
    <xf numFmtId="169" fontId="50" fillId="0" borderId="0" xfId="24" applyNumberFormat="1" applyFont="1" applyAlignment="1">
      <alignment horizontal="right" vertical="center" wrapText="1"/>
    </xf>
    <xf numFmtId="169" fontId="51" fillId="0" borderId="0" xfId="24" applyNumberFormat="1" applyFont="1" applyAlignment="1">
      <alignment horizontal="right" vertical="center" wrapText="1"/>
    </xf>
    <xf numFmtId="169" fontId="52" fillId="0" borderId="0" xfId="39" applyNumberFormat="1" applyFont="1" applyAlignment="1">
      <alignment horizontal="right" vertical="center" wrapText="1"/>
    </xf>
    <xf numFmtId="169" fontId="53" fillId="0" borderId="0" xfId="39" applyNumberFormat="1" applyFont="1" applyAlignment="1">
      <alignment horizontal="right" vertical="center" wrapText="1"/>
    </xf>
    <xf numFmtId="4" fontId="50" fillId="0" borderId="0" xfId="24" applyNumberFormat="1" applyFont="1" applyAlignment="1">
      <alignment horizontal="right" vertical="center" wrapText="1"/>
    </xf>
    <xf numFmtId="0" fontId="54" fillId="3" borderId="0" xfId="39" applyFont="1" applyFill="1" applyAlignment="1">
      <alignment horizontal="center" vertical="center"/>
    </xf>
    <xf numFmtId="44" fontId="34" fillId="0" borderId="0" xfId="2" applyFont="1"/>
    <xf numFmtId="0" fontId="54" fillId="3" borderId="0" xfId="39" applyFont="1" applyFill="1" applyAlignment="1">
      <alignment horizontal="left" vertical="center"/>
    </xf>
    <xf numFmtId="0" fontId="55" fillId="3" borderId="0" xfId="39" applyFont="1" applyFill="1" applyAlignment="1">
      <alignment horizontal="center" vertical="center"/>
    </xf>
    <xf numFmtId="169" fontId="54" fillId="3" borderId="0" xfId="39" applyNumberFormat="1" applyFont="1" applyFill="1" applyAlignment="1">
      <alignment horizontal="right" vertical="center"/>
    </xf>
    <xf numFmtId="169" fontId="56" fillId="3" borderId="0" xfId="39" applyNumberFormat="1" applyFont="1" applyFill="1" applyAlignment="1">
      <alignment horizontal="right" vertical="center"/>
    </xf>
    <xf numFmtId="169" fontId="57" fillId="3" borderId="0" xfId="39" applyNumberFormat="1" applyFont="1" applyFill="1" applyAlignment="1">
      <alignment horizontal="right" vertical="center"/>
    </xf>
    <xf numFmtId="169" fontId="58" fillId="3" borderId="0" xfId="39" applyNumberFormat="1" applyFont="1" applyFill="1" applyAlignment="1">
      <alignment horizontal="right" vertical="center"/>
    </xf>
    <xf numFmtId="4" fontId="54" fillId="3" borderId="0" xfId="39" applyNumberFormat="1" applyFont="1" applyFill="1" applyAlignment="1">
      <alignment horizontal="right" vertical="center"/>
    </xf>
    <xf numFmtId="0" fontId="30" fillId="3" borderId="0" xfId="39" applyFont="1" applyFill="1" applyAlignment="1">
      <alignment horizontal="left" vertical="center"/>
    </xf>
    <xf numFmtId="0" fontId="31" fillId="3" borderId="0" xfId="39" applyFont="1" applyFill="1" applyAlignment="1">
      <alignment vertical="center" wrapText="1"/>
    </xf>
    <xf numFmtId="0" fontId="31" fillId="3" borderId="0" xfId="39" applyFont="1" applyFill="1" applyAlignment="1">
      <alignment horizontal="left" vertical="center" wrapText="1"/>
    </xf>
    <xf numFmtId="169" fontId="31" fillId="3" borderId="0" xfId="39" applyNumberFormat="1" applyFont="1" applyFill="1" applyAlignment="1">
      <alignment horizontal="right" vertical="center" wrapText="1"/>
    </xf>
    <xf numFmtId="4" fontId="31" fillId="3" borderId="0" xfId="39" applyNumberFormat="1" applyFont="1" applyFill="1" applyAlignment="1">
      <alignment horizontal="right" vertical="center" wrapText="1"/>
    </xf>
    <xf numFmtId="169" fontId="30" fillId="0" borderId="11" xfId="39" applyNumberFormat="1" applyFont="1" applyBorder="1" applyAlignment="1">
      <alignment horizontal="center" vertical="center" wrapText="1"/>
    </xf>
    <xf numFmtId="0" fontId="18" fillId="0" borderId="0" xfId="18" applyFont="1" applyAlignment="1">
      <alignment horizontal="left" vertical="center" wrapText="1"/>
    </xf>
    <xf numFmtId="0" fontId="40" fillId="3" borderId="0" xfId="0" applyFont="1" applyFill="1" applyAlignment="1">
      <alignment horizontal="center" vertical="center" wrapText="1"/>
    </xf>
    <xf numFmtId="0" fontId="39" fillId="3" borderId="27" xfId="0" applyFont="1" applyFill="1" applyBorder="1" applyAlignment="1">
      <alignment horizontal="center" vertical="center" wrapText="1"/>
    </xf>
    <xf numFmtId="0" fontId="39" fillId="3" borderId="2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horizontal="left" vertical="center" wrapText="1"/>
    </xf>
    <xf numFmtId="0" fontId="1" fillId="0" borderId="29" xfId="18" applyFont="1" applyBorder="1" applyAlignment="1">
      <alignment horizontal="left" vertical="center" wrapText="1"/>
    </xf>
    <xf numFmtId="0" fontId="1" fillId="0" borderId="30" xfId="18" applyFont="1" applyBorder="1" applyAlignment="1">
      <alignment horizontal="left" vertical="center" wrapText="1"/>
    </xf>
    <xf numFmtId="0" fontId="9" fillId="0" borderId="50" xfId="0" applyFont="1" applyBorder="1" applyAlignment="1">
      <alignment horizontal="center"/>
    </xf>
    <xf numFmtId="1" fontId="45" fillId="0" borderId="0" xfId="0" applyNumberFormat="1" applyFont="1" applyAlignment="1">
      <alignment horizontal="center" vertical="center"/>
    </xf>
    <xf numFmtId="0" fontId="44" fillId="8" borderId="12" xfId="0" applyFont="1" applyFill="1" applyBorder="1" applyAlignment="1">
      <alignment horizontal="center" vertical="center" wrapText="1"/>
    </xf>
    <xf numFmtId="0" fontId="44" fillId="8" borderId="13" xfId="0" applyFont="1" applyFill="1" applyBorder="1" applyAlignment="1">
      <alignment horizontal="center" vertical="center" wrapText="1"/>
    </xf>
    <xf numFmtId="0" fontId="44" fillId="8" borderId="14" xfId="0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right" vertical="center" wrapText="1"/>
    </xf>
    <xf numFmtId="1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37" fillId="0" borderId="27" xfId="0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/>
    </xf>
    <xf numFmtId="0" fontId="34" fillId="0" borderId="16" xfId="0" applyFont="1" applyBorder="1" applyAlignment="1">
      <alignment horizontal="left" vertical="center" wrapText="1"/>
    </xf>
    <xf numFmtId="0" fontId="34" fillId="0" borderId="11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/>
    </xf>
    <xf numFmtId="0" fontId="46" fillId="0" borderId="33" xfId="0" applyFont="1" applyBorder="1" applyAlignment="1">
      <alignment horizontal="left" vertical="center"/>
    </xf>
    <xf numFmtId="0" fontId="22" fillId="3" borderId="15" xfId="51" applyFont="1" applyFill="1" applyBorder="1" applyAlignment="1">
      <alignment horizontal="center" vertical="center"/>
    </xf>
    <xf numFmtId="0" fontId="22" fillId="3" borderId="1" xfId="51" applyFont="1" applyFill="1" applyBorder="1" applyAlignment="1">
      <alignment horizontal="center" vertical="center"/>
    </xf>
    <xf numFmtId="0" fontId="22" fillId="3" borderId="2" xfId="51" applyFont="1" applyFill="1" applyBorder="1" applyAlignment="1">
      <alignment horizontal="center" vertical="center"/>
    </xf>
    <xf numFmtId="0" fontId="26" fillId="3" borderId="0" xfId="51" applyFont="1" applyFill="1" applyAlignment="1">
      <alignment horizontal="center" vertical="center"/>
    </xf>
    <xf numFmtId="1" fontId="6" fillId="2" borderId="42" xfId="32" applyNumberFormat="1" applyFont="1" applyFill="1" applyBorder="1" applyAlignment="1">
      <alignment horizontal="center" vertical="center" wrapText="1"/>
    </xf>
    <xf numFmtId="9" fontId="6" fillId="2" borderId="21" xfId="32" applyNumberFormat="1" applyFont="1" applyFill="1" applyBorder="1" applyAlignment="1">
      <alignment vertical="center" wrapText="1"/>
    </xf>
    <xf numFmtId="9" fontId="6" fillId="2" borderId="43" xfId="32" applyNumberFormat="1" applyFont="1" applyFill="1" applyBorder="1" applyAlignment="1">
      <alignment vertical="center" wrapText="1"/>
    </xf>
    <xf numFmtId="0" fontId="40" fillId="3" borderId="0" xfId="0" applyFont="1" applyFill="1" applyAlignment="1">
      <alignment horizontal="center" vertical="center"/>
    </xf>
    <xf numFmtId="0" fontId="38" fillId="6" borderId="27" xfId="32" applyFont="1" applyFill="1" applyBorder="1" applyAlignment="1">
      <alignment horizontal="center" vertical="center" wrapText="1"/>
    </xf>
    <xf numFmtId="0" fontId="38" fillId="6" borderId="29" xfId="32" applyFont="1" applyFill="1" applyBorder="1" applyAlignment="1">
      <alignment horizontal="center" vertical="center" wrapText="1"/>
    </xf>
    <xf numFmtId="0" fontId="38" fillId="6" borderId="32" xfId="32" applyFont="1" applyFill="1" applyBorder="1" applyAlignment="1">
      <alignment horizontal="center" vertical="center" wrapText="1"/>
    </xf>
    <xf numFmtId="0" fontId="38" fillId="6" borderId="33" xfId="32" applyFont="1" applyFill="1" applyBorder="1" applyAlignment="1">
      <alignment horizontal="center" vertical="center" wrapText="1"/>
    </xf>
    <xf numFmtId="17" fontId="38" fillId="6" borderId="32" xfId="32" applyNumberFormat="1" applyFont="1" applyFill="1" applyBorder="1" applyAlignment="1">
      <alignment horizontal="center" vertical="center" wrapText="1"/>
    </xf>
    <xf numFmtId="17" fontId="38" fillId="6" borderId="33" xfId="32" applyNumberFormat="1" applyFont="1" applyFill="1" applyBorder="1" applyAlignment="1">
      <alignment horizontal="center" vertical="center" wrapText="1"/>
    </xf>
    <xf numFmtId="0" fontId="6" fillId="6" borderId="36" xfId="32" applyFont="1" applyFill="1" applyBorder="1" applyAlignment="1">
      <alignment horizontal="right" vertical="center" wrapText="1"/>
    </xf>
    <xf numFmtId="0" fontId="6" fillId="6" borderId="23" xfId="32" applyFont="1" applyFill="1" applyBorder="1" applyAlignment="1">
      <alignment horizontal="right" vertical="center" wrapText="1"/>
    </xf>
    <xf numFmtId="0" fontId="6" fillId="6" borderId="44" xfId="32" applyFont="1" applyFill="1" applyBorder="1" applyAlignment="1">
      <alignment horizontal="right" vertical="center" wrapText="1"/>
    </xf>
    <xf numFmtId="0" fontId="6" fillId="6" borderId="26" xfId="32" applyFont="1" applyFill="1" applyBorder="1" applyAlignment="1">
      <alignment horizontal="right" vertical="center" wrapText="1"/>
    </xf>
    <xf numFmtId="17" fontId="38" fillId="6" borderId="28" xfId="32" applyNumberFormat="1" applyFont="1" applyFill="1" applyBorder="1" applyAlignment="1">
      <alignment horizontal="center" vertical="center" wrapText="1"/>
    </xf>
    <xf numFmtId="17" fontId="38" fillId="6" borderId="30" xfId="32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center" wrapText="1"/>
    </xf>
    <xf numFmtId="0" fontId="39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30" fillId="3" borderId="55" xfId="39" applyFont="1" applyFill="1" applyBorder="1" applyAlignment="1">
      <alignment horizontal="left" vertical="center"/>
    </xf>
    <xf numFmtId="0" fontId="30" fillId="3" borderId="0" xfId="39" applyFont="1" applyFill="1" applyAlignment="1">
      <alignment horizontal="left" vertical="center"/>
    </xf>
    <xf numFmtId="0" fontId="30" fillId="3" borderId="56" xfId="39" applyFont="1" applyFill="1" applyBorder="1" applyAlignment="1">
      <alignment horizontal="left" vertical="center"/>
    </xf>
    <xf numFmtId="169" fontId="30" fillId="3" borderId="55" xfId="39" applyNumberFormat="1" applyFont="1" applyFill="1" applyBorder="1" applyAlignment="1">
      <alignment horizontal="left" vertical="center"/>
    </xf>
    <xf numFmtId="169" fontId="30" fillId="3" borderId="0" xfId="39" applyNumberFormat="1" applyFont="1" applyFill="1" applyAlignment="1">
      <alignment horizontal="left" vertical="center"/>
    </xf>
    <xf numFmtId="169" fontId="30" fillId="3" borderId="56" xfId="39" applyNumberFormat="1" applyFont="1" applyFill="1" applyBorder="1" applyAlignment="1">
      <alignment horizontal="left" vertical="center"/>
    </xf>
    <xf numFmtId="0" fontId="31" fillId="3" borderId="57" xfId="39" applyFont="1" applyFill="1" applyBorder="1" applyAlignment="1">
      <alignment horizontal="left" vertical="center"/>
    </xf>
    <xf numFmtId="0" fontId="31" fillId="3" borderId="49" xfId="39" applyFont="1" applyFill="1" applyBorder="1" applyAlignment="1">
      <alignment horizontal="left" vertical="center"/>
    </xf>
    <xf numFmtId="0" fontId="31" fillId="3" borderId="58" xfId="39" applyFont="1" applyFill="1" applyBorder="1" applyAlignment="1">
      <alignment horizontal="left" vertical="center"/>
    </xf>
    <xf numFmtId="169" fontId="31" fillId="3" borderId="57" xfId="39" applyNumberFormat="1" applyFont="1" applyFill="1" applyBorder="1" applyAlignment="1">
      <alignment horizontal="left" vertical="center"/>
    </xf>
    <xf numFmtId="169" fontId="31" fillId="3" borderId="49" xfId="39" applyNumberFormat="1" applyFont="1" applyFill="1" applyBorder="1" applyAlignment="1">
      <alignment horizontal="left" vertical="center"/>
    </xf>
    <xf numFmtId="169" fontId="31" fillId="3" borderId="58" xfId="39" applyNumberFormat="1" applyFont="1" applyFill="1" applyBorder="1" applyAlignment="1">
      <alignment horizontal="left" vertical="center"/>
    </xf>
    <xf numFmtId="49" fontId="30" fillId="0" borderId="11" xfId="39" applyNumberFormat="1" applyFont="1" applyBorder="1" applyAlignment="1">
      <alignment horizontal="center" vertical="center" wrapText="1"/>
    </xf>
    <xf numFmtId="169" fontId="30" fillId="0" borderId="12" xfId="24" applyNumberFormat="1" applyFont="1" applyFill="1" applyBorder="1" applyAlignment="1">
      <alignment horizontal="center" vertical="center" wrapText="1"/>
    </xf>
    <xf numFmtId="169" fontId="30" fillId="0" borderId="13" xfId="24" applyNumberFormat="1" applyFont="1" applyFill="1" applyBorder="1" applyAlignment="1">
      <alignment horizontal="center" vertical="center" wrapText="1"/>
    </xf>
    <xf numFmtId="169" fontId="30" fillId="0" borderId="14" xfId="24" applyNumberFormat="1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 wrapText="1"/>
    </xf>
    <xf numFmtId="44" fontId="33" fillId="3" borderId="19" xfId="43" applyNumberFormat="1" applyFill="1" applyBorder="1" applyAlignment="1" applyProtection="1">
      <alignment horizontal="center" vertical="center"/>
    </xf>
    <xf numFmtId="44" fontId="33" fillId="3" borderId="59" xfId="43" applyNumberFormat="1" applyFill="1" applyBorder="1" applyAlignment="1" applyProtection="1">
      <alignment horizontal="center" vertical="center"/>
    </xf>
    <xf numFmtId="44" fontId="24" fillId="3" borderId="19" xfId="2" applyFont="1" applyFill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27" fillId="5" borderId="18" xfId="0" applyFont="1" applyFill="1" applyBorder="1" applyAlignment="1">
      <alignment horizontal="center" vertical="center" wrapText="1"/>
    </xf>
    <xf numFmtId="0" fontId="27" fillId="5" borderId="19" xfId="0" applyFont="1" applyFill="1" applyBorder="1" applyAlignment="1">
      <alignment horizontal="center" vertical="center" wrapText="1"/>
    </xf>
    <xf numFmtId="49" fontId="24" fillId="5" borderId="19" xfId="0" applyNumberFormat="1" applyFont="1" applyFill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</cellXfs>
  <cellStyles count="58">
    <cellStyle name="Default" xfId="35" xr:uid="{00000000-0005-0000-0000-000000000000}"/>
    <cellStyle name="Excel Built-in Normal" xfId="4" xr:uid="{00000000-0005-0000-0000-000001000000}"/>
    <cellStyle name="Excel Built-in Normal 1" xfId="5" xr:uid="{00000000-0005-0000-0000-000002000000}"/>
    <cellStyle name="Hiperlink" xfId="43" builtinId="8"/>
    <cellStyle name="Moeda" xfId="2" builtinId="4"/>
    <cellStyle name="Moeda 2" xfId="6" xr:uid="{00000000-0005-0000-0000-000005000000}"/>
    <cellStyle name="Moeda 2 3" xfId="50" xr:uid="{00000000-0005-0000-0000-000006000000}"/>
    <cellStyle name="Moeda 3" xfId="7" xr:uid="{00000000-0005-0000-0000-000007000000}"/>
    <cellStyle name="Moeda 3 4" xfId="49" xr:uid="{00000000-0005-0000-0000-000008000000}"/>
    <cellStyle name="Moeda 4" xfId="8" xr:uid="{00000000-0005-0000-0000-000009000000}"/>
    <cellStyle name="Normal" xfId="0" builtinId="0"/>
    <cellStyle name="Normal 10" xfId="39" xr:uid="{00000000-0005-0000-0000-00000B000000}"/>
    <cellStyle name="Normal 141" xfId="48" xr:uid="{00000000-0005-0000-0000-00000C000000}"/>
    <cellStyle name="Normal 174 4" xfId="51" xr:uid="{00000000-0005-0000-0000-00000D000000}"/>
    <cellStyle name="Normal 174 4 4" xfId="52" xr:uid="{00000000-0005-0000-0000-00000E000000}"/>
    <cellStyle name="Normal 174 5" xfId="54" xr:uid="{00000000-0005-0000-0000-00000F000000}"/>
    <cellStyle name="Normal 183" xfId="55" xr:uid="{00000000-0005-0000-0000-000010000000}"/>
    <cellStyle name="Normal 2" xfId="3" xr:uid="{00000000-0005-0000-0000-000011000000}"/>
    <cellStyle name="Normal 2 2" xfId="9" xr:uid="{00000000-0005-0000-0000-000012000000}"/>
    <cellStyle name="Normal 2 2 2" xfId="10" xr:uid="{00000000-0005-0000-0000-000013000000}"/>
    <cellStyle name="Normal 2 2 2 2" xfId="46" xr:uid="{00000000-0005-0000-0000-000014000000}"/>
    <cellStyle name="Normal 2 2 3" xfId="57" xr:uid="{00000000-0005-0000-0000-000015000000}"/>
    <cellStyle name="Normal 2 3" xfId="40" xr:uid="{00000000-0005-0000-0000-000016000000}"/>
    <cellStyle name="Normal 3" xfId="11" xr:uid="{00000000-0005-0000-0000-000017000000}"/>
    <cellStyle name="Normal 4" xfId="12" xr:uid="{00000000-0005-0000-0000-000018000000}"/>
    <cellStyle name="Normal 4 2" xfId="13" xr:uid="{00000000-0005-0000-0000-000019000000}"/>
    <cellStyle name="Normal 5" xfId="14" xr:uid="{00000000-0005-0000-0000-00001A000000}"/>
    <cellStyle name="Normal 6" xfId="15" xr:uid="{00000000-0005-0000-0000-00001B000000}"/>
    <cellStyle name="Normal 7" xfId="16" xr:uid="{00000000-0005-0000-0000-00001C000000}"/>
    <cellStyle name="Normal 73" xfId="45" xr:uid="{00000000-0005-0000-0000-00001D000000}"/>
    <cellStyle name="Normal 8" xfId="17" xr:uid="{00000000-0005-0000-0000-00001E000000}"/>
    <cellStyle name="Normal 8 2" xfId="42" xr:uid="{00000000-0005-0000-0000-00001F000000}"/>
    <cellStyle name="Normal 85" xfId="47" xr:uid="{00000000-0005-0000-0000-000020000000}"/>
    <cellStyle name="Normal 87" xfId="44" xr:uid="{00000000-0005-0000-0000-000021000000}"/>
    <cellStyle name="Normal 9" xfId="18" xr:uid="{00000000-0005-0000-0000-000022000000}"/>
    <cellStyle name="Normal_CRON.DESEMB.FIN._Schahin" xfId="32" xr:uid="{00000000-0005-0000-0000-000023000000}"/>
    <cellStyle name="Percentagem 2" xfId="36" xr:uid="{00000000-0005-0000-0000-000024000000}"/>
    <cellStyle name="Porcentagem" xfId="1" builtinId="5"/>
    <cellStyle name="Porcentagem 2" xfId="19" xr:uid="{00000000-0005-0000-0000-000026000000}"/>
    <cellStyle name="Porcentagem 3" xfId="20" xr:uid="{00000000-0005-0000-0000-000027000000}"/>
    <cellStyle name="Porcentagem 3 2" xfId="21" xr:uid="{00000000-0005-0000-0000-000028000000}"/>
    <cellStyle name="Porcentagem 4" xfId="22" xr:uid="{00000000-0005-0000-0000-000029000000}"/>
    <cellStyle name="Porcentagem 5" xfId="23" xr:uid="{00000000-0005-0000-0000-00002A000000}"/>
    <cellStyle name="Separador de milhares 2" xfId="24" xr:uid="{00000000-0005-0000-0000-00002B000000}"/>
    <cellStyle name="Separador de milhares 2 2 2 2" xfId="37" xr:uid="{00000000-0005-0000-0000-00002C000000}"/>
    <cellStyle name="Separador de milhares 3" xfId="25" xr:uid="{00000000-0005-0000-0000-00002D000000}"/>
    <cellStyle name="Separador de milhares 4" xfId="41" xr:uid="{00000000-0005-0000-0000-00002E000000}"/>
    <cellStyle name="Separador de milhares_HMS - Cronograma" xfId="33" xr:uid="{00000000-0005-0000-0000-00002F000000}"/>
    <cellStyle name="TableStyleLight1" xfId="26" xr:uid="{00000000-0005-0000-0000-000030000000}"/>
    <cellStyle name="Título 1 1" xfId="27" xr:uid="{00000000-0005-0000-0000-000031000000}"/>
    <cellStyle name="Vírgula" xfId="34" builtinId="3"/>
    <cellStyle name="Vírgula 15" xfId="53" xr:uid="{00000000-0005-0000-0000-000033000000}"/>
    <cellStyle name="Vírgula 15 2" xfId="56" xr:uid="{00000000-0005-0000-0000-000034000000}"/>
    <cellStyle name="Vírgula 2" xfId="28" xr:uid="{00000000-0005-0000-0000-000035000000}"/>
    <cellStyle name="Vírgula 2 2" xfId="38" xr:uid="{00000000-0005-0000-0000-000036000000}"/>
    <cellStyle name="Vírgula 3" xfId="29" xr:uid="{00000000-0005-0000-0000-000037000000}"/>
    <cellStyle name="Vírgula 4" xfId="30" xr:uid="{00000000-0005-0000-0000-000038000000}"/>
    <cellStyle name="Vírgula 5" xfId="31" xr:uid="{00000000-0005-0000-0000-000039000000}"/>
  </cellStyles>
  <dxfs count="6">
    <dxf>
      <font>
        <condense val="0"/>
        <extend val="0"/>
        <color indexed="9"/>
      </font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1961029</xdr:colOff>
      <xdr:row>2</xdr:row>
      <xdr:rowOff>22604</xdr:rowOff>
    </xdr:from>
    <xdr:to>
      <xdr:col>2</xdr:col>
      <xdr:colOff>1355351</xdr:colOff>
      <xdr:row>4</xdr:row>
      <xdr:rowOff>192590</xdr:rowOff>
    </xdr:to>
    <xdr:pic>
      <xdr:nvPicPr>
        <xdr:cNvPr id="3" name="Picture 2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173941" y="414810"/>
          <a:ext cx="3081057" cy="5733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36269</xdr:colOff>
      <xdr:row>1</xdr:row>
      <xdr:rowOff>0</xdr:rowOff>
    </xdr:from>
    <xdr:to>
      <xdr:col>1</xdr:col>
      <xdr:colOff>1274925</xdr:colOff>
      <xdr:row>6</xdr:row>
      <xdr:rowOff>4942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49181" y="190500"/>
          <a:ext cx="1238656" cy="1080707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971550</xdr:colOff>
          <xdr:row>22</xdr:row>
          <xdr:rowOff>114300</xdr:rowOff>
        </xdr:from>
        <xdr:to>
          <xdr:col>2</xdr:col>
          <xdr:colOff>523875</xdr:colOff>
          <xdr:row>25</xdr:row>
          <xdr:rowOff>38100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1961029</xdr:colOff>
      <xdr:row>2</xdr:row>
      <xdr:rowOff>22604</xdr:rowOff>
    </xdr:from>
    <xdr:ext cx="3081057" cy="573398"/>
    <xdr:pic>
      <xdr:nvPicPr>
        <xdr:cNvPr id="7" name="Picture 2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7732058" y="414810"/>
          <a:ext cx="3081057" cy="5733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36269</xdr:colOff>
      <xdr:row>1</xdr:row>
      <xdr:rowOff>0</xdr:rowOff>
    </xdr:from>
    <xdr:ext cx="1238656" cy="1080707"/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5807298" y="190500"/>
          <a:ext cx="1238656" cy="1080707"/>
        </a:xfrm>
        <a:prstGeom prst="rect">
          <a:avLst/>
        </a:prstGeom>
        <a:noFill/>
        <a:ln>
          <a:noFill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971550</xdr:colOff>
          <xdr:row>22</xdr:row>
          <xdr:rowOff>114300</xdr:rowOff>
        </xdr:from>
        <xdr:to>
          <xdr:col>6</xdr:col>
          <xdr:colOff>533400</xdr:colOff>
          <xdr:row>25</xdr:row>
          <xdr:rowOff>38100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344227</xdr:colOff>
      <xdr:row>1</xdr:row>
      <xdr:rowOff>47625</xdr:rowOff>
    </xdr:from>
    <xdr:to>
      <xdr:col>3</xdr:col>
      <xdr:colOff>93877</xdr:colOff>
      <xdr:row>3</xdr:row>
      <xdr:rowOff>951961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4227" y="47625"/>
          <a:ext cx="1457007" cy="12853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355295</xdr:colOff>
      <xdr:row>3</xdr:row>
      <xdr:rowOff>4763</xdr:rowOff>
    </xdr:from>
    <xdr:to>
      <xdr:col>10</xdr:col>
      <xdr:colOff>781513</xdr:colOff>
      <xdr:row>3</xdr:row>
      <xdr:rowOff>591503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856358" y="576263"/>
          <a:ext cx="3152749" cy="586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114300</xdr:rowOff>
    </xdr:from>
    <xdr:to>
      <xdr:col>2</xdr:col>
      <xdr:colOff>657225</xdr:colOff>
      <xdr:row>6</xdr:row>
      <xdr:rowOff>161925</xdr:rowOff>
    </xdr:to>
    <xdr:pic>
      <xdr:nvPicPr>
        <xdr:cNvPr id="2" name="Imagem 1" descr="C:\Users\User\Desktop\Brasão Caruaru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14325"/>
          <a:ext cx="1724025" cy="1219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3457575</xdr:colOff>
      <xdr:row>3</xdr:row>
      <xdr:rowOff>9524</xdr:rowOff>
    </xdr:from>
    <xdr:to>
      <xdr:col>6</xdr:col>
      <xdr:colOff>656406</xdr:colOff>
      <xdr:row>5</xdr:row>
      <xdr:rowOff>160496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33925" y="695324"/>
          <a:ext cx="3151956" cy="60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147969</xdr:rowOff>
    </xdr:from>
    <xdr:to>
      <xdr:col>11</xdr:col>
      <xdr:colOff>213405</xdr:colOff>
      <xdr:row>6</xdr:row>
      <xdr:rowOff>15677</xdr:rowOff>
    </xdr:to>
    <xdr:pic>
      <xdr:nvPicPr>
        <xdr:cNvPr id="2" name="Picture 2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12892087" y="600407"/>
          <a:ext cx="3834606" cy="713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417269</xdr:colOff>
      <xdr:row>1</xdr:row>
      <xdr:rowOff>119064</xdr:rowOff>
    </xdr:from>
    <xdr:to>
      <xdr:col>2</xdr:col>
      <xdr:colOff>1351034</xdr:colOff>
      <xdr:row>7</xdr:row>
      <xdr:rowOff>19679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565436" y="309564"/>
          <a:ext cx="1425701" cy="12552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148513</xdr:colOff>
      <xdr:row>0</xdr:row>
      <xdr:rowOff>151040</xdr:rowOff>
    </xdr:from>
    <xdr:to>
      <xdr:col>1</xdr:col>
      <xdr:colOff>971551</xdr:colOff>
      <xdr:row>1</xdr:row>
      <xdr:rowOff>523875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329613" y="151040"/>
          <a:ext cx="823038" cy="5633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405095</xdr:colOff>
      <xdr:row>0</xdr:row>
      <xdr:rowOff>122465</xdr:rowOff>
    </xdr:from>
    <xdr:to>
      <xdr:col>9</xdr:col>
      <xdr:colOff>810404</xdr:colOff>
      <xdr:row>2</xdr:row>
      <xdr:rowOff>114300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11263595" y="122465"/>
          <a:ext cx="3875130" cy="7810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330698</xdr:colOff>
      <xdr:row>0</xdr:row>
      <xdr:rowOff>130970</xdr:rowOff>
    </xdr:from>
    <xdr:to>
      <xdr:col>1</xdr:col>
      <xdr:colOff>693237</xdr:colOff>
      <xdr:row>5</xdr:row>
      <xdr:rowOff>216697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0698" y="130970"/>
          <a:ext cx="1338852" cy="1181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316706</xdr:colOff>
      <xdr:row>1</xdr:row>
      <xdr:rowOff>159875</xdr:rowOff>
    </xdr:from>
    <xdr:to>
      <xdr:col>6</xdr:col>
      <xdr:colOff>1014507</xdr:colOff>
      <xdr:row>4</xdr:row>
      <xdr:rowOff>218745</xdr:rowOff>
    </xdr:to>
    <xdr:pic>
      <xdr:nvPicPr>
        <xdr:cNvPr id="3" name="Picture 2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650831" y="421813"/>
          <a:ext cx="3579114" cy="666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marques\Meus%20documentos\Ronaldo\Terraplenagem\Hospital%20Metropolitano%20Norte\10%20-%20Or&#231;amento\DI%20-%20HMNP%20-%20PE%20Rev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att2.uol.com.br/cgi-bin/webmail.exe/TRECHO%20-%20B%20APIAI%20-%20RIBEIRA/Controle%20de%20produ&#231;&#227;o%20%20RB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Valle\CONFIG~1\Temp\Diret&#243;rio%20tempor&#225;rio%202%20para%20Obra%20582-Sem%2067%20-%2012-06-2006%20a%2018-06-2006.zip\Obra%20582-Sem%2067%20-%2012-06-2006%20a%2018-06-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OBRA%20582\Programa&#231;&#245;es\Programa&#231;&#227;o%2023-09-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c0091srvsipa1\SIPA%20II\Users\janio\Desktop\CE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Documents%20and%20Settings\Administrador\Desktop\Acompanhamento%20Obra%20582-Rev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ivo\SETOR%20DE%20ORCAMENTO\PRODUTOS\UPAE%20-%20UNIDADE%20PERNAMBUCANA%20DE%20ATEN&#199;&#195;O%20ESPECIALIZADA\Modelo%20002\BASE%2002\LIMOEIRO\17%20-%20PLANILHA%20OR&#199;AMENT&#193;RIA\OR&#199;AMENTOS\CUSTO%20DA%20OBRA\Efetivo%20RD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Planilha%20Vicente\marcelo\cronogramas\571\marcelo\C&#243;pia%20de%20Cronograma%20Obra%20571-Rev%2003%2014-abril-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WMagri\S.Mateus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Documents%20and%20Settings\Administrador\Desktop\DIARIO%20DE%20OBR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ec.%20de%20Urbanismos%20e%20Obras\SEC%20EXEC%20DE%20PROCESSOS\NUCLEO%20DE%20PROJETOS\PROJETOS\EDUCA&#199;&#195;O\ESCOLA\37%20-%20MESTRE%20VITALINO\5%20-%20OR&#199;AMENTO\R01\PO%20-%20CONSTRU&#199;&#195;O%20DA%20QUADRA%20DA%20ESCOLA%20MESTRE%20VITALINO.Rev.0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P57.00-DOCPL-CPSA-IMPL.EMISS-REC.ETE-R.FOGO(D.IND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ivo\SETOR%20DE%20ORCAMENTO\PRODUTOS\UPAE%20-%20UNIDADE%20PERNAMBUCANA%20DE%20ATEN&#199;&#195;O%20ESPECIALIZADA\Modelo%20002\BASE%2002\LIMOEIRO\17%20-%20PLANILHA%20OR&#199;AMENT&#193;RIA\marcelo\Oficial\Horas%20apropriadas%20at&#233;%20novemb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"/>
      <sheetName val="Ferram.EPI's"/>
      <sheetName val="ensaios tecnológicos"/>
      <sheetName val="hist.mdo-indireta"/>
      <sheetName val="utiliz.de equiptos."/>
      <sheetName val="Plan1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Semanas"/>
      <sheetName val="Gráfico"/>
      <sheetName val="Andamento"/>
      <sheetName val="Andamento Vertice"/>
      <sheetName val="PROG SEMANAL - furnas"/>
      <sheetName val="Módulo1"/>
      <sheetName val="meio fio"/>
      <sheetName val="di"/>
    </sheetNames>
    <sheetDataSet>
      <sheetData sheetId="0" refreshError="1">
        <row r="1">
          <cell r="X1">
            <v>1</v>
          </cell>
          <cell r="Y1" t="str">
            <v>LIMPEZA DE FAIXA</v>
          </cell>
        </row>
        <row r="2">
          <cell r="X2">
            <v>2</v>
          </cell>
          <cell r="Y2" t="str">
            <v>ESTRADA DE ACESSO</v>
          </cell>
        </row>
        <row r="3">
          <cell r="X3">
            <v>3</v>
          </cell>
          <cell r="Y3" t="str">
            <v>TOPOGRAFIA - CONFERENCIA DE PERFIL</v>
          </cell>
        </row>
        <row r="4">
          <cell r="X4">
            <v>4</v>
          </cell>
          <cell r="Y4" t="str">
            <v>TOPOGRAFIA - LOCAÇÃO CAVAS</v>
          </cell>
        </row>
        <row r="5">
          <cell r="X5">
            <v>5</v>
          </cell>
          <cell r="Y5" t="str">
            <v>CORTE DE FERRAGENS</v>
          </cell>
        </row>
        <row r="6">
          <cell r="X6">
            <v>6</v>
          </cell>
          <cell r="Y6" t="str">
            <v>ESCAVAÇÃO</v>
          </cell>
        </row>
        <row r="7">
          <cell r="X7">
            <v>7</v>
          </cell>
          <cell r="Y7" t="str">
            <v>MONTAGEM E NIVELAMENTO</v>
          </cell>
        </row>
        <row r="8">
          <cell r="X8">
            <v>8</v>
          </cell>
          <cell r="Y8" t="str">
            <v>CONCRETAGEM</v>
          </cell>
        </row>
        <row r="9">
          <cell r="X9">
            <v>9</v>
          </cell>
          <cell r="Y9" t="str">
            <v>CONTRAPESO</v>
          </cell>
        </row>
        <row r="10">
          <cell r="X10">
            <v>10</v>
          </cell>
          <cell r="Y10" t="str">
            <v>REATERRO</v>
          </cell>
        </row>
        <row r="11">
          <cell r="X11">
            <v>11</v>
          </cell>
          <cell r="Y11" t="str">
            <v>ESCALAÇÃO DE TORRES</v>
          </cell>
        </row>
        <row r="12">
          <cell r="X12">
            <v>12</v>
          </cell>
          <cell r="Y12" t="str">
            <v>DISTRIBUIÇÃO DE FUNDAÇÕES</v>
          </cell>
        </row>
        <row r="13">
          <cell r="X13">
            <v>13</v>
          </cell>
          <cell r="Y13" t="str">
            <v>DISTRIBUIÇÃO DE TORRES</v>
          </cell>
        </row>
        <row r="14">
          <cell r="X14">
            <v>14</v>
          </cell>
          <cell r="Y14" t="str">
            <v>MONTAGEM DE TORRES</v>
          </cell>
        </row>
        <row r="15">
          <cell r="X15">
            <v>15</v>
          </cell>
          <cell r="Y15" t="str">
            <v xml:space="preserve">INSTALAÇÃO DE CADEIAS </v>
          </cell>
        </row>
        <row r="16">
          <cell r="X16">
            <v>16</v>
          </cell>
          <cell r="Y16" t="str">
            <v>LANÇ. CONDUTOR CD</v>
          </cell>
        </row>
        <row r="17">
          <cell r="X17">
            <v>17</v>
          </cell>
          <cell r="Y17" t="str">
            <v xml:space="preserve">EMENDA DE CONDUTOR </v>
          </cell>
        </row>
        <row r="18">
          <cell r="X18">
            <v>18</v>
          </cell>
          <cell r="Y18" t="str">
            <v>NIVEL.GRAMP. CONDUTOR / ANCORAG.</v>
          </cell>
        </row>
        <row r="19">
          <cell r="X19">
            <v>19</v>
          </cell>
          <cell r="Y19" t="str">
            <v>SECCION. ATERRAM. CERCAS</v>
          </cell>
        </row>
        <row r="20">
          <cell r="X20">
            <v>20</v>
          </cell>
          <cell r="Y20" t="str">
            <v>PINTURA DE SINALIZAÇÃO</v>
          </cell>
        </row>
        <row r="21">
          <cell r="X21">
            <v>21</v>
          </cell>
          <cell r="Y21" t="str">
            <v>REVISÃO FINAL (ENTREGA)</v>
          </cell>
        </row>
        <row r="22">
          <cell r="X22">
            <v>22</v>
          </cell>
        </row>
        <row r="23">
          <cell r="X23">
            <v>23</v>
          </cell>
          <cell r="Y23">
            <v>0</v>
          </cell>
        </row>
        <row r="24">
          <cell r="X24">
            <v>24</v>
          </cell>
          <cell r="Y24">
            <v>0</v>
          </cell>
        </row>
        <row r="25">
          <cell r="X25">
            <v>25</v>
          </cell>
          <cell r="Y25">
            <v>0</v>
          </cell>
        </row>
        <row r="26">
          <cell r="X26">
            <v>26</v>
          </cell>
          <cell r="Y26">
            <v>0</v>
          </cell>
        </row>
        <row r="27">
          <cell r="X27">
            <v>27</v>
          </cell>
          <cell r="Y27">
            <v>0</v>
          </cell>
        </row>
      </sheetData>
      <sheetData sheetId="1" refreshError="1">
        <row r="9">
          <cell r="A9">
            <v>1</v>
          </cell>
          <cell r="B9">
            <v>37228</v>
          </cell>
          <cell r="C9">
            <v>37234</v>
          </cell>
        </row>
        <row r="10">
          <cell r="A10">
            <v>2</v>
          </cell>
          <cell r="B10">
            <v>37235</v>
          </cell>
          <cell r="C10">
            <v>37241</v>
          </cell>
        </row>
        <row r="11">
          <cell r="A11">
            <v>3</v>
          </cell>
          <cell r="B11">
            <v>37242</v>
          </cell>
          <cell r="C11">
            <v>37248</v>
          </cell>
        </row>
        <row r="12">
          <cell r="A12">
            <v>4</v>
          </cell>
          <cell r="B12">
            <v>37249</v>
          </cell>
          <cell r="C12">
            <v>37255</v>
          </cell>
        </row>
        <row r="13">
          <cell r="A13">
            <v>5</v>
          </cell>
          <cell r="B13">
            <v>37256</v>
          </cell>
          <cell r="C13">
            <v>37262</v>
          </cell>
        </row>
        <row r="14">
          <cell r="A14">
            <v>6</v>
          </cell>
          <cell r="B14">
            <v>37263</v>
          </cell>
          <cell r="C14">
            <v>37269</v>
          </cell>
        </row>
        <row r="15">
          <cell r="A15">
            <v>7</v>
          </cell>
          <cell r="B15">
            <v>37270</v>
          </cell>
          <cell r="C15">
            <v>37276</v>
          </cell>
        </row>
        <row r="16">
          <cell r="A16">
            <v>8</v>
          </cell>
          <cell r="B16">
            <v>37277</v>
          </cell>
          <cell r="C16">
            <v>37283</v>
          </cell>
        </row>
        <row r="17">
          <cell r="A17">
            <v>9</v>
          </cell>
          <cell r="B17">
            <v>37284</v>
          </cell>
          <cell r="C17">
            <v>37290</v>
          </cell>
        </row>
        <row r="18">
          <cell r="A18">
            <v>10</v>
          </cell>
          <cell r="B18">
            <v>37291</v>
          </cell>
          <cell r="C18">
            <v>37297</v>
          </cell>
        </row>
        <row r="19">
          <cell r="A19">
            <v>11</v>
          </cell>
          <cell r="B19">
            <v>37298</v>
          </cell>
          <cell r="C19">
            <v>37304</v>
          </cell>
        </row>
        <row r="20">
          <cell r="A20">
            <v>12</v>
          </cell>
          <cell r="B20">
            <v>37305</v>
          </cell>
          <cell r="C20">
            <v>37311</v>
          </cell>
        </row>
        <row r="21">
          <cell r="A21">
            <v>13</v>
          </cell>
          <cell r="B21">
            <v>37312</v>
          </cell>
          <cell r="C21">
            <v>37318</v>
          </cell>
        </row>
        <row r="22">
          <cell r="A22">
            <v>14</v>
          </cell>
          <cell r="B22">
            <v>37319</v>
          </cell>
          <cell r="C22">
            <v>37325</v>
          </cell>
        </row>
        <row r="23">
          <cell r="A23">
            <v>15</v>
          </cell>
          <cell r="B23">
            <v>37326</v>
          </cell>
          <cell r="C23">
            <v>37332</v>
          </cell>
        </row>
        <row r="24">
          <cell r="A24">
            <v>16</v>
          </cell>
          <cell r="B24">
            <v>37333</v>
          </cell>
          <cell r="C24">
            <v>37339</v>
          </cell>
        </row>
        <row r="25">
          <cell r="A25">
            <v>17</v>
          </cell>
          <cell r="B25">
            <v>37340</v>
          </cell>
          <cell r="C25">
            <v>37346</v>
          </cell>
        </row>
        <row r="26">
          <cell r="A26">
            <v>18</v>
          </cell>
          <cell r="B26">
            <v>37347</v>
          </cell>
          <cell r="C26">
            <v>37353</v>
          </cell>
        </row>
        <row r="27">
          <cell r="A27">
            <v>19</v>
          </cell>
          <cell r="B27">
            <v>37354</v>
          </cell>
          <cell r="C27">
            <v>37360</v>
          </cell>
        </row>
        <row r="28">
          <cell r="A28">
            <v>20</v>
          </cell>
          <cell r="B28">
            <v>37361</v>
          </cell>
          <cell r="C28">
            <v>37367</v>
          </cell>
        </row>
        <row r="29">
          <cell r="A29">
            <v>21</v>
          </cell>
          <cell r="B29">
            <v>37368</v>
          </cell>
          <cell r="C29">
            <v>37374</v>
          </cell>
        </row>
        <row r="30">
          <cell r="A30">
            <v>22</v>
          </cell>
          <cell r="B30">
            <v>37375</v>
          </cell>
          <cell r="C30">
            <v>37381</v>
          </cell>
        </row>
        <row r="31">
          <cell r="A31">
            <v>23</v>
          </cell>
          <cell r="B31">
            <v>37382</v>
          </cell>
          <cell r="C31">
            <v>37388</v>
          </cell>
        </row>
        <row r="32">
          <cell r="A32">
            <v>24</v>
          </cell>
          <cell r="B32">
            <v>37389</v>
          </cell>
          <cell r="C32">
            <v>37395</v>
          </cell>
        </row>
        <row r="33">
          <cell r="A33">
            <v>25</v>
          </cell>
          <cell r="B33">
            <v>37396</v>
          </cell>
          <cell r="C33">
            <v>37402</v>
          </cell>
        </row>
        <row r="34">
          <cell r="A34">
            <v>26</v>
          </cell>
          <cell r="B34">
            <v>37403</v>
          </cell>
          <cell r="C34">
            <v>37409</v>
          </cell>
        </row>
        <row r="35">
          <cell r="A35">
            <v>27</v>
          </cell>
          <cell r="B35">
            <v>37410</v>
          </cell>
          <cell r="C35">
            <v>37416</v>
          </cell>
        </row>
        <row r="36">
          <cell r="A36">
            <v>28</v>
          </cell>
          <cell r="B36">
            <v>37417</v>
          </cell>
          <cell r="C36">
            <v>37423</v>
          </cell>
        </row>
        <row r="37">
          <cell r="A37">
            <v>29</v>
          </cell>
          <cell r="B37">
            <v>37424</v>
          </cell>
          <cell r="C37">
            <v>37430</v>
          </cell>
        </row>
        <row r="38">
          <cell r="A38">
            <v>30</v>
          </cell>
          <cell r="B38">
            <v>37431</v>
          </cell>
          <cell r="C38">
            <v>37437</v>
          </cell>
        </row>
        <row r="39">
          <cell r="A39">
            <v>31</v>
          </cell>
          <cell r="B39">
            <v>37438</v>
          </cell>
          <cell r="C39">
            <v>37444</v>
          </cell>
        </row>
        <row r="40">
          <cell r="A40">
            <v>32</v>
          </cell>
          <cell r="B40">
            <v>37445</v>
          </cell>
          <cell r="C40">
            <v>37451</v>
          </cell>
        </row>
        <row r="41">
          <cell r="A41">
            <v>33</v>
          </cell>
          <cell r="B41">
            <v>37452</v>
          </cell>
          <cell r="C41">
            <v>37458</v>
          </cell>
        </row>
        <row r="42">
          <cell r="A42">
            <v>34</v>
          </cell>
          <cell r="B42">
            <v>37459</v>
          </cell>
          <cell r="C42">
            <v>37465</v>
          </cell>
        </row>
        <row r="43">
          <cell r="A43">
            <v>35</v>
          </cell>
          <cell r="B43">
            <v>37466</v>
          </cell>
          <cell r="C43">
            <v>37472</v>
          </cell>
        </row>
        <row r="44">
          <cell r="A44">
            <v>36</v>
          </cell>
          <cell r="B44">
            <v>37473</v>
          </cell>
          <cell r="C44">
            <v>37479</v>
          </cell>
        </row>
        <row r="45">
          <cell r="A45">
            <v>37</v>
          </cell>
          <cell r="B45">
            <v>37480</v>
          </cell>
          <cell r="C45">
            <v>37486</v>
          </cell>
        </row>
        <row r="46">
          <cell r="A46">
            <v>38</v>
          </cell>
          <cell r="B46">
            <v>37487</v>
          </cell>
          <cell r="C46">
            <v>37493</v>
          </cell>
        </row>
        <row r="47">
          <cell r="A47">
            <v>39</v>
          </cell>
          <cell r="B47">
            <v>37494</v>
          </cell>
          <cell r="C47">
            <v>37500</v>
          </cell>
        </row>
        <row r="48">
          <cell r="A48">
            <v>40</v>
          </cell>
          <cell r="B48">
            <v>37501</v>
          </cell>
          <cell r="C48">
            <v>37507</v>
          </cell>
        </row>
        <row r="49">
          <cell r="A49">
            <v>41</v>
          </cell>
          <cell r="B49">
            <v>37508</v>
          </cell>
          <cell r="C49">
            <v>37514</v>
          </cell>
        </row>
        <row r="50">
          <cell r="A50">
            <v>42</v>
          </cell>
          <cell r="B50">
            <v>37515</v>
          </cell>
          <cell r="C50">
            <v>37521</v>
          </cell>
        </row>
        <row r="51">
          <cell r="A51">
            <v>43</v>
          </cell>
          <cell r="B51">
            <v>37522</v>
          </cell>
          <cell r="C51">
            <v>37528</v>
          </cell>
        </row>
        <row r="52">
          <cell r="A52">
            <v>44</v>
          </cell>
          <cell r="B52">
            <v>37529</v>
          </cell>
          <cell r="C52">
            <v>37535</v>
          </cell>
        </row>
        <row r="53">
          <cell r="A53">
            <v>45</v>
          </cell>
          <cell r="B53">
            <v>37536</v>
          </cell>
          <cell r="C53">
            <v>37542</v>
          </cell>
        </row>
        <row r="54">
          <cell r="A54">
            <v>46</v>
          </cell>
          <cell r="B54">
            <v>37543</v>
          </cell>
          <cell r="C54">
            <v>37549</v>
          </cell>
        </row>
        <row r="55">
          <cell r="A55">
            <v>47</v>
          </cell>
          <cell r="B55">
            <v>37550</v>
          </cell>
          <cell r="C55">
            <v>37556</v>
          </cell>
        </row>
        <row r="56">
          <cell r="A56">
            <v>48</v>
          </cell>
          <cell r="B56">
            <v>37557</v>
          </cell>
          <cell r="C56">
            <v>37563</v>
          </cell>
        </row>
        <row r="57">
          <cell r="A57">
            <v>49</v>
          </cell>
          <cell r="B57">
            <v>37564</v>
          </cell>
          <cell r="C57">
            <v>37570</v>
          </cell>
        </row>
        <row r="58">
          <cell r="A58">
            <v>50</v>
          </cell>
          <cell r="B58">
            <v>37571</v>
          </cell>
          <cell r="C58">
            <v>37577</v>
          </cell>
        </row>
        <row r="59">
          <cell r="A59">
            <v>51</v>
          </cell>
          <cell r="B59">
            <v>37578</v>
          </cell>
          <cell r="C59">
            <v>37584</v>
          </cell>
        </row>
        <row r="60">
          <cell r="A60">
            <v>52</v>
          </cell>
          <cell r="B60">
            <v>37585</v>
          </cell>
          <cell r="C60">
            <v>37591</v>
          </cell>
        </row>
        <row r="61">
          <cell r="A61">
            <v>53</v>
          </cell>
          <cell r="B61">
            <v>37592</v>
          </cell>
          <cell r="C61">
            <v>37598</v>
          </cell>
        </row>
        <row r="62">
          <cell r="A62">
            <v>54</v>
          </cell>
          <cell r="B62">
            <v>37599</v>
          </cell>
          <cell r="C62">
            <v>37605</v>
          </cell>
        </row>
        <row r="63">
          <cell r="A63">
            <v>55</v>
          </cell>
          <cell r="B63">
            <v>37606</v>
          </cell>
          <cell r="C63">
            <v>37612</v>
          </cell>
        </row>
        <row r="64">
          <cell r="A64">
            <v>56</v>
          </cell>
          <cell r="B64">
            <v>37613</v>
          </cell>
          <cell r="C64">
            <v>37619</v>
          </cell>
        </row>
        <row r="65">
          <cell r="A65">
            <v>57</v>
          </cell>
          <cell r="B65">
            <v>37620</v>
          </cell>
          <cell r="C65">
            <v>37626</v>
          </cell>
        </row>
        <row r="66">
          <cell r="A66">
            <v>58</v>
          </cell>
          <cell r="B66">
            <v>37627</v>
          </cell>
          <cell r="C66">
            <v>37633</v>
          </cell>
        </row>
        <row r="67">
          <cell r="A67">
            <v>59</v>
          </cell>
          <cell r="B67">
            <v>37634</v>
          </cell>
          <cell r="C67">
            <v>37640</v>
          </cell>
        </row>
        <row r="68">
          <cell r="A68">
            <v>60</v>
          </cell>
          <cell r="B68">
            <v>37641</v>
          </cell>
          <cell r="C68">
            <v>37647</v>
          </cell>
        </row>
        <row r="69">
          <cell r="A69">
            <v>61</v>
          </cell>
          <cell r="B69">
            <v>37648</v>
          </cell>
          <cell r="C69">
            <v>37654</v>
          </cell>
        </row>
        <row r="70">
          <cell r="A70">
            <v>62</v>
          </cell>
          <cell r="B70">
            <v>37655</v>
          </cell>
          <cell r="C70">
            <v>37661</v>
          </cell>
        </row>
        <row r="71">
          <cell r="A71">
            <v>63</v>
          </cell>
          <cell r="B71">
            <v>37662</v>
          </cell>
          <cell r="C71">
            <v>37668</v>
          </cell>
        </row>
        <row r="72">
          <cell r="A72">
            <v>64</v>
          </cell>
          <cell r="B72">
            <v>37669</v>
          </cell>
          <cell r="C72">
            <v>37675</v>
          </cell>
        </row>
        <row r="73">
          <cell r="A73">
            <v>65</v>
          </cell>
          <cell r="B73">
            <v>37676</v>
          </cell>
          <cell r="C73">
            <v>37682</v>
          </cell>
        </row>
        <row r="74">
          <cell r="A74">
            <v>66</v>
          </cell>
          <cell r="B74">
            <v>37683</v>
          </cell>
          <cell r="C74">
            <v>37689</v>
          </cell>
        </row>
        <row r="75">
          <cell r="A75">
            <v>67</v>
          </cell>
          <cell r="B75">
            <v>37690</v>
          </cell>
          <cell r="C75">
            <v>37696</v>
          </cell>
        </row>
        <row r="76">
          <cell r="A76">
            <v>68</v>
          </cell>
          <cell r="B76">
            <v>37697</v>
          </cell>
          <cell r="C76">
            <v>37703</v>
          </cell>
        </row>
        <row r="77">
          <cell r="A77">
            <v>69</v>
          </cell>
          <cell r="B77">
            <v>37704</v>
          </cell>
          <cell r="C77">
            <v>37710</v>
          </cell>
        </row>
        <row r="78">
          <cell r="A78">
            <v>70</v>
          </cell>
          <cell r="B78">
            <v>37711</v>
          </cell>
          <cell r="C78">
            <v>37717</v>
          </cell>
        </row>
        <row r="79">
          <cell r="A79">
            <v>71</v>
          </cell>
          <cell r="B79">
            <v>37718</v>
          </cell>
          <cell r="C79">
            <v>37724</v>
          </cell>
        </row>
        <row r="80">
          <cell r="A80">
            <v>72</v>
          </cell>
          <cell r="B80">
            <v>37725</v>
          </cell>
          <cell r="C80">
            <v>37731</v>
          </cell>
        </row>
        <row r="81">
          <cell r="A81">
            <v>73</v>
          </cell>
          <cell r="B81">
            <v>37732</v>
          </cell>
          <cell r="C81">
            <v>37738</v>
          </cell>
        </row>
        <row r="82">
          <cell r="A82">
            <v>74</v>
          </cell>
          <cell r="B82">
            <v>37739</v>
          </cell>
          <cell r="C82">
            <v>37745</v>
          </cell>
        </row>
        <row r="83">
          <cell r="A83">
            <v>75</v>
          </cell>
          <cell r="B83">
            <v>37746</v>
          </cell>
          <cell r="C83">
            <v>37752</v>
          </cell>
        </row>
        <row r="84">
          <cell r="A84">
            <v>76</v>
          </cell>
          <cell r="B84">
            <v>37753</v>
          </cell>
          <cell r="C84">
            <v>37759</v>
          </cell>
        </row>
        <row r="85">
          <cell r="A85">
            <v>77</v>
          </cell>
          <cell r="B85">
            <v>37760</v>
          </cell>
          <cell r="C85">
            <v>37766</v>
          </cell>
        </row>
        <row r="86">
          <cell r="A86">
            <v>78</v>
          </cell>
          <cell r="B86">
            <v>37767</v>
          </cell>
          <cell r="C86">
            <v>37773</v>
          </cell>
        </row>
        <row r="87">
          <cell r="A87">
            <v>79</v>
          </cell>
          <cell r="B87">
            <v>37774</v>
          </cell>
          <cell r="C87">
            <v>37780</v>
          </cell>
        </row>
        <row r="88">
          <cell r="A88">
            <v>80</v>
          </cell>
          <cell r="B88">
            <v>37781</v>
          </cell>
          <cell r="C88">
            <v>37787</v>
          </cell>
        </row>
        <row r="89">
          <cell r="A89">
            <v>81</v>
          </cell>
          <cell r="B89">
            <v>37788</v>
          </cell>
          <cell r="C89">
            <v>37794</v>
          </cell>
        </row>
        <row r="90">
          <cell r="A90">
            <v>82</v>
          </cell>
          <cell r="B90">
            <v>37795</v>
          </cell>
          <cell r="C90">
            <v>37801</v>
          </cell>
        </row>
        <row r="91">
          <cell r="A91">
            <v>83</v>
          </cell>
          <cell r="B91">
            <v>37802</v>
          </cell>
          <cell r="C91">
            <v>37808</v>
          </cell>
        </row>
        <row r="92">
          <cell r="A92">
            <v>84</v>
          </cell>
          <cell r="B92">
            <v>37809</v>
          </cell>
          <cell r="C92">
            <v>37815</v>
          </cell>
        </row>
        <row r="93">
          <cell r="A93">
            <v>85</v>
          </cell>
          <cell r="B93">
            <v>37816</v>
          </cell>
          <cell r="C93">
            <v>37822</v>
          </cell>
        </row>
        <row r="94">
          <cell r="A94">
            <v>86</v>
          </cell>
          <cell r="B94">
            <v>37823</v>
          </cell>
          <cell r="C94">
            <v>37829</v>
          </cell>
        </row>
        <row r="95">
          <cell r="A95">
            <v>87</v>
          </cell>
          <cell r="B95">
            <v>37830</v>
          </cell>
          <cell r="C95">
            <v>37836</v>
          </cell>
        </row>
        <row r="96">
          <cell r="A96">
            <v>88</v>
          </cell>
          <cell r="B96">
            <v>37837</v>
          </cell>
          <cell r="C96">
            <v>37843</v>
          </cell>
        </row>
        <row r="97">
          <cell r="A97">
            <v>89</v>
          </cell>
          <cell r="B97">
            <v>37844</v>
          </cell>
          <cell r="C97">
            <v>37850</v>
          </cell>
        </row>
        <row r="98">
          <cell r="A98">
            <v>90</v>
          </cell>
          <cell r="B98">
            <v>37851</v>
          </cell>
          <cell r="C98">
            <v>37857</v>
          </cell>
        </row>
        <row r="99">
          <cell r="A99">
            <v>91</v>
          </cell>
          <cell r="B99">
            <v>37858</v>
          </cell>
          <cell r="C99">
            <v>37864</v>
          </cell>
        </row>
        <row r="100">
          <cell r="A100">
            <v>92</v>
          </cell>
          <cell r="B100">
            <v>37865</v>
          </cell>
          <cell r="C100">
            <v>37871</v>
          </cell>
        </row>
        <row r="101">
          <cell r="A101">
            <v>93</v>
          </cell>
          <cell r="B101">
            <v>37872</v>
          </cell>
          <cell r="C101">
            <v>37878</v>
          </cell>
        </row>
        <row r="102">
          <cell r="A102">
            <v>94</v>
          </cell>
          <cell r="B102">
            <v>37879</v>
          </cell>
          <cell r="C102">
            <v>37885</v>
          </cell>
        </row>
        <row r="103">
          <cell r="A103">
            <v>95</v>
          </cell>
          <cell r="B103">
            <v>37886</v>
          </cell>
          <cell r="C103">
            <v>37892</v>
          </cell>
        </row>
        <row r="104">
          <cell r="A104">
            <v>96</v>
          </cell>
          <cell r="B104">
            <v>37893</v>
          </cell>
          <cell r="C104">
            <v>37899</v>
          </cell>
        </row>
        <row r="105">
          <cell r="A105">
            <v>97</v>
          </cell>
          <cell r="B105">
            <v>37900</v>
          </cell>
          <cell r="C105">
            <v>37906</v>
          </cell>
        </row>
        <row r="106">
          <cell r="A106">
            <v>98</v>
          </cell>
          <cell r="B106">
            <v>37907</v>
          </cell>
          <cell r="C106">
            <v>37913</v>
          </cell>
        </row>
        <row r="107">
          <cell r="A107">
            <v>99</v>
          </cell>
          <cell r="B107">
            <v>37914</v>
          </cell>
          <cell r="C107">
            <v>37920</v>
          </cell>
        </row>
        <row r="108">
          <cell r="A108">
            <v>100</v>
          </cell>
          <cell r="B108">
            <v>37921</v>
          </cell>
          <cell r="C108">
            <v>37927</v>
          </cell>
        </row>
      </sheetData>
      <sheetData sheetId="2" refreshError="1">
        <row r="7">
          <cell r="B7">
            <v>168</v>
          </cell>
          <cell r="AT7" t="str">
            <v>ok</v>
          </cell>
          <cell r="AU7" t="str">
            <v>ok</v>
          </cell>
          <cell r="AV7" t="str">
            <v>ok</v>
          </cell>
          <cell r="AW7" t="str">
            <v>ok</v>
          </cell>
          <cell r="AX7" t="str">
            <v>ok</v>
          </cell>
        </row>
        <row r="8">
          <cell r="B8">
            <v>169</v>
          </cell>
          <cell r="AU8" t="e">
            <v>#N/A</v>
          </cell>
          <cell r="AV8" t="e">
            <v>#N/A</v>
          </cell>
          <cell r="AW8">
            <v>23.744179999999997</v>
          </cell>
          <cell r="AX8" t="e">
            <v>#N/A</v>
          </cell>
        </row>
        <row r="9">
          <cell r="B9">
            <v>170</v>
          </cell>
          <cell r="AS9" t="str">
            <v>A1,102</v>
          </cell>
          <cell r="AT9" t="e">
            <v>#N/A</v>
          </cell>
          <cell r="AU9" t="e">
            <v>#N/A</v>
          </cell>
          <cell r="AV9" t="e">
            <v>#N/A</v>
          </cell>
          <cell r="AW9">
            <v>39.052750000000003</v>
          </cell>
          <cell r="AX9" t="e">
            <v>#N/A</v>
          </cell>
        </row>
        <row r="10">
          <cell r="B10">
            <v>171</v>
          </cell>
          <cell r="AS10" t="str">
            <v>A1,102</v>
          </cell>
          <cell r="AT10" t="e">
            <v>#N/A</v>
          </cell>
          <cell r="AU10" t="e">
            <v>#N/A</v>
          </cell>
          <cell r="AV10" t="e">
            <v>#N/A</v>
          </cell>
          <cell r="AW10">
            <v>39.246679999999998</v>
          </cell>
          <cell r="AX10" t="e">
            <v>#N/A</v>
          </cell>
        </row>
        <row r="11">
          <cell r="B11">
            <v>172</v>
          </cell>
          <cell r="AT11" t="e">
            <v>#N/A</v>
          </cell>
          <cell r="AU11" t="e">
            <v>#N/A</v>
          </cell>
          <cell r="AV11" t="e">
            <v>#N/A</v>
          </cell>
          <cell r="AW11">
            <v>27.990469999999998</v>
          </cell>
          <cell r="AX11" t="e">
            <v>#N/A</v>
          </cell>
        </row>
        <row r="12">
          <cell r="B12">
            <v>173</v>
          </cell>
          <cell r="AT12" t="e">
            <v>#N/A</v>
          </cell>
          <cell r="AU12" t="e">
            <v>#N/A</v>
          </cell>
          <cell r="AV12" t="e">
            <v>#N/A</v>
          </cell>
          <cell r="AW12">
            <v>29.629399999999997</v>
          </cell>
          <cell r="AX12" t="e">
            <v>#N/A</v>
          </cell>
        </row>
        <row r="13">
          <cell r="B13">
            <v>174</v>
          </cell>
          <cell r="AT13" t="e">
            <v>#N/A</v>
          </cell>
          <cell r="AU13" t="e">
            <v>#N/A</v>
          </cell>
          <cell r="AV13" t="e">
            <v>#N/A</v>
          </cell>
          <cell r="AW13">
            <v>39.01437</v>
          </cell>
          <cell r="AX13" t="e">
            <v>#N/A</v>
          </cell>
        </row>
        <row r="14">
          <cell r="B14">
            <v>175</v>
          </cell>
          <cell r="AT14" t="e">
            <v>#N/A</v>
          </cell>
          <cell r="AU14" t="e">
            <v>#N/A</v>
          </cell>
          <cell r="AV14" t="e">
            <v>#N/A</v>
          </cell>
          <cell r="AW14">
            <v>38.753510000000013</v>
          </cell>
          <cell r="AX14" t="e">
            <v>#N/A</v>
          </cell>
        </row>
        <row r="15">
          <cell r="B15">
            <v>176</v>
          </cell>
          <cell r="AT15" t="e">
            <v>#N/A</v>
          </cell>
          <cell r="AU15" t="e">
            <v>#N/A</v>
          </cell>
          <cell r="AV15" t="e">
            <v>#N/A</v>
          </cell>
          <cell r="AW15">
            <v>37.98516</v>
          </cell>
          <cell r="AX15" t="e">
            <v>#N/A</v>
          </cell>
        </row>
        <row r="16">
          <cell r="B16">
            <v>177</v>
          </cell>
          <cell r="K16">
            <v>14.901999999999999</v>
          </cell>
          <cell r="AT16" t="e">
            <v>#N/A</v>
          </cell>
          <cell r="AU16" t="e">
            <v>#N/A</v>
          </cell>
          <cell r="AV16" t="e">
            <v>#N/A</v>
          </cell>
          <cell r="AW16">
            <v>21.837760000000003</v>
          </cell>
          <cell r="AX16" t="e">
            <v>#N/A</v>
          </cell>
        </row>
        <row r="17">
          <cell r="B17">
            <v>178</v>
          </cell>
          <cell r="H17">
            <v>24.702000000000002</v>
          </cell>
          <cell r="I17">
            <v>24.702000000000002</v>
          </cell>
          <cell r="J17">
            <v>18.702000000000002</v>
          </cell>
          <cell r="K17">
            <v>9.9019999999999992</v>
          </cell>
          <cell r="O17">
            <v>31.802</v>
          </cell>
          <cell r="P17">
            <v>10.901999999999999</v>
          </cell>
          <cell r="Q17">
            <v>10.901999999999999</v>
          </cell>
          <cell r="R17">
            <v>24.902000000000001</v>
          </cell>
          <cell r="S17">
            <v>9.9019999999999992</v>
          </cell>
          <cell r="AT17">
            <v>80.44</v>
          </cell>
          <cell r="AU17">
            <v>2252</v>
          </cell>
          <cell r="AV17">
            <v>91.44</v>
          </cell>
          <cell r="AW17">
            <v>38.394200000000005</v>
          </cell>
          <cell r="AX17">
            <v>100</v>
          </cell>
        </row>
        <row r="18">
          <cell r="B18">
            <v>179</v>
          </cell>
          <cell r="H18">
            <v>24.702000000000002</v>
          </cell>
          <cell r="I18">
            <v>19.702000000000002</v>
          </cell>
          <cell r="J18">
            <v>18.702000000000002</v>
          </cell>
          <cell r="K18">
            <v>21.802</v>
          </cell>
          <cell r="O18">
            <v>27.802</v>
          </cell>
          <cell r="P18">
            <v>27.802</v>
          </cell>
          <cell r="Q18">
            <v>27.802</v>
          </cell>
          <cell r="R18">
            <v>29.802</v>
          </cell>
          <cell r="S18">
            <v>26.802</v>
          </cell>
          <cell r="AT18">
            <v>80.44</v>
          </cell>
          <cell r="AU18">
            <v>2252</v>
          </cell>
          <cell r="AV18">
            <v>91.44</v>
          </cell>
          <cell r="AW18">
            <v>37.846110000000003</v>
          </cell>
          <cell r="AX18">
            <v>100</v>
          </cell>
        </row>
        <row r="19">
          <cell r="B19">
            <v>180</v>
          </cell>
          <cell r="F19">
            <v>19.702000000000002</v>
          </cell>
          <cell r="H19">
            <v>24.702000000000002</v>
          </cell>
          <cell r="I19">
            <v>19.702000000000002</v>
          </cell>
          <cell r="J19">
            <v>18.702000000000002</v>
          </cell>
          <cell r="K19">
            <v>21.802</v>
          </cell>
          <cell r="O19">
            <v>3.9020000000000001</v>
          </cell>
          <cell r="P19">
            <v>4.9020000000000001</v>
          </cell>
          <cell r="Q19">
            <v>4.9020000000000001</v>
          </cell>
          <cell r="R19">
            <v>11.901999999999999</v>
          </cell>
          <cell r="S19">
            <v>3.9020000000000001</v>
          </cell>
          <cell r="AT19">
            <v>80.44</v>
          </cell>
          <cell r="AU19">
            <v>2252</v>
          </cell>
          <cell r="AV19">
            <v>91.44</v>
          </cell>
          <cell r="AW19">
            <v>34.81832</v>
          </cell>
          <cell r="AX19">
            <v>100</v>
          </cell>
        </row>
        <row r="20">
          <cell r="B20">
            <v>181</v>
          </cell>
          <cell r="H20">
            <v>24.702000000000002</v>
          </cell>
          <cell r="I20">
            <v>24.702000000000002</v>
          </cell>
          <cell r="J20">
            <v>18.702000000000002</v>
          </cell>
          <cell r="K20">
            <v>21.802</v>
          </cell>
          <cell r="O20">
            <v>22.802</v>
          </cell>
          <cell r="P20">
            <v>2.802</v>
          </cell>
          <cell r="Q20">
            <v>2.802</v>
          </cell>
          <cell r="R20">
            <v>2.9020000000000001</v>
          </cell>
          <cell r="S20">
            <v>2.802</v>
          </cell>
          <cell r="AT20">
            <v>29.72</v>
          </cell>
          <cell r="AU20">
            <v>1344</v>
          </cell>
          <cell r="AV20">
            <v>33.68</v>
          </cell>
          <cell r="AW20">
            <v>37.173569999999998</v>
          </cell>
          <cell r="AX20">
            <v>100</v>
          </cell>
        </row>
        <row r="21">
          <cell r="B21">
            <v>182</v>
          </cell>
          <cell r="I21">
            <v>12.901999999999999</v>
          </cell>
          <cell r="J21" t="str">
            <v>x</v>
          </cell>
          <cell r="K21">
            <v>6.9020000000000001</v>
          </cell>
          <cell r="O21">
            <v>9.9019999999999992</v>
          </cell>
          <cell r="P21">
            <v>18.902000000000001</v>
          </cell>
          <cell r="Q21">
            <v>18.902000000000001</v>
          </cell>
          <cell r="R21">
            <v>23.902000000000001</v>
          </cell>
          <cell r="S21">
            <v>9.9019999999999992</v>
          </cell>
          <cell r="AT21">
            <v>80.44</v>
          </cell>
          <cell r="AU21">
            <v>2252</v>
          </cell>
          <cell r="AV21">
            <v>91.44</v>
          </cell>
          <cell r="AW21">
            <v>39.246679999999998</v>
          </cell>
          <cell r="AX21">
            <v>100</v>
          </cell>
        </row>
        <row r="22">
          <cell r="B22">
            <v>183</v>
          </cell>
          <cell r="I22">
            <v>12.901999999999999</v>
          </cell>
          <cell r="J22" t="str">
            <v>x</v>
          </cell>
          <cell r="K22">
            <v>24.902000000000001</v>
          </cell>
          <cell r="O22">
            <v>16.902000000000001</v>
          </cell>
          <cell r="P22">
            <v>25.902000000000001</v>
          </cell>
          <cell r="Q22">
            <v>25.902000000000001</v>
          </cell>
          <cell r="S22">
            <v>24.902000000000001</v>
          </cell>
          <cell r="AT22">
            <v>80.44</v>
          </cell>
          <cell r="AU22">
            <v>2252</v>
          </cell>
          <cell r="AV22">
            <v>91.44</v>
          </cell>
          <cell r="AW22">
            <v>38.012620000000013</v>
          </cell>
          <cell r="AX22">
            <v>100</v>
          </cell>
        </row>
        <row r="23">
          <cell r="B23">
            <v>184</v>
          </cell>
          <cell r="F23">
            <v>30.802</v>
          </cell>
          <cell r="I23">
            <v>12.901999999999999</v>
          </cell>
          <cell r="J23">
            <v>15.702</v>
          </cell>
          <cell r="O23">
            <v>4.9020000000000001</v>
          </cell>
          <cell r="AT23">
            <v>80.44</v>
          </cell>
          <cell r="AU23">
            <v>2252</v>
          </cell>
          <cell r="AV23">
            <v>91.44</v>
          </cell>
          <cell r="AW23">
            <v>39.275229999999993</v>
          </cell>
          <cell r="AX23">
            <v>100</v>
          </cell>
        </row>
        <row r="24">
          <cell r="B24">
            <v>185</v>
          </cell>
          <cell r="F24">
            <v>10.702</v>
          </cell>
          <cell r="H24">
            <v>21.501999999999999</v>
          </cell>
          <cell r="I24">
            <v>27.501999999999999</v>
          </cell>
          <cell r="J24">
            <v>15.702</v>
          </cell>
          <cell r="K24">
            <v>2.9020000000000001</v>
          </cell>
          <cell r="O24">
            <v>28.802</v>
          </cell>
          <cell r="P24">
            <v>31.802</v>
          </cell>
          <cell r="Q24">
            <v>31.802</v>
          </cell>
          <cell r="R24">
            <v>3.9020000000000001</v>
          </cell>
          <cell r="S24">
            <v>26.802</v>
          </cell>
          <cell r="AT24">
            <v>29.72</v>
          </cell>
          <cell r="AU24">
            <v>1344</v>
          </cell>
          <cell r="AV24">
            <v>33.68</v>
          </cell>
          <cell r="AW24">
            <v>37.846110000000003</v>
          </cell>
          <cell r="AX24">
            <v>100</v>
          </cell>
        </row>
        <row r="25">
          <cell r="B25">
            <v>186</v>
          </cell>
          <cell r="F25">
            <v>10.702</v>
          </cell>
          <cell r="H25">
            <v>21.501999999999999</v>
          </cell>
          <cell r="I25">
            <v>22.802</v>
          </cell>
          <cell r="J25">
            <v>15.702</v>
          </cell>
          <cell r="K25">
            <v>10.901999999999999</v>
          </cell>
          <cell r="O25">
            <v>10.901999999999999</v>
          </cell>
          <cell r="P25">
            <v>24.902000000000001</v>
          </cell>
          <cell r="Q25">
            <v>24.902000000000001</v>
          </cell>
          <cell r="R25">
            <v>25.902000000000001</v>
          </cell>
          <cell r="S25">
            <v>2.9020000000000001</v>
          </cell>
          <cell r="AT25">
            <v>18.8</v>
          </cell>
          <cell r="AU25">
            <v>1052</v>
          </cell>
          <cell r="AV25">
            <v>21.56</v>
          </cell>
          <cell r="AW25">
            <v>31.057390000000002</v>
          </cell>
          <cell r="AX25">
            <v>100</v>
          </cell>
        </row>
        <row r="26">
          <cell r="B26">
            <v>187</v>
          </cell>
          <cell r="F26">
            <v>13.702</v>
          </cell>
          <cell r="H26">
            <v>16.702000000000002</v>
          </cell>
          <cell r="I26">
            <v>22.802</v>
          </cell>
          <cell r="J26">
            <v>15.702</v>
          </cell>
          <cell r="O26">
            <v>11.901999999999999</v>
          </cell>
          <cell r="AT26">
            <v>18.8</v>
          </cell>
          <cell r="AU26">
            <v>1052</v>
          </cell>
          <cell r="AV26">
            <v>21.56</v>
          </cell>
          <cell r="AW26">
            <v>21.527320000000003</v>
          </cell>
          <cell r="AX26">
            <v>100</v>
          </cell>
        </row>
        <row r="27">
          <cell r="B27">
            <v>188</v>
          </cell>
          <cell r="E27">
            <v>26.902000000000001</v>
          </cell>
          <cell r="F27">
            <v>16.702000000000002</v>
          </cell>
          <cell r="H27">
            <v>15.702</v>
          </cell>
          <cell r="I27">
            <v>16.702000000000002</v>
          </cell>
          <cell r="J27">
            <v>15.702</v>
          </cell>
          <cell r="AT27">
            <v>18.8</v>
          </cell>
          <cell r="AU27">
            <v>1052</v>
          </cell>
          <cell r="AV27">
            <v>21.56</v>
          </cell>
          <cell r="AW27">
            <v>21.652200000000004</v>
          </cell>
          <cell r="AX27">
            <v>100</v>
          </cell>
        </row>
        <row r="28">
          <cell r="B28">
            <v>189</v>
          </cell>
          <cell r="E28">
            <v>26.902000000000001</v>
          </cell>
          <cell r="F28">
            <v>16.702000000000002</v>
          </cell>
          <cell r="H28">
            <v>21.501999999999999</v>
          </cell>
          <cell r="I28">
            <v>16.702000000000002</v>
          </cell>
          <cell r="J28">
            <v>15.702</v>
          </cell>
          <cell r="K28" t="str">
            <v>a14,1102</v>
          </cell>
          <cell r="O28">
            <v>12.901999999999999</v>
          </cell>
          <cell r="AT28">
            <v>29.72</v>
          </cell>
          <cell r="AU28">
            <v>1344</v>
          </cell>
          <cell r="AV28">
            <v>33.68</v>
          </cell>
          <cell r="AW28">
            <v>27.990469999999998</v>
          </cell>
          <cell r="AX28">
            <v>100</v>
          </cell>
        </row>
        <row r="29">
          <cell r="B29">
            <v>190</v>
          </cell>
          <cell r="C29" t="str">
            <v>d54d</v>
          </cell>
          <cell r="D29">
            <v>307.5</v>
          </cell>
          <cell r="E29">
            <v>25.902000000000001</v>
          </cell>
          <cell r="F29">
            <v>1</v>
          </cell>
          <cell r="G29">
            <v>20.302</v>
          </cell>
          <cell r="H29">
            <v>4.9020000000000001</v>
          </cell>
          <cell r="I29">
            <v>21.802</v>
          </cell>
          <cell r="J29">
            <v>8.6020000000000003</v>
          </cell>
          <cell r="K29">
            <v>5.1002000000000001</v>
          </cell>
          <cell r="O29">
            <v>7.1002000000000001</v>
          </cell>
          <cell r="P29">
            <v>7.1002000000000001</v>
          </cell>
          <cell r="Q29">
            <v>9.1001999999999992</v>
          </cell>
          <cell r="R29">
            <v>17.100200000000001</v>
          </cell>
          <cell r="S29">
            <v>7.1002000000000001</v>
          </cell>
          <cell r="U29">
            <v>11.100199999999999</v>
          </cell>
          <cell r="AT29">
            <v>80.44</v>
          </cell>
          <cell r="AU29">
            <v>2252</v>
          </cell>
          <cell r="AV29">
            <v>91.44</v>
          </cell>
          <cell r="AW29">
            <v>15.879839999999998</v>
          </cell>
          <cell r="AX29">
            <v>100</v>
          </cell>
        </row>
        <row r="30">
          <cell r="B30">
            <v>191</v>
          </cell>
          <cell r="C30" t="str">
            <v>a54d</v>
          </cell>
          <cell r="D30">
            <v>359.61</v>
          </cell>
          <cell r="E30">
            <v>25.902000000000001</v>
          </cell>
          <cell r="F30">
            <v>25.501999999999999</v>
          </cell>
          <cell r="G30">
            <v>20.302</v>
          </cell>
          <cell r="H30">
            <v>16.702000000000002</v>
          </cell>
          <cell r="I30">
            <v>21.602</v>
          </cell>
          <cell r="J30">
            <v>8.6020000000000003</v>
          </cell>
          <cell r="K30">
            <v>5.1101999999999999</v>
          </cell>
          <cell r="O30">
            <v>14.802</v>
          </cell>
          <cell r="P30">
            <v>4.1101999999999999</v>
          </cell>
          <cell r="Q30">
            <v>7.1101999999999999</v>
          </cell>
          <cell r="R30" t="str">
            <v>a16,1102</v>
          </cell>
          <cell r="S30">
            <v>5.1101999999999999</v>
          </cell>
          <cell r="U30">
            <v>9.9019999999999992</v>
          </cell>
          <cell r="AS30" t="str">
            <v>A1,102</v>
          </cell>
          <cell r="AT30">
            <v>18.8</v>
          </cell>
          <cell r="AU30">
            <v>1052</v>
          </cell>
          <cell r="AV30">
            <v>21.56</v>
          </cell>
          <cell r="AW30">
            <v>18.894970000000004</v>
          </cell>
          <cell r="AX30">
            <v>100</v>
          </cell>
        </row>
        <row r="31">
          <cell r="B31">
            <v>192</v>
          </cell>
          <cell r="C31" t="str">
            <v>d54d</v>
          </cell>
          <cell r="D31">
            <v>693.85</v>
          </cell>
          <cell r="E31">
            <v>25.902000000000001</v>
          </cell>
          <cell r="F31">
            <v>7.5019999999999998</v>
          </cell>
          <cell r="G31">
            <v>20.302</v>
          </cell>
          <cell r="H31">
            <v>14.502000000000001</v>
          </cell>
          <cell r="I31">
            <v>11.602</v>
          </cell>
          <cell r="J31">
            <v>22.602</v>
          </cell>
          <cell r="K31">
            <v>29.100200000000001</v>
          </cell>
          <cell r="O31">
            <v>20.802</v>
          </cell>
          <cell r="P31">
            <v>2.1101999999999999</v>
          </cell>
          <cell r="Q31">
            <v>7.1101999999999999</v>
          </cell>
          <cell r="R31">
            <v>8.1102000000000007</v>
          </cell>
          <cell r="S31">
            <v>26.902000000000001</v>
          </cell>
          <cell r="U31">
            <v>7.1002000000000001</v>
          </cell>
          <cell r="AS31" t="str">
            <v>A1,102</v>
          </cell>
          <cell r="AT31">
            <v>80.44</v>
          </cell>
          <cell r="AU31">
            <v>2252</v>
          </cell>
          <cell r="AV31">
            <v>91.44</v>
          </cell>
          <cell r="AW31">
            <v>27.391230000000004</v>
          </cell>
          <cell r="AX31">
            <v>100</v>
          </cell>
        </row>
        <row r="32">
          <cell r="B32">
            <v>193</v>
          </cell>
          <cell r="C32" t="str">
            <v>a55d</v>
          </cell>
          <cell r="D32">
            <v>511</v>
          </cell>
          <cell r="E32">
            <v>31.602</v>
          </cell>
          <cell r="F32">
            <v>9.5020000000000007</v>
          </cell>
          <cell r="G32">
            <v>20.302</v>
          </cell>
          <cell r="H32">
            <v>24.602</v>
          </cell>
          <cell r="I32">
            <v>9.5020000000000007</v>
          </cell>
          <cell r="J32">
            <v>22.602</v>
          </cell>
          <cell r="K32">
            <v>2.702</v>
          </cell>
          <cell r="O32">
            <v>11.702</v>
          </cell>
          <cell r="P32">
            <v>13.802</v>
          </cell>
          <cell r="Q32">
            <v>13.802</v>
          </cell>
          <cell r="R32">
            <v>19.802</v>
          </cell>
          <cell r="S32">
            <v>2.702</v>
          </cell>
          <cell r="U32">
            <v>3.1002000000000001</v>
          </cell>
          <cell r="AT32">
            <v>21.84</v>
          </cell>
          <cell r="AU32">
            <v>1068</v>
          </cell>
          <cell r="AV32">
            <v>24.6</v>
          </cell>
          <cell r="AW32">
            <v>20.514650000000003</v>
          </cell>
          <cell r="AX32">
            <v>100</v>
          </cell>
        </row>
        <row r="33">
          <cell r="B33">
            <v>194</v>
          </cell>
          <cell r="C33" t="str">
            <v>a55d</v>
          </cell>
          <cell r="D33">
            <v>325</v>
          </cell>
          <cell r="E33">
            <v>31.602</v>
          </cell>
          <cell r="F33">
            <v>9.5020000000000007</v>
          </cell>
          <cell r="G33">
            <v>20.302</v>
          </cell>
          <cell r="H33">
            <v>24.602</v>
          </cell>
          <cell r="I33">
            <v>9.5020000000000007</v>
          </cell>
          <cell r="J33">
            <v>22.602</v>
          </cell>
          <cell r="K33">
            <v>4.702</v>
          </cell>
          <cell r="O33">
            <v>11.702</v>
          </cell>
          <cell r="P33">
            <v>14.802</v>
          </cell>
          <cell r="Q33">
            <v>14.802</v>
          </cell>
          <cell r="R33">
            <v>16.802</v>
          </cell>
          <cell r="S33">
            <v>8.8019999999999996</v>
          </cell>
          <cell r="U33">
            <v>3.1002000000000001</v>
          </cell>
          <cell r="AT33">
            <v>21.84</v>
          </cell>
          <cell r="AU33">
            <v>1068</v>
          </cell>
          <cell r="AV33">
            <v>24.6</v>
          </cell>
          <cell r="AW33">
            <v>21.291570000000004</v>
          </cell>
          <cell r="AX33">
            <v>100</v>
          </cell>
        </row>
        <row r="34">
          <cell r="B34">
            <v>195</v>
          </cell>
          <cell r="C34" t="str">
            <v>b54d</v>
          </cell>
          <cell r="D34">
            <v>413.93</v>
          </cell>
          <cell r="E34">
            <v>31.602</v>
          </cell>
          <cell r="F34">
            <v>10.502000000000001</v>
          </cell>
          <cell r="G34">
            <v>20.302</v>
          </cell>
          <cell r="H34">
            <v>24.602</v>
          </cell>
          <cell r="I34">
            <v>10.502000000000001</v>
          </cell>
          <cell r="J34">
            <v>22.602</v>
          </cell>
          <cell r="K34">
            <v>3.702</v>
          </cell>
          <cell r="O34">
            <v>10.702</v>
          </cell>
          <cell r="P34">
            <v>12.802</v>
          </cell>
          <cell r="Q34">
            <v>12.802</v>
          </cell>
          <cell r="R34">
            <v>15.802</v>
          </cell>
          <cell r="S34">
            <v>10.702</v>
          </cell>
          <cell r="U34">
            <v>11.901999999999999</v>
          </cell>
          <cell r="AT34">
            <v>29.72</v>
          </cell>
          <cell r="AU34">
            <v>1344</v>
          </cell>
          <cell r="AV34">
            <v>33.68</v>
          </cell>
          <cell r="AW34">
            <v>37.97325</v>
          </cell>
          <cell r="AX34">
            <v>100</v>
          </cell>
        </row>
        <row r="35">
          <cell r="B35">
            <v>196</v>
          </cell>
          <cell r="C35" t="str">
            <v>d54d</v>
          </cell>
          <cell r="D35">
            <v>1142.68</v>
          </cell>
          <cell r="E35">
            <v>29.501999999999999</v>
          </cell>
          <cell r="F35">
            <v>9.5020000000000007</v>
          </cell>
          <cell r="G35">
            <v>20.302</v>
          </cell>
          <cell r="H35">
            <v>24.602</v>
          </cell>
          <cell r="I35">
            <v>10.502000000000001</v>
          </cell>
          <cell r="J35">
            <v>22.602</v>
          </cell>
          <cell r="K35">
            <v>14.110200000000001</v>
          </cell>
          <cell r="O35">
            <v>20.802</v>
          </cell>
          <cell r="P35" t="str">
            <v>a15,1102</v>
          </cell>
          <cell r="Q35" t="str">
            <v>a15,1102</v>
          </cell>
          <cell r="S35">
            <v>20.702000000000002</v>
          </cell>
          <cell r="U35">
            <v>8.1001999999999992</v>
          </cell>
          <cell r="AT35">
            <v>80.44</v>
          </cell>
          <cell r="AU35">
            <v>2252</v>
          </cell>
          <cell r="AV35">
            <v>91.44</v>
          </cell>
          <cell r="AW35">
            <v>27.990469999999998</v>
          </cell>
          <cell r="AX35">
            <v>100</v>
          </cell>
        </row>
        <row r="36">
          <cell r="B36">
            <v>197</v>
          </cell>
          <cell r="C36" t="str">
            <v>b54d</v>
          </cell>
          <cell r="D36">
            <v>145.51</v>
          </cell>
          <cell r="E36">
            <v>31.602</v>
          </cell>
          <cell r="F36">
            <v>27.501999999999999</v>
          </cell>
          <cell r="G36">
            <v>20.302</v>
          </cell>
          <cell r="H36">
            <v>25.501999999999999</v>
          </cell>
          <cell r="I36">
            <v>25.501999999999999</v>
          </cell>
          <cell r="J36">
            <v>7.6020000000000003</v>
          </cell>
          <cell r="K36">
            <v>10.802</v>
          </cell>
          <cell r="O36">
            <v>15.702</v>
          </cell>
          <cell r="P36">
            <v>7.8019999999999996</v>
          </cell>
          <cell r="Q36">
            <v>7.8019999999999996</v>
          </cell>
          <cell r="R36">
            <v>12.802</v>
          </cell>
          <cell r="S36">
            <v>9.8019999999999996</v>
          </cell>
          <cell r="U36">
            <v>11.901999999999999</v>
          </cell>
          <cell r="AT36">
            <v>29.72</v>
          </cell>
          <cell r="AU36">
            <v>1344</v>
          </cell>
          <cell r="AV36">
            <v>33.68</v>
          </cell>
          <cell r="AW36">
            <v>18.766089999999998</v>
          </cell>
          <cell r="AX36">
            <v>100</v>
          </cell>
        </row>
        <row r="37">
          <cell r="B37">
            <v>198</v>
          </cell>
          <cell r="C37" t="str">
            <v>b54d</v>
          </cell>
          <cell r="D37">
            <v>459.49</v>
          </cell>
          <cell r="E37">
            <v>31.602</v>
          </cell>
          <cell r="F37">
            <v>27.501999999999999</v>
          </cell>
          <cell r="G37">
            <v>20.302</v>
          </cell>
          <cell r="H37">
            <v>31.602</v>
          </cell>
          <cell r="I37">
            <v>23.501999999999999</v>
          </cell>
          <cell r="J37">
            <v>7.6020000000000003</v>
          </cell>
          <cell r="K37">
            <v>15.802</v>
          </cell>
          <cell r="O37">
            <v>17.802</v>
          </cell>
          <cell r="P37">
            <v>17.802</v>
          </cell>
          <cell r="Q37">
            <v>17.802</v>
          </cell>
          <cell r="R37">
            <v>24.802</v>
          </cell>
          <cell r="S37">
            <v>17.802</v>
          </cell>
          <cell r="U37">
            <v>11.901999999999999</v>
          </cell>
          <cell r="AT37">
            <v>29.72</v>
          </cell>
          <cell r="AU37">
            <v>1344</v>
          </cell>
          <cell r="AV37">
            <v>33.68</v>
          </cell>
          <cell r="AW37">
            <v>27.990469999999998</v>
          </cell>
          <cell r="AX37">
            <v>100</v>
          </cell>
        </row>
        <row r="38">
          <cell r="B38">
            <v>199</v>
          </cell>
          <cell r="C38" t="str">
            <v>d54d</v>
          </cell>
          <cell r="D38">
            <v>789.72</v>
          </cell>
          <cell r="E38">
            <v>31.602</v>
          </cell>
          <cell r="F38">
            <v>4.5019999999999998</v>
          </cell>
          <cell r="G38">
            <v>20.302</v>
          </cell>
          <cell r="H38">
            <v>14.602</v>
          </cell>
          <cell r="I38">
            <v>11.602</v>
          </cell>
          <cell r="J38">
            <v>7.6020000000000003</v>
          </cell>
          <cell r="K38">
            <v>11.901999999999999</v>
          </cell>
          <cell r="O38">
            <v>24.802</v>
          </cell>
          <cell r="P38">
            <v>2.1002000000000001</v>
          </cell>
          <cell r="Q38">
            <v>3.1002000000000001</v>
          </cell>
          <cell r="R38">
            <v>9.1001999999999992</v>
          </cell>
          <cell r="S38">
            <v>2.1002000000000001</v>
          </cell>
          <cell r="U38">
            <v>17.100200000000001</v>
          </cell>
          <cell r="AC38" t="str">
            <v>a16,1102</v>
          </cell>
          <cell r="AT38">
            <v>80.44</v>
          </cell>
          <cell r="AU38">
            <v>2252</v>
          </cell>
          <cell r="AV38">
            <v>91.44</v>
          </cell>
          <cell r="AW38">
            <v>17.28068</v>
          </cell>
          <cell r="AX38">
            <v>100</v>
          </cell>
        </row>
        <row r="39">
          <cell r="B39">
            <v>200</v>
          </cell>
          <cell r="C39" t="str">
            <v>b54d</v>
          </cell>
          <cell r="D39">
            <v>319.14999999999998</v>
          </cell>
          <cell r="E39">
            <v>1.6020000000000001</v>
          </cell>
          <cell r="F39">
            <v>9.4019999999999992</v>
          </cell>
          <cell r="G39">
            <v>20.302</v>
          </cell>
          <cell r="H39">
            <v>12.401999999999999</v>
          </cell>
          <cell r="I39">
            <v>12.401999999999999</v>
          </cell>
          <cell r="J39">
            <v>17.402000000000001</v>
          </cell>
          <cell r="K39">
            <v>21.602</v>
          </cell>
          <cell r="O39">
            <v>21.501999999999999</v>
          </cell>
          <cell r="P39">
            <v>20.602</v>
          </cell>
          <cell r="Q39">
            <v>20.602</v>
          </cell>
          <cell r="R39">
            <v>22.602</v>
          </cell>
          <cell r="S39">
            <v>13.602</v>
          </cell>
          <cell r="T39">
            <v>29.100200000000001</v>
          </cell>
          <cell r="U39">
            <v>9.8019999999999996</v>
          </cell>
          <cell r="V39">
            <v>9.8019999999999996</v>
          </cell>
          <cell r="W39">
            <v>19.802</v>
          </cell>
          <cell r="X39">
            <v>19.802</v>
          </cell>
          <cell r="Y39">
            <v>30.802</v>
          </cell>
          <cell r="AB39">
            <v>12.110200000000001</v>
          </cell>
          <cell r="AC39" t="str">
            <v>a16,1102</v>
          </cell>
          <cell r="AT39">
            <v>29.72</v>
          </cell>
          <cell r="AU39">
            <v>1344</v>
          </cell>
          <cell r="AV39">
            <v>33.68</v>
          </cell>
          <cell r="AW39">
            <v>17.28068</v>
          </cell>
          <cell r="AX39">
            <v>100</v>
          </cell>
        </row>
        <row r="40">
          <cell r="B40">
            <v>201</v>
          </cell>
          <cell r="C40" t="str">
            <v>b54d</v>
          </cell>
          <cell r="D40">
            <v>829.21</v>
          </cell>
          <cell r="E40">
            <v>1.6020000000000001</v>
          </cell>
          <cell r="F40">
            <v>9.4019999999999992</v>
          </cell>
          <cell r="G40">
            <v>20.302</v>
          </cell>
          <cell r="H40">
            <v>18.402000000000001</v>
          </cell>
          <cell r="I40">
            <v>18.402000000000001</v>
          </cell>
          <cell r="J40">
            <v>17.402000000000001</v>
          </cell>
          <cell r="K40">
            <v>11.602</v>
          </cell>
          <cell r="O40">
            <v>22.501999999999999</v>
          </cell>
          <cell r="P40">
            <v>4.6020000000000003</v>
          </cell>
          <cell r="Q40">
            <v>4.6020000000000003</v>
          </cell>
          <cell r="R40">
            <v>13.602</v>
          </cell>
          <cell r="S40">
            <v>21.602</v>
          </cell>
          <cell r="T40">
            <v>29.100200000000001</v>
          </cell>
          <cell r="U40">
            <v>9.8019999999999996</v>
          </cell>
          <cell r="V40">
            <v>20.802</v>
          </cell>
          <cell r="W40">
            <v>26.802</v>
          </cell>
          <cell r="X40">
            <v>26.802</v>
          </cell>
          <cell r="Y40">
            <v>4.9020000000000001</v>
          </cell>
          <cell r="AA40">
            <v>9.1102000000000007</v>
          </cell>
          <cell r="AB40">
            <v>12.110200000000001</v>
          </cell>
          <cell r="AC40" t="str">
            <v>a16,1102</v>
          </cell>
          <cell r="AT40">
            <v>29.72</v>
          </cell>
          <cell r="AU40">
            <v>1344</v>
          </cell>
          <cell r="AV40">
            <v>33.68</v>
          </cell>
          <cell r="AW40">
            <v>21.932729999999996</v>
          </cell>
          <cell r="AX40">
            <v>100</v>
          </cell>
        </row>
        <row r="41">
          <cell r="B41">
            <v>202</v>
          </cell>
          <cell r="C41" t="str">
            <v>b54d</v>
          </cell>
          <cell r="D41">
            <v>340.27</v>
          </cell>
          <cell r="E41">
            <v>1.6020000000000001</v>
          </cell>
          <cell r="F41">
            <v>9.4019999999999992</v>
          </cell>
          <cell r="G41">
            <v>20.302</v>
          </cell>
          <cell r="H41">
            <v>19.402000000000001</v>
          </cell>
          <cell r="I41">
            <v>19.402000000000001</v>
          </cell>
          <cell r="J41">
            <v>18.402000000000001</v>
          </cell>
          <cell r="K41">
            <v>2.702</v>
          </cell>
          <cell r="O41">
            <v>25.602</v>
          </cell>
          <cell r="P41">
            <v>29.602</v>
          </cell>
          <cell r="Q41">
            <v>29.602</v>
          </cell>
          <cell r="R41">
            <v>16.702000000000002</v>
          </cell>
          <cell r="S41">
            <v>23.501999999999999</v>
          </cell>
          <cell r="T41">
            <v>29.100200000000001</v>
          </cell>
          <cell r="U41">
            <v>17.802</v>
          </cell>
          <cell r="V41">
            <v>23.802</v>
          </cell>
          <cell r="W41">
            <v>3.9020000000000001</v>
          </cell>
          <cell r="X41">
            <v>3.9020000000000001</v>
          </cell>
          <cell r="Y41">
            <v>11.901999999999999</v>
          </cell>
          <cell r="Z41">
            <v>16.110199999999999</v>
          </cell>
          <cell r="AA41">
            <v>9.1102000000000007</v>
          </cell>
          <cell r="AB41">
            <v>14.110200000000001</v>
          </cell>
          <cell r="AC41" t="str">
            <v>a16,1102</v>
          </cell>
          <cell r="AD41">
            <v>14.110200000000001</v>
          </cell>
          <cell r="AT41">
            <v>42.64</v>
          </cell>
          <cell r="AU41">
            <v>1344</v>
          </cell>
          <cell r="AV41">
            <v>33.68</v>
          </cell>
          <cell r="AW41">
            <v>18.698010000000007</v>
          </cell>
          <cell r="AX41">
            <v>100</v>
          </cell>
        </row>
        <row r="42">
          <cell r="B42">
            <v>203</v>
          </cell>
          <cell r="C42" t="str">
            <v>b54d</v>
          </cell>
          <cell r="D42">
            <v>870.84</v>
          </cell>
          <cell r="E42">
            <v>1.6020000000000001</v>
          </cell>
          <cell r="F42">
            <v>9.4019999999999992</v>
          </cell>
          <cell r="G42">
            <v>20.302</v>
          </cell>
          <cell r="H42">
            <v>19.402000000000001</v>
          </cell>
          <cell r="I42">
            <v>19.402000000000001</v>
          </cell>
          <cell r="J42">
            <v>17.402000000000001</v>
          </cell>
          <cell r="K42">
            <v>10.802</v>
          </cell>
          <cell r="O42">
            <v>30.702000000000002</v>
          </cell>
          <cell r="P42">
            <v>10.802</v>
          </cell>
          <cell r="Q42">
            <v>10.802</v>
          </cell>
          <cell r="R42">
            <v>13.802</v>
          </cell>
          <cell r="S42">
            <v>10.802</v>
          </cell>
          <cell r="T42">
            <v>29.100200000000001</v>
          </cell>
          <cell r="U42">
            <v>16.802</v>
          </cell>
          <cell r="V42">
            <v>24.802</v>
          </cell>
          <cell r="W42">
            <v>28.802</v>
          </cell>
          <cell r="X42">
            <v>28.802</v>
          </cell>
          <cell r="Y42">
            <v>3.9020000000000001</v>
          </cell>
          <cell r="Z42">
            <v>16.110199999999999</v>
          </cell>
          <cell r="AA42">
            <v>8.1102000000000007</v>
          </cell>
          <cell r="AB42">
            <v>14.110200000000001</v>
          </cell>
          <cell r="AC42" t="str">
            <v>a16,1102</v>
          </cell>
          <cell r="AD42">
            <v>14.110200000000001</v>
          </cell>
          <cell r="AT42">
            <v>29.72</v>
          </cell>
          <cell r="AU42">
            <v>1344</v>
          </cell>
          <cell r="AV42">
            <v>33.68</v>
          </cell>
          <cell r="AW42">
            <v>18.688870000000001</v>
          </cell>
          <cell r="AX42">
            <v>100</v>
          </cell>
        </row>
        <row r="43">
          <cell r="B43">
            <v>204</v>
          </cell>
          <cell r="C43" t="str">
            <v>a55d</v>
          </cell>
          <cell r="D43">
            <v>177.5</v>
          </cell>
          <cell r="E43">
            <v>3.6019999999999999</v>
          </cell>
          <cell r="F43">
            <v>9.4019999999999992</v>
          </cell>
          <cell r="G43">
            <v>20.302</v>
          </cell>
          <cell r="H43">
            <v>22.402000000000001</v>
          </cell>
          <cell r="I43">
            <v>22.402000000000001</v>
          </cell>
          <cell r="J43">
            <v>20.402000000000001</v>
          </cell>
          <cell r="K43">
            <v>11.602</v>
          </cell>
          <cell r="O43">
            <v>28.501999999999999</v>
          </cell>
          <cell r="P43">
            <v>7.6020000000000003</v>
          </cell>
          <cell r="Q43">
            <v>14.602</v>
          </cell>
          <cell r="R43">
            <v>21.602</v>
          </cell>
          <cell r="S43">
            <v>3.6019999999999999</v>
          </cell>
          <cell r="T43">
            <v>29.100200000000001</v>
          </cell>
          <cell r="U43">
            <v>20.702000000000002</v>
          </cell>
          <cell r="V43">
            <v>25.702000000000002</v>
          </cell>
          <cell r="W43">
            <v>16.802</v>
          </cell>
          <cell r="X43">
            <v>16.802</v>
          </cell>
          <cell r="Y43">
            <v>28.802</v>
          </cell>
          <cell r="Z43">
            <v>16.110199999999999</v>
          </cell>
          <cell r="AA43">
            <v>8.1102000000000007</v>
          </cell>
          <cell r="AB43">
            <v>14.110200000000001</v>
          </cell>
          <cell r="AC43" t="str">
            <v>a16,1102</v>
          </cell>
          <cell r="AD43">
            <v>15.110200000000001</v>
          </cell>
          <cell r="AT43">
            <v>26.88</v>
          </cell>
          <cell r="AU43">
            <v>1068</v>
          </cell>
          <cell r="AV43">
            <v>24.6</v>
          </cell>
          <cell r="AW43">
            <v>23.969320000000003</v>
          </cell>
          <cell r="AX43">
            <v>100</v>
          </cell>
        </row>
        <row r="44">
          <cell r="B44">
            <v>205</v>
          </cell>
          <cell r="C44" t="str">
            <v>a54d</v>
          </cell>
          <cell r="D44">
            <v>787.9</v>
          </cell>
          <cell r="E44">
            <v>3.6019999999999999</v>
          </cell>
          <cell r="F44">
            <v>9.4019999999999992</v>
          </cell>
          <cell r="G44">
            <v>20.302</v>
          </cell>
          <cell r="H44">
            <v>22.402000000000001</v>
          </cell>
          <cell r="I44">
            <v>22.402000000000001</v>
          </cell>
          <cell r="J44">
            <v>20.402000000000001</v>
          </cell>
          <cell r="K44">
            <v>27.501999999999999</v>
          </cell>
          <cell r="O44">
            <v>6.6020000000000003</v>
          </cell>
          <cell r="P44">
            <v>28.501999999999999</v>
          </cell>
          <cell r="Q44">
            <v>29.501999999999999</v>
          </cell>
          <cell r="R44">
            <v>11.602</v>
          </cell>
          <cell r="S44">
            <v>24.501999999999999</v>
          </cell>
          <cell r="T44">
            <v>29.100200000000001</v>
          </cell>
          <cell r="U44">
            <v>16.702000000000002</v>
          </cell>
          <cell r="V44">
            <v>23.702000000000002</v>
          </cell>
          <cell r="W44">
            <v>13.802</v>
          </cell>
          <cell r="X44">
            <v>13.802</v>
          </cell>
          <cell r="Y44">
            <v>2.9020000000000001</v>
          </cell>
          <cell r="Z44">
            <v>16.110199999999999</v>
          </cell>
          <cell r="AA44">
            <v>9.1102000000000007</v>
          </cell>
          <cell r="AB44">
            <v>14.110200000000001</v>
          </cell>
          <cell r="AC44" t="str">
            <v>a16,1102</v>
          </cell>
          <cell r="AD44">
            <v>15.110200000000001</v>
          </cell>
          <cell r="AT44">
            <v>18.8</v>
          </cell>
          <cell r="AU44">
            <v>1052</v>
          </cell>
          <cell r="AV44">
            <v>21.56</v>
          </cell>
          <cell r="AW44">
            <v>37.292869999999994</v>
          </cell>
          <cell r="AX44">
            <v>100</v>
          </cell>
        </row>
        <row r="45">
          <cell r="B45">
            <v>206</v>
          </cell>
          <cell r="C45" t="str">
            <v>d54d</v>
          </cell>
          <cell r="D45">
            <v>964.68</v>
          </cell>
          <cell r="E45">
            <v>3.6019999999999999</v>
          </cell>
          <cell r="F45">
            <v>9.4019999999999992</v>
          </cell>
          <cell r="G45">
            <v>22.302</v>
          </cell>
          <cell r="H45">
            <v>24.402000000000001</v>
          </cell>
          <cell r="I45">
            <v>24.402000000000001</v>
          </cell>
          <cell r="J45">
            <v>20.402000000000001</v>
          </cell>
          <cell r="K45">
            <v>11.901999999999999</v>
          </cell>
          <cell r="O45">
            <v>27.602</v>
          </cell>
          <cell r="P45">
            <v>8.1001999999999992</v>
          </cell>
          <cell r="Q45">
            <v>8.1001999999999992</v>
          </cell>
          <cell r="R45">
            <v>11.100199999999999</v>
          </cell>
          <cell r="S45">
            <v>25.602</v>
          </cell>
          <cell r="T45">
            <v>29.100200000000001</v>
          </cell>
          <cell r="U45">
            <v>17.100200000000001</v>
          </cell>
          <cell r="V45">
            <v>2.1101999999999999</v>
          </cell>
          <cell r="W45">
            <v>8.1102000000000007</v>
          </cell>
          <cell r="X45">
            <v>8.1102000000000007</v>
          </cell>
          <cell r="Y45" t="str">
            <v>a16,1102</v>
          </cell>
          <cell r="AA45">
            <v>9.1102000000000007</v>
          </cell>
          <cell r="AB45">
            <v>16.110199999999999</v>
          </cell>
          <cell r="AC45" t="str">
            <v>a16,1102</v>
          </cell>
          <cell r="AD45">
            <v>16.110199999999999</v>
          </cell>
          <cell r="AT45">
            <v>80.44</v>
          </cell>
          <cell r="AU45">
            <v>2252</v>
          </cell>
          <cell r="AV45">
            <v>91.44</v>
          </cell>
          <cell r="AW45">
            <v>28.768079999999998</v>
          </cell>
          <cell r="AX45">
            <v>100</v>
          </cell>
        </row>
        <row r="46">
          <cell r="B46">
            <v>207</v>
          </cell>
          <cell r="C46" t="str">
            <v>b54d</v>
          </cell>
          <cell r="D46">
            <v>285.95999999999998</v>
          </cell>
          <cell r="E46">
            <v>1.6020000000000001</v>
          </cell>
          <cell r="F46">
            <v>9.4019999999999992</v>
          </cell>
          <cell r="G46">
            <v>22.302</v>
          </cell>
          <cell r="H46">
            <v>27.402000000000001</v>
          </cell>
          <cell r="I46">
            <v>16.402000000000001</v>
          </cell>
          <cell r="J46">
            <v>19.402000000000001</v>
          </cell>
          <cell r="K46">
            <v>17.602</v>
          </cell>
          <cell r="O46">
            <v>1.6020000000000001</v>
          </cell>
          <cell r="P46">
            <v>17.802</v>
          </cell>
          <cell r="Q46">
            <v>17.802</v>
          </cell>
          <cell r="R46">
            <v>2.9020000000000001</v>
          </cell>
          <cell r="S46">
            <v>1.6020000000000001</v>
          </cell>
          <cell r="U46">
            <v>4.9020000000000001</v>
          </cell>
          <cell r="V46">
            <v>14.901999999999999</v>
          </cell>
          <cell r="W46">
            <v>23.902000000000001</v>
          </cell>
          <cell r="X46">
            <v>23.902000000000001</v>
          </cell>
          <cell r="Y46">
            <v>9.1001999999999992</v>
          </cell>
          <cell r="Z46">
            <v>16.110199999999999</v>
          </cell>
          <cell r="AA46">
            <v>9.1102000000000007</v>
          </cell>
          <cell r="AB46">
            <v>16.110199999999999</v>
          </cell>
          <cell r="AD46">
            <v>16.110199999999999</v>
          </cell>
          <cell r="AT46">
            <v>42.64</v>
          </cell>
          <cell r="AU46">
            <v>1344</v>
          </cell>
          <cell r="AV46">
            <v>33.68</v>
          </cell>
          <cell r="AW46">
            <v>20.898250000000004</v>
          </cell>
          <cell r="AX46">
            <v>100</v>
          </cell>
        </row>
        <row r="47">
          <cell r="B47">
            <v>208</v>
          </cell>
          <cell r="C47" t="str">
            <v>a55d</v>
          </cell>
          <cell r="D47">
            <v>912.92</v>
          </cell>
          <cell r="E47">
            <v>3.6019999999999999</v>
          </cell>
          <cell r="F47">
            <v>12.401999999999999</v>
          </cell>
          <cell r="G47">
            <v>22.302</v>
          </cell>
          <cell r="H47">
            <v>1.502</v>
          </cell>
          <cell r="I47">
            <v>17.402000000000001</v>
          </cell>
          <cell r="J47">
            <v>19.402000000000001</v>
          </cell>
          <cell r="K47">
            <v>16.802</v>
          </cell>
          <cell r="O47">
            <v>12.602</v>
          </cell>
          <cell r="P47">
            <v>19.802</v>
          </cell>
          <cell r="Q47">
            <v>19.802</v>
          </cell>
          <cell r="R47">
            <v>22.802</v>
          </cell>
          <cell r="S47">
            <v>19.802</v>
          </cell>
          <cell r="U47">
            <v>4.9020000000000001</v>
          </cell>
          <cell r="V47">
            <v>17.902000000000001</v>
          </cell>
          <cell r="W47">
            <v>27.902000000000001</v>
          </cell>
          <cell r="X47">
            <v>27.902000000000001</v>
          </cell>
          <cell r="Y47">
            <v>14.100199999999999</v>
          </cell>
          <cell r="Z47">
            <v>16.110199999999999</v>
          </cell>
          <cell r="AA47">
            <v>9.1102000000000007</v>
          </cell>
          <cell r="AB47">
            <v>16.110199999999999</v>
          </cell>
          <cell r="AD47">
            <v>16.110199999999999</v>
          </cell>
          <cell r="AT47">
            <v>21.84</v>
          </cell>
          <cell r="AU47">
            <v>1068</v>
          </cell>
          <cell r="AV47">
            <v>24.6</v>
          </cell>
          <cell r="AW47">
            <v>19.350320000000004</v>
          </cell>
          <cell r="AX47">
            <v>100</v>
          </cell>
        </row>
        <row r="48">
          <cell r="B48">
            <v>209</v>
          </cell>
          <cell r="C48" t="str">
            <v>b54d</v>
          </cell>
          <cell r="D48">
            <v>464.16</v>
          </cell>
          <cell r="E48">
            <v>4.6020000000000003</v>
          </cell>
          <cell r="F48">
            <v>12.401999999999999</v>
          </cell>
          <cell r="G48">
            <v>22.302</v>
          </cell>
          <cell r="H48">
            <v>29.402000000000001</v>
          </cell>
          <cell r="I48">
            <v>11.401999999999999</v>
          </cell>
          <cell r="J48">
            <v>20.402000000000001</v>
          </cell>
          <cell r="K48">
            <v>26.602</v>
          </cell>
          <cell r="O48">
            <v>4.6020000000000003</v>
          </cell>
          <cell r="P48">
            <v>7.1002000000000001</v>
          </cell>
          <cell r="Q48">
            <v>7.1002000000000001</v>
          </cell>
          <cell r="R48">
            <v>14.100199999999999</v>
          </cell>
          <cell r="S48">
            <v>1.6020000000000001</v>
          </cell>
          <cell r="U48">
            <v>11.901999999999999</v>
          </cell>
          <cell r="V48">
            <v>21.100200000000001</v>
          </cell>
          <cell r="W48">
            <v>24.100200000000001</v>
          </cell>
          <cell r="X48">
            <v>24.100200000000001</v>
          </cell>
          <cell r="Y48">
            <v>24.100200000000001</v>
          </cell>
          <cell r="Z48">
            <v>16.110199999999999</v>
          </cell>
          <cell r="AA48">
            <v>9.1102000000000007</v>
          </cell>
          <cell r="AB48">
            <v>16.110199999999999</v>
          </cell>
          <cell r="AD48" t="str">
            <v>a16,1102</v>
          </cell>
          <cell r="AT48">
            <v>42.64</v>
          </cell>
          <cell r="AU48">
            <v>1344</v>
          </cell>
          <cell r="AV48">
            <v>33.68</v>
          </cell>
          <cell r="AW48">
            <v>33.017979999999994</v>
          </cell>
          <cell r="AX48">
            <v>100</v>
          </cell>
        </row>
        <row r="49">
          <cell r="B49">
            <v>210</v>
          </cell>
          <cell r="C49" t="str">
            <v>b54d</v>
          </cell>
          <cell r="D49">
            <v>342.13</v>
          </cell>
          <cell r="E49">
            <v>4.6020000000000003</v>
          </cell>
          <cell r="F49">
            <v>10.401999999999999</v>
          </cell>
          <cell r="G49">
            <v>22.302</v>
          </cell>
          <cell r="H49">
            <v>29.402000000000001</v>
          </cell>
          <cell r="I49">
            <v>11.401999999999999</v>
          </cell>
          <cell r="J49">
            <v>22.402000000000001</v>
          </cell>
          <cell r="K49">
            <v>19.602</v>
          </cell>
          <cell r="O49">
            <v>8.6020000000000003</v>
          </cell>
          <cell r="P49">
            <v>14.602</v>
          </cell>
          <cell r="Q49">
            <v>14.602</v>
          </cell>
          <cell r="R49">
            <v>18.602</v>
          </cell>
          <cell r="S49">
            <v>5.6020000000000003</v>
          </cell>
          <cell r="U49">
            <v>9.8019999999999996</v>
          </cell>
          <cell r="V49">
            <v>15.802</v>
          </cell>
          <cell r="W49">
            <v>2.9020000000000001</v>
          </cell>
          <cell r="X49">
            <v>2.9020000000000001</v>
          </cell>
          <cell r="Y49">
            <v>5.1002000000000001</v>
          </cell>
          <cell r="Z49">
            <v>16.110199999999999</v>
          </cell>
          <cell r="AA49">
            <v>9.1102000000000007</v>
          </cell>
          <cell r="AB49">
            <v>16.110199999999999</v>
          </cell>
          <cell r="AD49" t="str">
            <v>a16,1102</v>
          </cell>
          <cell r="AT49">
            <v>29.72</v>
          </cell>
          <cell r="AU49">
            <v>1344</v>
          </cell>
          <cell r="AV49">
            <v>33.68</v>
          </cell>
          <cell r="AW49">
            <v>30.43722</v>
          </cell>
          <cell r="AX49">
            <v>100</v>
          </cell>
        </row>
        <row r="50">
          <cell r="B50">
            <v>211</v>
          </cell>
          <cell r="C50" t="str">
            <v>b54d</v>
          </cell>
          <cell r="D50">
            <v>448.64</v>
          </cell>
          <cell r="E50">
            <v>4.6020000000000003</v>
          </cell>
          <cell r="F50">
            <v>10.401999999999999</v>
          </cell>
          <cell r="G50">
            <v>22.302</v>
          </cell>
          <cell r="H50">
            <v>27.402000000000001</v>
          </cell>
          <cell r="I50">
            <v>10.401999999999999</v>
          </cell>
          <cell r="J50">
            <v>22.402000000000001</v>
          </cell>
          <cell r="K50">
            <v>21.602</v>
          </cell>
          <cell r="O50">
            <v>20.602</v>
          </cell>
          <cell r="P50">
            <v>24.602</v>
          </cell>
          <cell r="Q50">
            <v>24.602</v>
          </cell>
          <cell r="R50">
            <v>26.602</v>
          </cell>
          <cell r="S50">
            <v>13.602</v>
          </cell>
          <cell r="U50">
            <v>10.802</v>
          </cell>
          <cell r="V50">
            <v>24.802</v>
          </cell>
          <cell r="W50">
            <v>28.802</v>
          </cell>
          <cell r="X50">
            <v>11.901999999999999</v>
          </cell>
          <cell r="Y50">
            <v>10.100199999999999</v>
          </cell>
          <cell r="Z50">
            <v>16.110199999999999</v>
          </cell>
          <cell r="AA50">
            <v>9.1102000000000007</v>
          </cell>
          <cell r="AB50">
            <v>16.110199999999999</v>
          </cell>
          <cell r="AD50" t="str">
            <v>a16,1102</v>
          </cell>
          <cell r="AT50">
            <v>29.72</v>
          </cell>
          <cell r="AU50">
            <v>1344</v>
          </cell>
          <cell r="AV50">
            <v>33.68</v>
          </cell>
          <cell r="AW50">
            <v>25.648589999999995</v>
          </cell>
          <cell r="AX50">
            <v>100</v>
          </cell>
        </row>
        <row r="51">
          <cell r="B51">
            <v>212</v>
          </cell>
          <cell r="C51" t="str">
            <v>b54d</v>
          </cell>
          <cell r="D51">
            <v>662.98</v>
          </cell>
          <cell r="E51">
            <v>4.6020000000000003</v>
          </cell>
          <cell r="F51">
            <v>9.4019999999999992</v>
          </cell>
          <cell r="G51">
            <v>22.302</v>
          </cell>
          <cell r="H51">
            <v>27.402000000000001</v>
          </cell>
          <cell r="I51">
            <v>10.401999999999999</v>
          </cell>
          <cell r="J51">
            <v>30.402000000000001</v>
          </cell>
          <cell r="K51">
            <v>13.602</v>
          </cell>
          <cell r="O51">
            <v>10.602</v>
          </cell>
          <cell r="P51">
            <v>29.702000000000002</v>
          </cell>
          <cell r="Q51">
            <v>29.702000000000002</v>
          </cell>
          <cell r="R51">
            <v>19.602</v>
          </cell>
          <cell r="S51">
            <v>6.6020000000000003</v>
          </cell>
          <cell r="U51">
            <v>15.802</v>
          </cell>
          <cell r="V51">
            <v>22.802</v>
          </cell>
          <cell r="W51">
            <v>27.902000000000001</v>
          </cell>
          <cell r="X51">
            <v>27.902000000000001</v>
          </cell>
          <cell r="Y51">
            <v>28.100200000000001</v>
          </cell>
          <cell r="Z51">
            <v>16.110199999999999</v>
          </cell>
          <cell r="AA51">
            <v>11.110200000000001</v>
          </cell>
          <cell r="AB51">
            <v>16.110199999999999</v>
          </cell>
          <cell r="AD51" t="str">
            <v>a16,1102</v>
          </cell>
          <cell r="AT51">
            <v>29.72</v>
          </cell>
          <cell r="AU51">
            <v>1344</v>
          </cell>
          <cell r="AV51">
            <v>33.68</v>
          </cell>
          <cell r="AW51">
            <v>17.106739999999999</v>
          </cell>
          <cell r="AX51">
            <v>100</v>
          </cell>
        </row>
        <row r="52">
          <cell r="B52">
            <v>213</v>
          </cell>
          <cell r="C52" t="str">
            <v>d54d</v>
          </cell>
          <cell r="D52">
            <v>966.53</v>
          </cell>
          <cell r="E52">
            <v>4.6020000000000003</v>
          </cell>
          <cell r="F52">
            <v>9.4019999999999992</v>
          </cell>
          <cell r="G52">
            <v>22.302</v>
          </cell>
          <cell r="H52">
            <v>26.402000000000001</v>
          </cell>
          <cell r="I52">
            <v>10.401999999999999</v>
          </cell>
          <cell r="J52">
            <v>22.402000000000001</v>
          </cell>
          <cell r="K52">
            <v>9.702</v>
          </cell>
          <cell r="O52">
            <v>8.8019999999999996</v>
          </cell>
          <cell r="P52">
            <v>17.802</v>
          </cell>
          <cell r="Q52">
            <v>19.802</v>
          </cell>
          <cell r="R52">
            <v>19.802</v>
          </cell>
          <cell r="S52">
            <v>14.802</v>
          </cell>
          <cell r="U52">
            <v>2.802</v>
          </cell>
          <cell r="V52">
            <v>23.100200000000001</v>
          </cell>
          <cell r="W52">
            <v>29.100200000000001</v>
          </cell>
          <cell r="X52">
            <v>29.100200000000001</v>
          </cell>
          <cell r="Y52">
            <v>7.1101999999999999</v>
          </cell>
          <cell r="Z52">
            <v>16.110199999999999</v>
          </cell>
          <cell r="AA52">
            <v>11.110200000000001</v>
          </cell>
          <cell r="AB52">
            <v>16.110199999999999</v>
          </cell>
          <cell r="AD52" t="str">
            <v>a16,1102</v>
          </cell>
          <cell r="AT52">
            <v>114.2</v>
          </cell>
          <cell r="AU52">
            <v>2252</v>
          </cell>
          <cell r="AV52">
            <v>91.44</v>
          </cell>
          <cell r="AW52">
            <v>38.632790000000007</v>
          </cell>
          <cell r="AX52">
            <v>100</v>
          </cell>
        </row>
        <row r="53">
          <cell r="B53">
            <v>214</v>
          </cell>
          <cell r="C53" t="str">
            <v>b54d</v>
          </cell>
          <cell r="D53">
            <v>259.88</v>
          </cell>
          <cell r="E53">
            <v>4.6020000000000003</v>
          </cell>
          <cell r="F53">
            <v>16.402000000000001</v>
          </cell>
          <cell r="G53">
            <v>22.302</v>
          </cell>
          <cell r="H53">
            <v>27.402000000000001</v>
          </cell>
          <cell r="I53">
            <v>20.402000000000001</v>
          </cell>
          <cell r="J53">
            <v>22.402000000000001</v>
          </cell>
          <cell r="K53">
            <v>20.602</v>
          </cell>
          <cell r="O53">
            <v>11.602</v>
          </cell>
          <cell r="P53">
            <v>26.602</v>
          </cell>
          <cell r="Q53">
            <v>26.602</v>
          </cell>
          <cell r="R53">
            <v>28.602</v>
          </cell>
          <cell r="S53">
            <v>15.602</v>
          </cell>
          <cell r="U53">
            <v>21.802</v>
          </cell>
          <cell r="V53">
            <v>2.9020000000000001</v>
          </cell>
          <cell r="W53">
            <v>25.100200000000001</v>
          </cell>
          <cell r="X53">
            <v>25.100200000000001</v>
          </cell>
          <cell r="Y53" t="str">
            <v>a16,1102</v>
          </cell>
          <cell r="Z53">
            <v>16.110199999999999</v>
          </cell>
          <cell r="AA53">
            <v>11.110200000000001</v>
          </cell>
          <cell r="AB53" t="str">
            <v>a16,1102</v>
          </cell>
          <cell r="AT53">
            <v>29.72</v>
          </cell>
          <cell r="AU53">
            <v>1344</v>
          </cell>
          <cell r="AV53">
            <v>33.68</v>
          </cell>
          <cell r="AW53">
            <v>37.833110000000005</v>
          </cell>
          <cell r="AX53">
            <v>100</v>
          </cell>
        </row>
        <row r="54">
          <cell r="B54">
            <v>215</v>
          </cell>
          <cell r="C54" t="str">
            <v>a54d</v>
          </cell>
          <cell r="D54">
            <v>399.89</v>
          </cell>
          <cell r="E54">
            <v>4.6020000000000003</v>
          </cell>
          <cell r="F54">
            <v>17.402000000000001</v>
          </cell>
          <cell r="G54">
            <v>22.302</v>
          </cell>
          <cell r="H54">
            <v>29.405999999999999</v>
          </cell>
          <cell r="I54">
            <v>20.402000000000001</v>
          </cell>
          <cell r="J54">
            <v>30.402000000000001</v>
          </cell>
          <cell r="K54">
            <v>14.602</v>
          </cell>
          <cell r="O54">
            <v>26.602</v>
          </cell>
          <cell r="P54">
            <v>27.602</v>
          </cell>
          <cell r="Q54">
            <v>28.602</v>
          </cell>
          <cell r="R54">
            <v>29.602</v>
          </cell>
          <cell r="S54">
            <v>24.602</v>
          </cell>
          <cell r="U54">
            <v>18.702000000000002</v>
          </cell>
          <cell r="V54">
            <v>29.702000000000002</v>
          </cell>
          <cell r="W54">
            <v>27.802</v>
          </cell>
          <cell r="X54">
            <v>27.802</v>
          </cell>
          <cell r="Y54">
            <v>2.1101999999999999</v>
          </cell>
          <cell r="AA54">
            <v>11.110200000000001</v>
          </cell>
          <cell r="AT54">
            <v>18.8</v>
          </cell>
          <cell r="AU54">
            <v>1052</v>
          </cell>
          <cell r="AV54">
            <v>21.56</v>
          </cell>
          <cell r="AW54">
            <v>37.486799999999995</v>
          </cell>
          <cell r="AX54">
            <v>100</v>
          </cell>
        </row>
        <row r="55">
          <cell r="B55">
            <v>216</v>
          </cell>
          <cell r="C55" t="str">
            <v>a55d</v>
          </cell>
          <cell r="D55">
            <v>632.70000000000005</v>
          </cell>
          <cell r="E55">
            <v>4.6020000000000003</v>
          </cell>
          <cell r="F55">
            <v>18.402000000000001</v>
          </cell>
          <cell r="G55">
            <v>22.302</v>
          </cell>
          <cell r="H55">
            <v>30.402000000000001</v>
          </cell>
          <cell r="I55">
            <v>20.402000000000001</v>
          </cell>
          <cell r="J55">
            <v>23.402000000000001</v>
          </cell>
          <cell r="K55">
            <v>21.602</v>
          </cell>
          <cell r="O55">
            <v>26.602</v>
          </cell>
          <cell r="P55">
            <v>28.602</v>
          </cell>
          <cell r="Q55">
            <v>28.602</v>
          </cell>
          <cell r="R55">
            <v>2.702</v>
          </cell>
          <cell r="S55">
            <v>24.602</v>
          </cell>
          <cell r="U55">
            <v>22.802</v>
          </cell>
          <cell r="V55">
            <v>3.9020000000000001</v>
          </cell>
          <cell r="W55">
            <v>12.901999999999999</v>
          </cell>
          <cell r="X55">
            <v>12.901999999999999</v>
          </cell>
          <cell r="Y55">
            <v>30.902000000000001</v>
          </cell>
          <cell r="AA55">
            <v>11.110200000000001</v>
          </cell>
          <cell r="AT55">
            <v>21.84</v>
          </cell>
          <cell r="AU55">
            <v>1068</v>
          </cell>
          <cell r="AV55">
            <v>24.6</v>
          </cell>
          <cell r="AW55">
            <v>21.407130000000006</v>
          </cell>
          <cell r="AX55">
            <v>100</v>
          </cell>
        </row>
        <row r="56">
          <cell r="B56">
            <v>217</v>
          </cell>
          <cell r="C56" t="str">
            <v>b54d</v>
          </cell>
          <cell r="D56">
            <v>867.69</v>
          </cell>
          <cell r="E56">
            <v>5.6020000000000003</v>
          </cell>
          <cell r="F56">
            <v>18.402000000000001</v>
          </cell>
          <cell r="G56">
            <v>25.302</v>
          </cell>
          <cell r="H56">
            <v>10.502000000000001</v>
          </cell>
          <cell r="I56">
            <v>22.402000000000001</v>
          </cell>
          <cell r="J56">
            <v>23.402000000000001</v>
          </cell>
          <cell r="K56">
            <v>29.602</v>
          </cell>
          <cell r="O56">
            <v>24.602</v>
          </cell>
          <cell r="P56">
            <v>1.702</v>
          </cell>
          <cell r="Q56">
            <v>2.702</v>
          </cell>
          <cell r="R56">
            <v>3.702</v>
          </cell>
          <cell r="S56">
            <v>29.602</v>
          </cell>
          <cell r="U56">
            <v>28.802</v>
          </cell>
          <cell r="V56">
            <v>18.902000000000001</v>
          </cell>
          <cell r="W56">
            <v>28.902000000000001</v>
          </cell>
          <cell r="X56">
            <v>28.902000000000001</v>
          </cell>
          <cell r="Y56">
            <v>2.1101999999999999</v>
          </cell>
          <cell r="AA56">
            <v>11.110200000000001</v>
          </cell>
          <cell r="AT56">
            <v>29.72</v>
          </cell>
          <cell r="AU56">
            <v>1344</v>
          </cell>
          <cell r="AV56">
            <v>33.68</v>
          </cell>
          <cell r="AW56">
            <v>19.798770000000001</v>
          </cell>
          <cell r="AX56">
            <v>100</v>
          </cell>
        </row>
        <row r="57">
          <cell r="B57">
            <v>218</v>
          </cell>
          <cell r="C57" t="str">
            <v>b54d</v>
          </cell>
          <cell r="D57">
            <v>398.84</v>
          </cell>
          <cell r="E57">
            <v>6.6020000000000003</v>
          </cell>
          <cell r="F57">
            <v>19.402000000000001</v>
          </cell>
          <cell r="G57">
            <v>25.302</v>
          </cell>
          <cell r="H57">
            <v>11.602</v>
          </cell>
          <cell r="I57">
            <v>22.402000000000001</v>
          </cell>
          <cell r="J57">
            <v>22.402000000000001</v>
          </cell>
          <cell r="K57">
            <v>22.602</v>
          </cell>
          <cell r="O57">
            <v>5.702</v>
          </cell>
          <cell r="P57">
            <v>6.702</v>
          </cell>
          <cell r="Q57">
            <v>10.702</v>
          </cell>
          <cell r="R57">
            <v>11.702</v>
          </cell>
          <cell r="S57">
            <v>10.702</v>
          </cell>
          <cell r="U57">
            <v>22.802</v>
          </cell>
          <cell r="V57">
            <v>28.802</v>
          </cell>
          <cell r="W57" t="str">
            <v>a13,1102</v>
          </cell>
          <cell r="X57" t="str">
            <v>a13,1102</v>
          </cell>
          <cell r="AA57">
            <v>11.110200000000001</v>
          </cell>
          <cell r="AT57">
            <v>29.72</v>
          </cell>
          <cell r="AU57">
            <v>1344</v>
          </cell>
          <cell r="AV57">
            <v>33.68</v>
          </cell>
          <cell r="AW57">
            <v>29.750119999999999</v>
          </cell>
          <cell r="AX57">
            <v>100</v>
          </cell>
        </row>
        <row r="58">
          <cell r="B58">
            <v>219</v>
          </cell>
          <cell r="C58" t="str">
            <v>b54d</v>
          </cell>
          <cell r="D58">
            <v>788.17</v>
          </cell>
          <cell r="E58">
            <v>5.6020000000000003</v>
          </cell>
          <cell r="F58">
            <v>20.402000000000001</v>
          </cell>
          <cell r="G58">
            <v>25.302</v>
          </cell>
          <cell r="H58">
            <v>11.602</v>
          </cell>
          <cell r="I58">
            <v>23.402000000000001</v>
          </cell>
          <cell r="J58">
            <v>22.402000000000001</v>
          </cell>
          <cell r="K58">
            <v>21.602</v>
          </cell>
          <cell r="O58">
            <v>2.702</v>
          </cell>
          <cell r="P58">
            <v>4.702</v>
          </cell>
          <cell r="Q58">
            <v>4.702</v>
          </cell>
          <cell r="R58">
            <v>10.702</v>
          </cell>
          <cell r="S58">
            <v>17.602</v>
          </cell>
          <cell r="U58">
            <v>23.802</v>
          </cell>
          <cell r="V58">
            <v>5.1002000000000001</v>
          </cell>
          <cell r="W58">
            <v>25.100200000000001</v>
          </cell>
          <cell r="X58">
            <v>25.100200000000001</v>
          </cell>
          <cell r="Y58">
            <v>15.110200000000001</v>
          </cell>
          <cell r="AA58" t="str">
            <v>a16,1102</v>
          </cell>
          <cell r="AT58">
            <v>29.72</v>
          </cell>
          <cell r="AU58">
            <v>1344</v>
          </cell>
          <cell r="AV58">
            <v>33.68</v>
          </cell>
          <cell r="AW58">
            <v>37.37941</v>
          </cell>
          <cell r="AX58">
            <v>100</v>
          </cell>
        </row>
        <row r="59">
          <cell r="B59">
            <v>220</v>
          </cell>
          <cell r="C59" t="str">
            <v>b54d</v>
          </cell>
          <cell r="D59">
            <v>725.67</v>
          </cell>
          <cell r="E59">
            <v>5.6020000000000003</v>
          </cell>
          <cell r="F59">
            <v>22.402000000000001</v>
          </cell>
          <cell r="G59">
            <v>25.302</v>
          </cell>
          <cell r="H59">
            <v>1.502</v>
          </cell>
          <cell r="I59">
            <v>23.402000000000001</v>
          </cell>
          <cell r="J59">
            <v>22.402000000000001</v>
          </cell>
          <cell r="K59">
            <v>19.602</v>
          </cell>
          <cell r="O59">
            <v>20.602</v>
          </cell>
          <cell r="P59">
            <v>3.702</v>
          </cell>
          <cell r="Q59">
            <v>3.702</v>
          </cell>
          <cell r="R59">
            <v>4.702</v>
          </cell>
          <cell r="S59">
            <v>17.602</v>
          </cell>
          <cell r="U59">
            <v>14.802</v>
          </cell>
          <cell r="V59">
            <v>17.802</v>
          </cell>
          <cell r="W59">
            <v>21.802</v>
          </cell>
          <cell r="X59">
            <v>21.802</v>
          </cell>
          <cell r="Y59">
            <v>19.902000000000001</v>
          </cell>
          <cell r="AA59" t="str">
            <v>a16,1102</v>
          </cell>
          <cell r="AT59">
            <v>29.72</v>
          </cell>
          <cell r="AU59">
            <v>1344</v>
          </cell>
          <cell r="AV59">
            <v>33.68</v>
          </cell>
          <cell r="AW59">
            <v>38.332560000000008</v>
          </cell>
          <cell r="AX59">
            <v>100</v>
          </cell>
        </row>
        <row r="60">
          <cell r="B60">
            <v>221</v>
          </cell>
          <cell r="C60" t="str">
            <v>b54d</v>
          </cell>
          <cell r="D60">
            <v>300.39</v>
          </cell>
          <cell r="E60">
            <v>5.6020000000000003</v>
          </cell>
          <cell r="F60">
            <v>22.402000000000001</v>
          </cell>
          <cell r="G60">
            <v>25.302</v>
          </cell>
          <cell r="H60">
            <v>1.502</v>
          </cell>
          <cell r="I60">
            <v>27.402000000000001</v>
          </cell>
          <cell r="J60">
            <v>3.5019999999999998</v>
          </cell>
          <cell r="K60">
            <v>12.602</v>
          </cell>
          <cell r="O60">
            <v>28.602</v>
          </cell>
          <cell r="P60">
            <v>29.602</v>
          </cell>
          <cell r="Q60">
            <v>29.602</v>
          </cell>
          <cell r="R60">
            <v>6.702</v>
          </cell>
          <cell r="S60">
            <v>5.6020000000000003</v>
          </cell>
          <cell r="U60">
            <v>28.802</v>
          </cell>
          <cell r="V60">
            <v>10.901999999999999</v>
          </cell>
          <cell r="W60">
            <v>17.902000000000001</v>
          </cell>
          <cell r="X60">
            <v>23.902000000000001</v>
          </cell>
          <cell r="Y60">
            <v>10.100199999999999</v>
          </cell>
          <cell r="AA60" t="str">
            <v>a16,1102</v>
          </cell>
          <cell r="AT60">
            <v>29.72</v>
          </cell>
          <cell r="AU60">
            <v>1344</v>
          </cell>
          <cell r="AV60">
            <v>33.68</v>
          </cell>
          <cell r="AW60">
            <v>23.251560000000005</v>
          </cell>
          <cell r="AX60">
            <v>100</v>
          </cell>
        </row>
        <row r="61">
          <cell r="B61">
            <v>222</v>
          </cell>
          <cell r="C61" t="str">
            <v>a54d</v>
          </cell>
          <cell r="D61">
            <v>495.58</v>
          </cell>
          <cell r="E61">
            <v>24.702000000000002</v>
          </cell>
          <cell r="F61">
            <v>23.402000000000001</v>
          </cell>
          <cell r="G61">
            <v>9.4019999999999992</v>
          </cell>
          <cell r="H61">
            <v>25.702000000000002</v>
          </cell>
          <cell r="I61">
            <v>27.402000000000001</v>
          </cell>
          <cell r="J61">
            <v>3.5019999999999998</v>
          </cell>
          <cell r="K61">
            <v>19.702000000000002</v>
          </cell>
          <cell r="O61">
            <v>27.702000000000002</v>
          </cell>
          <cell r="P61">
            <v>30.702000000000002</v>
          </cell>
          <cell r="Q61">
            <v>30.702000000000002</v>
          </cell>
          <cell r="R61">
            <v>5.8019999999999996</v>
          </cell>
          <cell r="S61">
            <v>1.802</v>
          </cell>
          <cell r="U61">
            <v>13.802</v>
          </cell>
          <cell r="V61">
            <v>15.802</v>
          </cell>
          <cell r="W61">
            <v>17.802</v>
          </cell>
          <cell r="X61">
            <v>17.802</v>
          </cell>
          <cell r="Y61">
            <v>10.901999999999999</v>
          </cell>
          <cell r="AA61" t="str">
            <v>a16,1102</v>
          </cell>
          <cell r="AT61">
            <v>18.8</v>
          </cell>
          <cell r="AU61">
            <v>1052</v>
          </cell>
          <cell r="AV61">
            <v>21.56</v>
          </cell>
          <cell r="AW61">
            <v>23.643270000000005</v>
          </cell>
          <cell r="AX61">
            <v>100</v>
          </cell>
        </row>
        <row r="62">
          <cell r="B62">
            <v>223</v>
          </cell>
          <cell r="C62" t="str">
            <v>b54d</v>
          </cell>
          <cell r="D62">
            <v>500.7</v>
          </cell>
          <cell r="E62">
            <v>20.702000000000002</v>
          </cell>
          <cell r="F62">
            <v>24.402000000000001</v>
          </cell>
          <cell r="G62">
            <v>9.4019999999999992</v>
          </cell>
          <cell r="H62">
            <v>25.702000000000002</v>
          </cell>
          <cell r="I62">
            <v>25.702000000000002</v>
          </cell>
          <cell r="J62">
            <v>18.702000000000002</v>
          </cell>
          <cell r="K62">
            <v>6.8019999999999996</v>
          </cell>
          <cell r="O62">
            <v>7.8019999999999996</v>
          </cell>
          <cell r="P62">
            <v>8.8019999999999996</v>
          </cell>
          <cell r="Q62">
            <v>8.8019999999999996</v>
          </cell>
          <cell r="R62">
            <v>9.8019999999999996</v>
          </cell>
          <cell r="S62">
            <v>8.8019999999999996</v>
          </cell>
          <cell r="U62">
            <v>2.9020000000000001</v>
          </cell>
          <cell r="V62">
            <v>27.902000000000001</v>
          </cell>
          <cell r="W62">
            <v>16.100200000000001</v>
          </cell>
          <cell r="X62">
            <v>16.100200000000001</v>
          </cell>
          <cell r="Y62">
            <v>21.100200000000001</v>
          </cell>
          <cell r="AA62" t="str">
            <v>a16,1102</v>
          </cell>
          <cell r="AT62">
            <v>29.72</v>
          </cell>
          <cell r="AU62">
            <v>1344</v>
          </cell>
          <cell r="AV62">
            <v>33.68</v>
          </cell>
          <cell r="AW62">
            <v>34.436740000000007</v>
          </cell>
          <cell r="AX62">
            <v>100</v>
          </cell>
        </row>
        <row r="63">
          <cell r="B63">
            <v>224</v>
          </cell>
          <cell r="C63" t="str">
            <v>b54d</v>
          </cell>
          <cell r="D63">
            <v>696.45</v>
          </cell>
          <cell r="E63">
            <v>29.602</v>
          </cell>
          <cell r="F63">
            <v>25.402000000000001</v>
          </cell>
          <cell r="G63">
            <v>8.4019999999999992</v>
          </cell>
          <cell r="H63">
            <v>18.702000000000002</v>
          </cell>
          <cell r="I63">
            <v>18.702000000000002</v>
          </cell>
          <cell r="J63">
            <v>18.702000000000002</v>
          </cell>
          <cell r="K63">
            <v>30.702000000000002</v>
          </cell>
          <cell r="O63">
            <v>1.802</v>
          </cell>
          <cell r="P63">
            <v>5.8019999999999996</v>
          </cell>
          <cell r="Q63">
            <v>5.8019999999999996</v>
          </cell>
          <cell r="R63">
            <v>7.8019999999999996</v>
          </cell>
          <cell r="S63">
            <v>7.8019999999999996</v>
          </cell>
          <cell r="U63">
            <v>15.802</v>
          </cell>
          <cell r="V63">
            <v>17.802</v>
          </cell>
          <cell r="W63">
            <v>27.902000000000001</v>
          </cell>
          <cell r="X63">
            <v>27.902000000000001</v>
          </cell>
          <cell r="Y63">
            <v>29.100200000000001</v>
          </cell>
          <cell r="AA63" t="str">
            <v>a16,1102</v>
          </cell>
          <cell r="AT63">
            <v>29.72</v>
          </cell>
          <cell r="AU63">
            <v>1344</v>
          </cell>
          <cell r="AV63">
            <v>33.68</v>
          </cell>
          <cell r="AW63">
            <v>21.652200000000004</v>
          </cell>
          <cell r="AX63">
            <v>100</v>
          </cell>
        </row>
        <row r="64">
          <cell r="B64">
            <v>225</v>
          </cell>
          <cell r="C64" t="str">
            <v>b54d</v>
          </cell>
          <cell r="D64">
            <v>787.86</v>
          </cell>
          <cell r="E64">
            <v>6.6020000000000003</v>
          </cell>
          <cell r="F64">
            <v>25.402000000000001</v>
          </cell>
          <cell r="G64">
            <v>8.4019999999999992</v>
          </cell>
          <cell r="H64">
            <v>3.5019999999999998</v>
          </cell>
          <cell r="I64">
            <v>3.5019999999999998</v>
          </cell>
          <cell r="J64">
            <v>30.402000000000001</v>
          </cell>
          <cell r="K64">
            <v>13.602</v>
          </cell>
          <cell r="O64">
            <v>18.602</v>
          </cell>
          <cell r="P64">
            <v>19.602</v>
          </cell>
          <cell r="Q64">
            <v>19.602</v>
          </cell>
          <cell r="R64">
            <v>25.602</v>
          </cell>
          <cell r="S64">
            <v>10.602</v>
          </cell>
          <cell r="U64">
            <v>15.802</v>
          </cell>
          <cell r="V64">
            <v>16.802</v>
          </cell>
          <cell r="W64">
            <v>25.902000000000001</v>
          </cell>
          <cell r="X64">
            <v>25.902000000000001</v>
          </cell>
          <cell r="Y64">
            <v>2.1002000000000001</v>
          </cell>
          <cell r="AA64">
            <v>12.110200000000001</v>
          </cell>
          <cell r="AT64">
            <v>29.72</v>
          </cell>
          <cell r="AU64">
            <v>1344</v>
          </cell>
          <cell r="AV64">
            <v>33.68</v>
          </cell>
          <cell r="AW64">
            <v>20.911380000000001</v>
          </cell>
          <cell r="AX64">
            <v>100</v>
          </cell>
        </row>
        <row r="65">
          <cell r="B65">
            <v>226</v>
          </cell>
          <cell r="C65" t="str">
            <v>b54d</v>
          </cell>
          <cell r="D65">
            <v>611.69000000000005</v>
          </cell>
          <cell r="E65">
            <v>7.6020000000000003</v>
          </cell>
          <cell r="F65">
            <v>25.402000000000001</v>
          </cell>
          <cell r="G65">
            <v>8.4019999999999992</v>
          </cell>
          <cell r="H65">
            <v>6.5019999999999998</v>
          </cell>
          <cell r="I65">
            <v>27.402000000000001</v>
          </cell>
          <cell r="J65">
            <v>3.5019999999999998</v>
          </cell>
          <cell r="K65">
            <v>24.602</v>
          </cell>
          <cell r="O65">
            <v>18.602</v>
          </cell>
          <cell r="P65">
            <v>3.702</v>
          </cell>
          <cell r="Q65">
            <v>3.702</v>
          </cell>
          <cell r="R65">
            <v>10.702</v>
          </cell>
          <cell r="S65">
            <v>14.602</v>
          </cell>
          <cell r="U65">
            <v>17.802</v>
          </cell>
          <cell r="V65">
            <v>21.802</v>
          </cell>
          <cell r="W65">
            <v>24.802</v>
          </cell>
          <cell r="X65">
            <v>24.802</v>
          </cell>
          <cell r="Y65">
            <v>23.902000000000001</v>
          </cell>
          <cell r="AA65">
            <v>12.110200000000001</v>
          </cell>
          <cell r="AT65">
            <v>29.72</v>
          </cell>
          <cell r="AU65">
            <v>1344</v>
          </cell>
          <cell r="AV65">
            <v>33.68</v>
          </cell>
          <cell r="AW65">
            <v>33.306299999999993</v>
          </cell>
          <cell r="AX65">
            <v>100</v>
          </cell>
        </row>
        <row r="66">
          <cell r="B66">
            <v>227</v>
          </cell>
          <cell r="C66" t="str">
            <v>a55d</v>
          </cell>
          <cell r="D66">
            <v>584.39</v>
          </cell>
          <cell r="E66">
            <v>8.6020000000000003</v>
          </cell>
          <cell r="F66">
            <v>27.402000000000001</v>
          </cell>
          <cell r="G66">
            <v>9.4019999999999992</v>
          </cell>
          <cell r="H66">
            <v>12.502000000000001</v>
          </cell>
          <cell r="I66">
            <v>1.502</v>
          </cell>
          <cell r="J66">
            <v>3.5019999999999998</v>
          </cell>
          <cell r="K66">
            <v>2.702</v>
          </cell>
          <cell r="O66">
            <v>29.602</v>
          </cell>
          <cell r="P66">
            <v>3.702</v>
          </cell>
          <cell r="Q66">
            <v>5.702</v>
          </cell>
          <cell r="R66">
            <v>9.702</v>
          </cell>
          <cell r="S66">
            <v>21.602</v>
          </cell>
          <cell r="U66">
            <v>28.802</v>
          </cell>
          <cell r="V66">
            <v>5.1002000000000001</v>
          </cell>
          <cell r="W66">
            <v>9.1001999999999992</v>
          </cell>
          <cell r="X66">
            <v>9.1001999999999992</v>
          </cell>
          <cell r="AA66">
            <v>12.110200000000001</v>
          </cell>
          <cell r="AT66">
            <v>21.84</v>
          </cell>
          <cell r="AU66">
            <v>1068</v>
          </cell>
          <cell r="AV66">
            <v>24.6</v>
          </cell>
          <cell r="AW66">
            <v>36.605770000000007</v>
          </cell>
          <cell r="AX66">
            <v>100</v>
          </cell>
        </row>
        <row r="67">
          <cell r="B67">
            <v>228</v>
          </cell>
          <cell r="C67" t="str">
            <v>d54d</v>
          </cell>
          <cell r="D67">
            <v>1106.54</v>
          </cell>
          <cell r="E67">
            <v>10.602</v>
          </cell>
          <cell r="F67">
            <v>26.402000000000001</v>
          </cell>
          <cell r="G67">
            <v>9.4019999999999992</v>
          </cell>
          <cell r="H67">
            <v>12.502000000000001</v>
          </cell>
          <cell r="I67">
            <v>1.502</v>
          </cell>
          <cell r="J67">
            <v>3.5019999999999998</v>
          </cell>
          <cell r="K67">
            <v>21.802</v>
          </cell>
          <cell r="L67">
            <v>0</v>
          </cell>
          <cell r="O67">
            <v>8.8019999999999996</v>
          </cell>
          <cell r="P67">
            <v>24.802</v>
          </cell>
          <cell r="Q67">
            <v>24.802</v>
          </cell>
          <cell r="R67">
            <v>28.802</v>
          </cell>
          <cell r="S67">
            <v>22.602</v>
          </cell>
          <cell r="U67">
            <v>26.902000000000001</v>
          </cell>
          <cell r="V67">
            <v>2.1101999999999999</v>
          </cell>
          <cell r="W67">
            <v>14.110200000000001</v>
          </cell>
          <cell r="X67">
            <v>14.110200000000001</v>
          </cell>
          <cell r="Y67" t="str">
            <v>a16,1102</v>
          </cell>
          <cell r="AA67">
            <v>12.110200000000001</v>
          </cell>
          <cell r="AT67">
            <v>80.44</v>
          </cell>
          <cell r="AU67">
            <v>2252</v>
          </cell>
          <cell r="AV67">
            <v>91.44</v>
          </cell>
          <cell r="AW67">
            <v>29.53501</v>
          </cell>
          <cell r="AX67">
            <v>100</v>
          </cell>
        </row>
        <row r="68">
          <cell r="B68">
            <v>229</v>
          </cell>
          <cell r="C68" t="str">
            <v>b54d</v>
          </cell>
          <cell r="D68">
            <v>193.87</v>
          </cell>
          <cell r="E68">
            <v>11.602</v>
          </cell>
          <cell r="F68">
            <v>8.5020000000000007</v>
          </cell>
          <cell r="G68">
            <v>10.401999999999999</v>
          </cell>
          <cell r="H68">
            <v>10.502000000000001</v>
          </cell>
          <cell r="I68">
            <v>1.502</v>
          </cell>
          <cell r="J68">
            <v>4.5019999999999998</v>
          </cell>
          <cell r="K68">
            <v>14.602</v>
          </cell>
          <cell r="O68">
            <v>2.702</v>
          </cell>
          <cell r="P68">
            <v>28.602</v>
          </cell>
          <cell r="Q68">
            <v>2.702</v>
          </cell>
          <cell r="R68">
            <v>9.702</v>
          </cell>
          <cell r="S68">
            <v>11.602</v>
          </cell>
          <cell r="U68">
            <v>20.802</v>
          </cell>
          <cell r="V68">
            <v>23.802</v>
          </cell>
          <cell r="W68">
            <v>3.1002000000000001</v>
          </cell>
          <cell r="X68">
            <v>3.1002000000000001</v>
          </cell>
          <cell r="AA68">
            <v>12.110200000000001</v>
          </cell>
          <cell r="AT68">
            <v>42.64</v>
          </cell>
          <cell r="AU68">
            <v>1344</v>
          </cell>
          <cell r="AV68">
            <v>33.68</v>
          </cell>
          <cell r="AW68">
            <v>21.075870000000002</v>
          </cell>
          <cell r="AX68">
            <v>100</v>
          </cell>
        </row>
        <row r="69">
          <cell r="B69">
            <v>230</v>
          </cell>
          <cell r="C69" t="str">
            <v>a55d</v>
          </cell>
          <cell r="D69">
            <v>270.52999999999997</v>
          </cell>
          <cell r="E69">
            <v>17.602</v>
          </cell>
          <cell r="F69">
            <v>9.5020000000000007</v>
          </cell>
          <cell r="G69">
            <v>10.401999999999999</v>
          </cell>
          <cell r="H69">
            <v>9.5020000000000007</v>
          </cell>
          <cell r="I69">
            <v>7.5019999999999998</v>
          </cell>
          <cell r="J69">
            <v>4.5019999999999998</v>
          </cell>
          <cell r="K69">
            <v>7.6020000000000003</v>
          </cell>
          <cell r="L69">
            <v>7.6020000000000003</v>
          </cell>
          <cell r="O69">
            <v>24.602</v>
          </cell>
          <cell r="P69">
            <v>25.602</v>
          </cell>
          <cell r="Q69">
            <v>25.602</v>
          </cell>
          <cell r="R69">
            <v>1.702</v>
          </cell>
          <cell r="S69">
            <v>6.6020000000000003</v>
          </cell>
          <cell r="U69">
            <v>17.702000000000002</v>
          </cell>
          <cell r="V69">
            <v>20.702000000000002</v>
          </cell>
          <cell r="W69">
            <v>27.902000000000001</v>
          </cell>
          <cell r="X69">
            <v>27.902000000000001</v>
          </cell>
          <cell r="Y69">
            <v>30.902000000000001</v>
          </cell>
          <cell r="AT69">
            <v>21.84</v>
          </cell>
          <cell r="AU69">
            <v>1068</v>
          </cell>
          <cell r="AV69">
            <v>24.6</v>
          </cell>
          <cell r="AW69">
            <v>30.070060000000002</v>
          </cell>
          <cell r="AX69">
            <v>100</v>
          </cell>
        </row>
        <row r="70">
          <cell r="B70">
            <v>231</v>
          </cell>
          <cell r="C70" t="str">
            <v>a55d</v>
          </cell>
          <cell r="D70">
            <v>860.68</v>
          </cell>
          <cell r="E70">
            <v>17.602</v>
          </cell>
          <cell r="F70">
            <v>9.5020000000000007</v>
          </cell>
          <cell r="G70">
            <v>10.401999999999999</v>
          </cell>
          <cell r="H70">
            <v>10.502000000000001</v>
          </cell>
          <cell r="I70">
            <v>9.5020000000000007</v>
          </cell>
          <cell r="J70">
            <v>4.5019999999999998</v>
          </cell>
          <cell r="K70">
            <v>5.6020000000000003</v>
          </cell>
          <cell r="L70">
            <v>5.6020000000000003</v>
          </cell>
          <cell r="O70">
            <v>14.602</v>
          </cell>
          <cell r="P70">
            <v>27.602</v>
          </cell>
          <cell r="Q70">
            <v>28.602</v>
          </cell>
          <cell r="R70">
            <v>29.602</v>
          </cell>
          <cell r="S70">
            <v>4.6020000000000003</v>
          </cell>
          <cell r="U70">
            <v>8.702</v>
          </cell>
          <cell r="V70">
            <v>16.702000000000002</v>
          </cell>
          <cell r="W70">
            <v>4.9020000000000001</v>
          </cell>
          <cell r="X70">
            <v>4.9020000000000001</v>
          </cell>
          <cell r="Y70">
            <v>3.1002000000000001</v>
          </cell>
          <cell r="AT70">
            <v>26.88</v>
          </cell>
          <cell r="AU70">
            <v>1068</v>
          </cell>
          <cell r="AV70">
            <v>24.6</v>
          </cell>
          <cell r="AW70">
            <v>22.900030000000001</v>
          </cell>
          <cell r="AX70">
            <v>100</v>
          </cell>
        </row>
        <row r="71">
          <cell r="B71">
            <v>232</v>
          </cell>
          <cell r="C71" t="str">
            <v>b54d</v>
          </cell>
          <cell r="D71">
            <v>472.25</v>
          </cell>
          <cell r="E71">
            <v>17.602</v>
          </cell>
          <cell r="F71">
            <v>8.5020000000000007</v>
          </cell>
          <cell r="G71">
            <v>10.401999999999999</v>
          </cell>
          <cell r="H71">
            <v>12.502000000000001</v>
          </cell>
          <cell r="I71">
            <v>9.5020000000000007</v>
          </cell>
          <cell r="J71">
            <v>3.5019999999999998</v>
          </cell>
          <cell r="K71">
            <v>20.602</v>
          </cell>
          <cell r="O71">
            <v>6.702</v>
          </cell>
          <cell r="P71">
            <v>8.702</v>
          </cell>
          <cell r="Q71">
            <v>9.702</v>
          </cell>
          <cell r="R71">
            <v>10.702</v>
          </cell>
          <cell r="S71">
            <v>7.6020000000000003</v>
          </cell>
          <cell r="U71">
            <v>22.802</v>
          </cell>
          <cell r="V71">
            <v>24.802</v>
          </cell>
          <cell r="W71">
            <v>24.802</v>
          </cell>
          <cell r="X71">
            <v>28.802</v>
          </cell>
          <cell r="Y71">
            <v>6.9020000000000001</v>
          </cell>
          <cell r="AT71">
            <v>29.72</v>
          </cell>
          <cell r="AU71">
            <v>1344</v>
          </cell>
          <cell r="AV71">
            <v>33.68</v>
          </cell>
          <cell r="AW71">
            <v>19.983880000000006</v>
          </cell>
          <cell r="AX71">
            <v>100</v>
          </cell>
        </row>
        <row r="72">
          <cell r="B72">
            <v>233</v>
          </cell>
          <cell r="C72" t="str">
            <v>a55d</v>
          </cell>
          <cell r="D72">
            <v>575.87</v>
          </cell>
          <cell r="E72">
            <v>17.602</v>
          </cell>
          <cell r="F72">
            <v>7.5019999999999998</v>
          </cell>
          <cell r="G72">
            <v>11.401999999999999</v>
          </cell>
          <cell r="H72">
            <v>13.502000000000001</v>
          </cell>
          <cell r="I72">
            <v>7.5019999999999998</v>
          </cell>
          <cell r="J72">
            <v>6.5019999999999998</v>
          </cell>
          <cell r="K72">
            <v>1.6020000000000001</v>
          </cell>
          <cell r="L72">
            <v>1.6020000000000001</v>
          </cell>
          <cell r="O72">
            <v>17.702000000000002</v>
          </cell>
          <cell r="P72">
            <v>17.602</v>
          </cell>
          <cell r="Q72">
            <v>17.602</v>
          </cell>
          <cell r="R72">
            <v>21.602</v>
          </cell>
          <cell r="S72">
            <v>11.602</v>
          </cell>
          <cell r="U72">
            <v>4.702</v>
          </cell>
          <cell r="V72">
            <v>11.702</v>
          </cell>
          <cell r="W72">
            <v>29.702000000000002</v>
          </cell>
          <cell r="X72">
            <v>29.702000000000002</v>
          </cell>
          <cell r="Y72">
            <v>17.802</v>
          </cell>
          <cell r="AT72">
            <v>21.84</v>
          </cell>
          <cell r="AU72">
            <v>1068</v>
          </cell>
          <cell r="AV72">
            <v>24.6</v>
          </cell>
          <cell r="AW72">
            <v>22.996119999999998</v>
          </cell>
          <cell r="AX72">
            <v>100</v>
          </cell>
        </row>
        <row r="73">
          <cell r="B73">
            <v>234</v>
          </cell>
          <cell r="C73" t="str">
            <v>b54d</v>
          </cell>
          <cell r="D73">
            <v>901.58</v>
          </cell>
          <cell r="E73">
            <v>17.602</v>
          </cell>
          <cell r="F73">
            <v>8.5020000000000007</v>
          </cell>
          <cell r="G73">
            <v>11.401999999999999</v>
          </cell>
          <cell r="H73">
            <v>12.502000000000001</v>
          </cell>
          <cell r="I73">
            <v>12.502000000000001</v>
          </cell>
          <cell r="J73">
            <v>6.5019999999999998</v>
          </cell>
          <cell r="K73">
            <v>18.602</v>
          </cell>
          <cell r="O73">
            <v>18.602</v>
          </cell>
          <cell r="P73">
            <v>22.602</v>
          </cell>
          <cell r="Q73">
            <v>22.602</v>
          </cell>
          <cell r="R73">
            <v>25.602</v>
          </cell>
          <cell r="S73">
            <v>15.602</v>
          </cell>
          <cell r="U73">
            <v>28.802</v>
          </cell>
          <cell r="V73">
            <v>10.901999999999999</v>
          </cell>
          <cell r="W73">
            <v>3.1002000000000001</v>
          </cell>
          <cell r="X73">
            <v>3.1002000000000001</v>
          </cell>
          <cell r="Y73">
            <v>29.100200000000001</v>
          </cell>
          <cell r="AT73">
            <v>42.64</v>
          </cell>
          <cell r="AU73">
            <v>1344</v>
          </cell>
          <cell r="AV73">
            <v>33.68</v>
          </cell>
          <cell r="AW73">
            <v>27.990469999999998</v>
          </cell>
          <cell r="AX73">
            <v>100</v>
          </cell>
        </row>
        <row r="74">
          <cell r="B74">
            <v>235</v>
          </cell>
          <cell r="C74" t="str">
            <v>b54d</v>
          </cell>
          <cell r="D74">
            <v>573.6</v>
          </cell>
          <cell r="E74">
            <v>7.6020000000000003</v>
          </cell>
          <cell r="F74">
            <v>6.5019999999999998</v>
          </cell>
          <cell r="G74">
            <v>11.401999999999999</v>
          </cell>
          <cell r="H74">
            <v>12.502000000000001</v>
          </cell>
          <cell r="I74">
            <v>6.5019999999999998</v>
          </cell>
          <cell r="J74">
            <v>6.5019999999999998</v>
          </cell>
          <cell r="K74">
            <v>20.602</v>
          </cell>
          <cell r="O74">
            <v>19.602</v>
          </cell>
          <cell r="P74">
            <v>5.702</v>
          </cell>
          <cell r="Q74">
            <v>8.702</v>
          </cell>
          <cell r="R74">
            <v>8.702</v>
          </cell>
          <cell r="S74">
            <v>17.602</v>
          </cell>
          <cell r="U74">
            <v>9.702</v>
          </cell>
          <cell r="V74">
            <v>12.901999999999999</v>
          </cell>
          <cell r="W74">
            <v>23.902000000000001</v>
          </cell>
          <cell r="X74">
            <v>23.902000000000001</v>
          </cell>
          <cell r="Y74">
            <v>27.902000000000001</v>
          </cell>
          <cell r="AT74">
            <v>29.72</v>
          </cell>
          <cell r="AU74">
            <v>1344</v>
          </cell>
          <cell r="AV74">
            <v>33.68</v>
          </cell>
          <cell r="AW74">
            <v>26.936440000000001</v>
          </cell>
          <cell r="AX74">
            <v>100</v>
          </cell>
        </row>
        <row r="75">
          <cell r="B75">
            <v>236</v>
          </cell>
          <cell r="C75" t="str">
            <v>a54d</v>
          </cell>
          <cell r="D75">
            <v>347.28</v>
          </cell>
          <cell r="E75">
            <v>19.602</v>
          </cell>
          <cell r="F75">
            <v>4.5019999999999998</v>
          </cell>
          <cell r="G75">
            <v>12.401999999999999</v>
          </cell>
          <cell r="H75">
            <v>3.702</v>
          </cell>
          <cell r="I75">
            <v>4.5019999999999998</v>
          </cell>
          <cell r="J75">
            <v>6.5019999999999998</v>
          </cell>
          <cell r="K75">
            <v>10.702</v>
          </cell>
          <cell r="O75">
            <v>15.702</v>
          </cell>
          <cell r="P75">
            <v>17.702000000000002</v>
          </cell>
          <cell r="Q75">
            <v>18.702000000000002</v>
          </cell>
          <cell r="R75">
            <v>18.702000000000002</v>
          </cell>
          <cell r="S75">
            <v>15.702</v>
          </cell>
          <cell r="U75">
            <v>27.702000000000002</v>
          </cell>
          <cell r="V75">
            <v>5.8019999999999996</v>
          </cell>
          <cell r="W75">
            <v>9.8019999999999996</v>
          </cell>
          <cell r="X75">
            <v>9.8019999999999996</v>
          </cell>
          <cell r="Y75">
            <v>21.802</v>
          </cell>
          <cell r="AT75">
            <v>18.8</v>
          </cell>
          <cell r="AU75">
            <v>1052</v>
          </cell>
          <cell r="AV75">
            <v>21.56</v>
          </cell>
          <cell r="AW75">
            <v>21.394850000000002</v>
          </cell>
          <cell r="AX75">
            <v>100</v>
          </cell>
        </row>
        <row r="76">
          <cell r="B76">
            <v>237</v>
          </cell>
          <cell r="C76" t="str">
            <v>b54d</v>
          </cell>
          <cell r="D76">
            <v>532.49</v>
          </cell>
          <cell r="E76">
            <v>19.602</v>
          </cell>
          <cell r="F76">
            <v>4.5019999999999998</v>
          </cell>
          <cell r="G76">
            <v>12.401999999999999</v>
          </cell>
          <cell r="H76">
            <v>3.702</v>
          </cell>
          <cell r="I76">
            <v>7.5019999999999998</v>
          </cell>
          <cell r="J76">
            <v>17.501999999999999</v>
          </cell>
          <cell r="K76">
            <v>6.702</v>
          </cell>
          <cell r="O76">
            <v>10.702</v>
          </cell>
          <cell r="P76">
            <v>13.702</v>
          </cell>
          <cell r="Q76">
            <v>13.702</v>
          </cell>
          <cell r="R76">
            <v>15.702</v>
          </cell>
          <cell r="S76">
            <v>11.702</v>
          </cell>
          <cell r="U76">
            <v>29.802</v>
          </cell>
          <cell r="V76">
            <v>5.9020000000000001</v>
          </cell>
          <cell r="W76">
            <v>17.902000000000001</v>
          </cell>
          <cell r="X76">
            <v>17.902000000000001</v>
          </cell>
          <cell r="Y76">
            <v>19.902000000000001</v>
          </cell>
          <cell r="AT76">
            <v>29.72</v>
          </cell>
          <cell r="AU76">
            <v>1344</v>
          </cell>
          <cell r="AV76">
            <v>33.68</v>
          </cell>
          <cell r="AW76">
            <v>17.006799999999998</v>
          </cell>
          <cell r="AX76">
            <v>100</v>
          </cell>
        </row>
        <row r="77">
          <cell r="B77">
            <v>238</v>
          </cell>
          <cell r="C77" t="str">
            <v>a54d</v>
          </cell>
          <cell r="D77">
            <v>428.59</v>
          </cell>
          <cell r="E77">
            <v>14.602</v>
          </cell>
          <cell r="F77">
            <v>6.5019999999999998</v>
          </cell>
          <cell r="G77">
            <v>12.401999999999999</v>
          </cell>
          <cell r="H77">
            <v>5.702</v>
          </cell>
          <cell r="I77">
            <v>10.502000000000001</v>
          </cell>
          <cell r="J77">
            <v>7.5019999999999998</v>
          </cell>
          <cell r="K77">
            <v>24.702000000000002</v>
          </cell>
          <cell r="O77">
            <v>27.702000000000002</v>
          </cell>
          <cell r="P77">
            <v>27.702000000000002</v>
          </cell>
          <cell r="Q77">
            <v>27.702000000000002</v>
          </cell>
          <cell r="R77">
            <v>29.702000000000002</v>
          </cell>
          <cell r="S77">
            <v>16.702000000000002</v>
          </cell>
          <cell r="T77">
            <v>29.100200000000001</v>
          </cell>
          <cell r="U77">
            <v>8.8019999999999996</v>
          </cell>
          <cell r="V77">
            <v>26.100200000000001</v>
          </cell>
          <cell r="W77" t="str">
            <v>a16,1102</v>
          </cell>
          <cell r="X77" t="str">
            <v>a16,1102</v>
          </cell>
          <cell r="AT77">
            <v>18.8</v>
          </cell>
          <cell r="AU77">
            <v>1052</v>
          </cell>
          <cell r="AV77">
            <v>21.56</v>
          </cell>
          <cell r="AW77">
            <v>19.80725</v>
          </cell>
          <cell r="AX77">
            <v>100</v>
          </cell>
        </row>
        <row r="78">
          <cell r="B78">
            <v>239</v>
          </cell>
          <cell r="C78" t="str">
            <v>a54d</v>
          </cell>
          <cell r="D78">
            <v>535.69000000000005</v>
          </cell>
          <cell r="E78">
            <v>13.602</v>
          </cell>
          <cell r="F78">
            <v>10.502000000000001</v>
          </cell>
          <cell r="G78">
            <v>12.401999999999999</v>
          </cell>
          <cell r="H78">
            <v>14.502000000000001</v>
          </cell>
          <cell r="I78">
            <v>10.502000000000001</v>
          </cell>
          <cell r="J78">
            <v>7.5019999999999998</v>
          </cell>
          <cell r="K78">
            <v>22.602</v>
          </cell>
          <cell r="O78">
            <v>2.702</v>
          </cell>
          <cell r="P78">
            <v>10.802</v>
          </cell>
          <cell r="Q78">
            <v>10.802</v>
          </cell>
          <cell r="R78">
            <v>13.802</v>
          </cell>
          <cell r="S78">
            <v>24.602</v>
          </cell>
          <cell r="T78">
            <v>29.100200000000001</v>
          </cell>
          <cell r="U78">
            <v>27.702000000000002</v>
          </cell>
          <cell r="V78">
            <v>2.9020000000000001</v>
          </cell>
          <cell r="W78">
            <v>11.901999999999999</v>
          </cell>
          <cell r="X78">
            <v>11.901999999999999</v>
          </cell>
          <cell r="Y78">
            <v>11.100199999999999</v>
          </cell>
          <cell r="AT78">
            <v>18.8</v>
          </cell>
          <cell r="AU78">
            <v>1052</v>
          </cell>
          <cell r="AV78">
            <v>21.56</v>
          </cell>
          <cell r="AW78">
            <v>18.592609999999993</v>
          </cell>
          <cell r="AX78">
            <v>100</v>
          </cell>
        </row>
        <row r="79">
          <cell r="B79">
            <v>240</v>
          </cell>
          <cell r="C79" t="str">
            <v>a55d</v>
          </cell>
          <cell r="D79">
            <v>621.23</v>
          </cell>
          <cell r="E79">
            <v>13.602</v>
          </cell>
          <cell r="F79">
            <v>11.602</v>
          </cell>
          <cell r="G79">
            <v>12.401999999999999</v>
          </cell>
          <cell r="H79">
            <v>11.602</v>
          </cell>
          <cell r="I79">
            <v>11.602</v>
          </cell>
          <cell r="J79">
            <v>17.501999999999999</v>
          </cell>
          <cell r="K79">
            <v>24.602</v>
          </cell>
          <cell r="O79">
            <v>2.702</v>
          </cell>
          <cell r="P79">
            <v>10.702</v>
          </cell>
          <cell r="Q79">
            <v>13.702</v>
          </cell>
          <cell r="R79">
            <v>16.702000000000002</v>
          </cell>
          <cell r="S79">
            <v>25.602</v>
          </cell>
          <cell r="T79">
            <v>29.100200000000001</v>
          </cell>
          <cell r="U79">
            <v>26.702000000000002</v>
          </cell>
          <cell r="V79">
            <v>27.702000000000002</v>
          </cell>
          <cell r="W79">
            <v>25.902000000000001</v>
          </cell>
          <cell r="X79">
            <v>25.902000000000001</v>
          </cell>
          <cell r="Y79">
            <v>8.1001999999999992</v>
          </cell>
          <cell r="AT79">
            <v>21.84</v>
          </cell>
          <cell r="AU79">
            <v>1068</v>
          </cell>
          <cell r="AV79">
            <v>24.6</v>
          </cell>
          <cell r="AW79">
            <v>18.834049999999994</v>
          </cell>
          <cell r="AX79">
            <v>100</v>
          </cell>
        </row>
        <row r="80">
          <cell r="B80">
            <v>241</v>
          </cell>
          <cell r="C80" t="str">
            <v>a55d</v>
          </cell>
          <cell r="D80">
            <v>522.44000000000005</v>
          </cell>
          <cell r="E80">
            <v>12.602</v>
          </cell>
          <cell r="F80">
            <v>10.502000000000001</v>
          </cell>
          <cell r="G80">
            <v>11.401999999999999</v>
          </cell>
          <cell r="H80">
            <v>11.602</v>
          </cell>
          <cell r="I80">
            <v>10.502000000000001</v>
          </cell>
          <cell r="J80">
            <v>7.5019999999999998</v>
          </cell>
          <cell r="K80">
            <v>25.602</v>
          </cell>
          <cell r="O80">
            <v>13.702</v>
          </cell>
          <cell r="P80">
            <v>13.702</v>
          </cell>
          <cell r="Q80">
            <v>13.702</v>
          </cell>
          <cell r="R80">
            <v>16.702000000000002</v>
          </cell>
          <cell r="S80">
            <v>25.602</v>
          </cell>
          <cell r="T80">
            <v>29.100200000000001</v>
          </cell>
          <cell r="U80">
            <v>25.702000000000002</v>
          </cell>
          <cell r="V80">
            <v>26.702000000000002</v>
          </cell>
          <cell r="W80">
            <v>6.8019999999999996</v>
          </cell>
          <cell r="X80">
            <v>6.8019999999999996</v>
          </cell>
          <cell r="Y80">
            <v>24.802</v>
          </cell>
          <cell r="AT80">
            <v>21.84</v>
          </cell>
          <cell r="AU80">
            <v>1068</v>
          </cell>
          <cell r="AV80">
            <v>24.6</v>
          </cell>
          <cell r="AW80">
            <v>21.595960000000002</v>
          </cell>
          <cell r="AX80">
            <v>100</v>
          </cell>
        </row>
        <row r="81">
          <cell r="B81">
            <v>242</v>
          </cell>
          <cell r="C81" t="str">
            <v>b54d</v>
          </cell>
          <cell r="D81">
            <v>812.97</v>
          </cell>
          <cell r="E81">
            <v>11.602</v>
          </cell>
          <cell r="F81">
            <v>23.501999999999999</v>
          </cell>
          <cell r="G81">
            <v>11.401999999999999</v>
          </cell>
          <cell r="H81">
            <v>14.502000000000001</v>
          </cell>
          <cell r="I81">
            <v>12.502000000000001</v>
          </cell>
          <cell r="J81">
            <v>17.501999999999999</v>
          </cell>
          <cell r="K81">
            <v>26.602</v>
          </cell>
          <cell r="O81">
            <v>4.702</v>
          </cell>
          <cell r="P81">
            <v>19.702000000000002</v>
          </cell>
          <cell r="Q81">
            <v>19.702000000000002</v>
          </cell>
          <cell r="R81">
            <v>20.702000000000002</v>
          </cell>
          <cell r="S81">
            <v>26.602</v>
          </cell>
          <cell r="T81">
            <v>29.100200000000001</v>
          </cell>
          <cell r="U81">
            <v>20.802</v>
          </cell>
          <cell r="V81">
            <v>23.802</v>
          </cell>
          <cell r="W81">
            <v>18.902000000000001</v>
          </cell>
          <cell r="X81">
            <v>18.902000000000001</v>
          </cell>
          <cell r="Y81">
            <v>26.100200000000001</v>
          </cell>
          <cell r="AT81">
            <v>29.72</v>
          </cell>
          <cell r="AU81">
            <v>1344</v>
          </cell>
          <cell r="AV81">
            <v>33.68</v>
          </cell>
          <cell r="AW81">
            <v>19.798770000000001</v>
          </cell>
          <cell r="AX81">
            <v>100</v>
          </cell>
        </row>
        <row r="82">
          <cell r="B82">
            <v>243</v>
          </cell>
          <cell r="C82" t="str">
            <v>b54d</v>
          </cell>
          <cell r="D82">
            <v>646.73</v>
          </cell>
          <cell r="E82">
            <v>18.602</v>
          </cell>
          <cell r="F82">
            <v>25.501999999999999</v>
          </cell>
          <cell r="G82">
            <v>13.401999999999999</v>
          </cell>
          <cell r="H82">
            <v>15.502000000000001</v>
          </cell>
          <cell r="I82">
            <v>12.502000000000001</v>
          </cell>
          <cell r="J82">
            <v>17.501999999999999</v>
          </cell>
          <cell r="K82">
            <v>27.602</v>
          </cell>
          <cell r="O82">
            <v>4.702</v>
          </cell>
          <cell r="P82">
            <v>16.702000000000002</v>
          </cell>
          <cell r="Q82">
            <v>16.702000000000002</v>
          </cell>
          <cell r="R82">
            <v>17.702000000000002</v>
          </cell>
          <cell r="S82">
            <v>29.602</v>
          </cell>
          <cell r="U82">
            <v>27.802</v>
          </cell>
          <cell r="V82">
            <v>26.902000000000001</v>
          </cell>
          <cell r="W82">
            <v>9.1001999999999992</v>
          </cell>
          <cell r="X82">
            <v>9.1001999999999992</v>
          </cell>
          <cell r="Y82">
            <v>14.100199999999999</v>
          </cell>
          <cell r="AT82">
            <v>29.72</v>
          </cell>
          <cell r="AU82">
            <v>1344</v>
          </cell>
          <cell r="AV82">
            <v>33.68</v>
          </cell>
          <cell r="AW82">
            <v>27.556610000000003</v>
          </cell>
          <cell r="AX82">
            <v>100</v>
          </cell>
        </row>
        <row r="83">
          <cell r="B83">
            <v>244</v>
          </cell>
          <cell r="C83" t="str">
            <v>b54d</v>
          </cell>
          <cell r="D83">
            <v>758.69</v>
          </cell>
          <cell r="E83">
            <v>18.602</v>
          </cell>
          <cell r="F83">
            <v>27.501999999999999</v>
          </cell>
          <cell r="G83">
            <v>13.401999999999999</v>
          </cell>
          <cell r="H83">
            <v>15.502000000000001</v>
          </cell>
          <cell r="I83">
            <v>12.502000000000001</v>
          </cell>
          <cell r="J83">
            <v>17.501999999999999</v>
          </cell>
          <cell r="K83">
            <v>27.602</v>
          </cell>
          <cell r="O83">
            <v>3.702</v>
          </cell>
          <cell r="P83">
            <v>16.702000000000002</v>
          </cell>
          <cell r="Q83">
            <v>17.702000000000002</v>
          </cell>
          <cell r="R83">
            <v>17.702000000000002</v>
          </cell>
          <cell r="S83">
            <v>28.602</v>
          </cell>
          <cell r="U83">
            <v>28.802</v>
          </cell>
          <cell r="V83">
            <v>10.901999999999999</v>
          </cell>
          <cell r="W83">
            <v>9.1001999999999992</v>
          </cell>
          <cell r="X83">
            <v>9.1001999999999992</v>
          </cell>
          <cell r="Y83">
            <v>26.100200000000001</v>
          </cell>
          <cell r="AT83">
            <v>29.72</v>
          </cell>
          <cell r="AU83">
            <v>1344</v>
          </cell>
          <cell r="AV83">
            <v>33.68</v>
          </cell>
          <cell r="AW83">
            <v>16.740410000000001</v>
          </cell>
          <cell r="AX83">
            <v>100</v>
          </cell>
        </row>
        <row r="84">
          <cell r="B84">
            <v>245</v>
          </cell>
          <cell r="C84" t="str">
            <v>b54d</v>
          </cell>
          <cell r="D84">
            <v>695.05</v>
          </cell>
          <cell r="E84">
            <v>19.602</v>
          </cell>
          <cell r="F84">
            <v>5.6020000000000003</v>
          </cell>
          <cell r="G84">
            <v>19.402000000000001</v>
          </cell>
          <cell r="H84">
            <v>15.502000000000001</v>
          </cell>
          <cell r="I84">
            <v>12.502000000000001</v>
          </cell>
          <cell r="J84">
            <v>17.501999999999999</v>
          </cell>
          <cell r="K84">
            <v>29.602</v>
          </cell>
          <cell r="O84">
            <v>15.702</v>
          </cell>
          <cell r="P84">
            <v>22.702000000000002</v>
          </cell>
          <cell r="Q84">
            <v>22.702000000000002</v>
          </cell>
          <cell r="R84">
            <v>27.702000000000002</v>
          </cell>
          <cell r="S84">
            <v>29.602</v>
          </cell>
          <cell r="U84">
            <v>12.901999999999999</v>
          </cell>
          <cell r="V84">
            <v>25.902000000000001</v>
          </cell>
          <cell r="W84">
            <v>2.1002000000000001</v>
          </cell>
          <cell r="X84">
            <v>2.1002000000000001</v>
          </cell>
          <cell r="Y84">
            <v>2.1101999999999999</v>
          </cell>
          <cell r="AT84">
            <v>29.72</v>
          </cell>
          <cell r="AU84">
            <v>1344</v>
          </cell>
          <cell r="AV84">
            <v>33.68</v>
          </cell>
          <cell r="AW84">
            <v>22.353679999999997</v>
          </cell>
          <cell r="AX84">
            <v>100</v>
          </cell>
        </row>
        <row r="85">
          <cell r="B85">
            <v>246</v>
          </cell>
          <cell r="C85" t="str">
            <v>a54d</v>
          </cell>
          <cell r="D85">
            <v>224.08</v>
          </cell>
          <cell r="E85">
            <v>19.602</v>
          </cell>
          <cell r="F85">
            <v>5.6020000000000003</v>
          </cell>
          <cell r="G85">
            <v>19.402000000000001</v>
          </cell>
          <cell r="H85">
            <v>14.502000000000001</v>
          </cell>
          <cell r="I85">
            <v>13.502000000000001</v>
          </cell>
          <cell r="J85">
            <v>20.501999999999999</v>
          </cell>
          <cell r="K85">
            <v>29.602</v>
          </cell>
          <cell r="O85">
            <v>16.702000000000002</v>
          </cell>
          <cell r="P85">
            <v>18.702000000000002</v>
          </cell>
          <cell r="Q85">
            <v>19.702000000000002</v>
          </cell>
          <cell r="R85">
            <v>19.702000000000002</v>
          </cell>
          <cell r="S85">
            <v>1.702</v>
          </cell>
          <cell r="U85">
            <v>2.1002000000000001</v>
          </cell>
          <cell r="V85">
            <v>4.1002000000000001</v>
          </cell>
          <cell r="W85">
            <v>4.1002000000000001</v>
          </cell>
          <cell r="X85">
            <v>4.1002000000000001</v>
          </cell>
          <cell r="Y85">
            <v>19.100200000000001</v>
          </cell>
          <cell r="AT85">
            <v>18.8</v>
          </cell>
          <cell r="AU85">
            <v>1052</v>
          </cell>
          <cell r="AV85">
            <v>21.56</v>
          </cell>
          <cell r="AW85">
            <v>29.975670000000001</v>
          </cell>
          <cell r="AX85">
            <v>100</v>
          </cell>
        </row>
        <row r="86">
          <cell r="B86">
            <v>247</v>
          </cell>
          <cell r="C86" t="str">
            <v>d54d</v>
          </cell>
          <cell r="D86">
            <v>685.82</v>
          </cell>
          <cell r="E86">
            <v>19.602</v>
          </cell>
          <cell r="F86">
            <v>5.6020000000000003</v>
          </cell>
          <cell r="G86">
            <v>19.402000000000001</v>
          </cell>
          <cell r="H86">
            <v>14.502000000000001</v>
          </cell>
          <cell r="I86">
            <v>13.502000000000001</v>
          </cell>
          <cell r="J86">
            <v>20.501999999999999</v>
          </cell>
          <cell r="K86">
            <v>22.702000000000002</v>
          </cell>
          <cell r="O86">
            <v>6.8019999999999996</v>
          </cell>
          <cell r="P86">
            <v>9.8019999999999996</v>
          </cell>
          <cell r="Q86">
            <v>9.8019999999999996</v>
          </cell>
          <cell r="R86">
            <v>12.802</v>
          </cell>
          <cell r="S86">
            <v>20.702000000000002</v>
          </cell>
          <cell r="U86">
            <v>17.100200000000001</v>
          </cell>
          <cell r="V86">
            <v>2.1101999999999999</v>
          </cell>
          <cell r="W86" t="str">
            <v>a16,1102</v>
          </cell>
          <cell r="X86" t="str">
            <v>a16,1102</v>
          </cell>
          <cell r="AT86">
            <v>80.44</v>
          </cell>
          <cell r="AU86">
            <v>2252</v>
          </cell>
          <cell r="AV86">
            <v>91.44</v>
          </cell>
          <cell r="AW86">
            <v>17.752560000000003</v>
          </cell>
          <cell r="AX86">
            <v>100</v>
          </cell>
        </row>
        <row r="87">
          <cell r="B87">
            <v>248</v>
          </cell>
          <cell r="C87" t="str">
            <v>a54d</v>
          </cell>
          <cell r="D87">
            <v>315.79000000000002</v>
          </cell>
          <cell r="E87">
            <v>19.602</v>
          </cell>
          <cell r="F87">
            <v>5.6020000000000003</v>
          </cell>
          <cell r="G87">
            <v>19.402000000000001</v>
          </cell>
          <cell r="H87">
            <v>14.502000000000001</v>
          </cell>
          <cell r="I87">
            <v>14.502000000000001</v>
          </cell>
          <cell r="J87">
            <v>20.501999999999999</v>
          </cell>
          <cell r="K87">
            <v>2.702</v>
          </cell>
          <cell r="O87">
            <v>15.702</v>
          </cell>
          <cell r="P87">
            <v>17.702000000000002</v>
          </cell>
          <cell r="Q87">
            <v>17.702000000000002</v>
          </cell>
          <cell r="R87">
            <v>19.702000000000002</v>
          </cell>
          <cell r="S87">
            <v>1.702</v>
          </cell>
          <cell r="U87">
            <v>29.702000000000002</v>
          </cell>
          <cell r="V87">
            <v>5.8019999999999996</v>
          </cell>
          <cell r="W87">
            <v>13.802</v>
          </cell>
          <cell r="X87">
            <v>13.802</v>
          </cell>
          <cell r="Y87">
            <v>2.9020000000000001</v>
          </cell>
          <cell r="AT87">
            <v>26.32</v>
          </cell>
          <cell r="AU87">
            <v>1052</v>
          </cell>
          <cell r="AV87">
            <v>21.56</v>
          </cell>
          <cell r="AW87">
            <v>18.924850000000003</v>
          </cell>
          <cell r="AX87">
            <v>100</v>
          </cell>
        </row>
        <row r="88">
          <cell r="B88">
            <v>249</v>
          </cell>
          <cell r="C88" t="str">
            <v>a54d</v>
          </cell>
          <cell r="D88">
            <v>332.51</v>
          </cell>
          <cell r="E88">
            <v>19.602</v>
          </cell>
          <cell r="F88">
            <v>5.6020000000000003</v>
          </cell>
          <cell r="G88">
            <v>20.402000000000001</v>
          </cell>
          <cell r="H88">
            <v>15.502000000000001</v>
          </cell>
          <cell r="I88">
            <v>15.502000000000001</v>
          </cell>
          <cell r="J88">
            <v>20.501999999999999</v>
          </cell>
          <cell r="K88">
            <v>2.702</v>
          </cell>
          <cell r="O88">
            <v>17.702000000000002</v>
          </cell>
          <cell r="P88">
            <v>18.702000000000002</v>
          </cell>
          <cell r="Q88">
            <v>18.702000000000002</v>
          </cell>
          <cell r="R88">
            <v>19.702000000000002</v>
          </cell>
          <cell r="S88">
            <v>2.702</v>
          </cell>
          <cell r="U88">
            <v>29.702000000000002</v>
          </cell>
          <cell r="V88">
            <v>5.8019999999999996</v>
          </cell>
          <cell r="W88">
            <v>17.802</v>
          </cell>
          <cell r="X88">
            <v>17.802</v>
          </cell>
          <cell r="Y88">
            <v>5.9020000000000001</v>
          </cell>
          <cell r="AT88">
            <v>18.8</v>
          </cell>
          <cell r="AU88">
            <v>1052</v>
          </cell>
          <cell r="AV88">
            <v>21.56</v>
          </cell>
          <cell r="AW88">
            <v>23.081300000000002</v>
          </cell>
          <cell r="AX88">
            <v>100</v>
          </cell>
        </row>
        <row r="89">
          <cell r="B89">
            <v>250</v>
          </cell>
          <cell r="C89" t="str">
            <v>a54d</v>
          </cell>
          <cell r="D89">
            <v>333.08</v>
          </cell>
          <cell r="E89">
            <v>19.602</v>
          </cell>
          <cell r="F89">
            <v>1.6020000000000001</v>
          </cell>
          <cell r="G89">
            <v>20.402000000000001</v>
          </cell>
          <cell r="H89">
            <v>15.502000000000001</v>
          </cell>
          <cell r="I89">
            <v>15.502000000000001</v>
          </cell>
          <cell r="J89">
            <v>20.501999999999999</v>
          </cell>
          <cell r="K89">
            <v>3.702</v>
          </cell>
          <cell r="O89">
            <v>17.702000000000002</v>
          </cell>
          <cell r="P89">
            <v>19.702000000000002</v>
          </cell>
          <cell r="Q89">
            <v>19.702000000000002</v>
          </cell>
          <cell r="R89">
            <v>20.702000000000002</v>
          </cell>
          <cell r="S89">
            <v>3.702</v>
          </cell>
          <cell r="U89">
            <v>29.702000000000002</v>
          </cell>
          <cell r="V89">
            <v>8.8019999999999996</v>
          </cell>
          <cell r="W89">
            <v>17.802</v>
          </cell>
          <cell r="X89">
            <v>17.802</v>
          </cell>
          <cell r="Y89">
            <v>2.1101999999999999</v>
          </cell>
          <cell r="AT89">
            <v>18.8</v>
          </cell>
          <cell r="AU89">
            <v>1052</v>
          </cell>
          <cell r="AV89">
            <v>21.56</v>
          </cell>
          <cell r="AW89">
            <v>22.053449999999998</v>
          </cell>
          <cell r="AX89">
            <v>100</v>
          </cell>
        </row>
        <row r="90">
          <cell r="B90">
            <v>251</v>
          </cell>
          <cell r="C90" t="str">
            <v>a54d</v>
          </cell>
          <cell r="D90">
            <v>626.34</v>
          </cell>
          <cell r="E90">
            <v>19.602</v>
          </cell>
          <cell r="F90">
            <v>1.6020000000000001</v>
          </cell>
          <cell r="G90">
            <v>20.402000000000001</v>
          </cell>
          <cell r="H90">
            <v>15.502000000000001</v>
          </cell>
          <cell r="I90">
            <v>20.501999999999999</v>
          </cell>
          <cell r="J90">
            <v>20.501999999999999</v>
          </cell>
          <cell r="K90">
            <v>3.702</v>
          </cell>
          <cell r="O90">
            <v>18.702000000000002</v>
          </cell>
          <cell r="P90">
            <v>22.702000000000002</v>
          </cell>
          <cell r="Q90">
            <v>22.702000000000002</v>
          </cell>
          <cell r="R90">
            <v>26.702000000000002</v>
          </cell>
          <cell r="S90">
            <v>4.702</v>
          </cell>
          <cell r="U90">
            <v>20.802</v>
          </cell>
          <cell r="V90">
            <v>26.802</v>
          </cell>
          <cell r="W90">
            <v>3.9020000000000001</v>
          </cell>
          <cell r="X90">
            <v>3.9020000000000001</v>
          </cell>
          <cell r="AT90">
            <v>18.8</v>
          </cell>
          <cell r="AU90">
            <v>1052</v>
          </cell>
          <cell r="AV90">
            <v>21.56</v>
          </cell>
          <cell r="AW90">
            <v>19.085220000000003</v>
          </cell>
          <cell r="AX90">
            <v>100</v>
          </cell>
        </row>
        <row r="91">
          <cell r="B91">
            <v>252</v>
          </cell>
          <cell r="C91" t="str">
            <v>b54d</v>
          </cell>
          <cell r="D91">
            <v>788.9</v>
          </cell>
          <cell r="E91">
            <v>19.602</v>
          </cell>
          <cell r="F91">
            <v>1.6020000000000001</v>
          </cell>
          <cell r="G91">
            <v>20.402000000000001</v>
          </cell>
          <cell r="H91">
            <v>15.502000000000001</v>
          </cell>
          <cell r="I91">
            <v>20.501999999999999</v>
          </cell>
          <cell r="J91">
            <v>20.501999999999999</v>
          </cell>
          <cell r="K91">
            <v>6.702</v>
          </cell>
          <cell r="O91">
            <v>19.702000000000002</v>
          </cell>
          <cell r="P91">
            <v>20.702000000000002</v>
          </cell>
          <cell r="Q91">
            <v>20.702000000000002</v>
          </cell>
          <cell r="R91">
            <v>24.702000000000002</v>
          </cell>
          <cell r="S91">
            <v>4.702</v>
          </cell>
          <cell r="U91">
            <v>10.901999999999999</v>
          </cell>
          <cell r="V91">
            <v>26.902000000000001</v>
          </cell>
          <cell r="W91">
            <v>5.1002000000000001</v>
          </cell>
          <cell r="X91">
            <v>5.1002000000000001</v>
          </cell>
          <cell r="Y91" t="str">
            <v>a13,1102</v>
          </cell>
          <cell r="AT91">
            <v>42.64</v>
          </cell>
          <cell r="AU91">
            <v>1344</v>
          </cell>
          <cell r="AV91">
            <v>33.68</v>
          </cell>
          <cell r="AW91">
            <v>20.204210000000003</v>
          </cell>
          <cell r="AX91">
            <v>100</v>
          </cell>
        </row>
        <row r="92">
          <cell r="B92">
            <v>253</v>
          </cell>
          <cell r="C92" t="str">
            <v>a55d</v>
          </cell>
          <cell r="D92">
            <v>320.66000000000003</v>
          </cell>
          <cell r="E92">
            <v>21.602</v>
          </cell>
          <cell r="F92">
            <v>3.6019999999999999</v>
          </cell>
          <cell r="G92">
            <v>20.402000000000001</v>
          </cell>
          <cell r="H92">
            <v>17.501999999999999</v>
          </cell>
          <cell r="I92">
            <v>20.501999999999999</v>
          </cell>
          <cell r="J92">
            <v>1.6020000000000001</v>
          </cell>
          <cell r="K92">
            <v>7.702</v>
          </cell>
          <cell r="O92">
            <v>20.702000000000002</v>
          </cell>
          <cell r="P92">
            <v>22.702000000000002</v>
          </cell>
          <cell r="Q92">
            <v>23.702000000000002</v>
          </cell>
          <cell r="R92">
            <v>24.702000000000002</v>
          </cell>
          <cell r="S92">
            <v>6.702</v>
          </cell>
          <cell r="U92">
            <v>26.802</v>
          </cell>
          <cell r="V92">
            <v>16.100200000000001</v>
          </cell>
          <cell r="W92">
            <v>30.100200000000001</v>
          </cell>
          <cell r="X92">
            <v>30.100200000000001</v>
          </cell>
          <cell r="Y92" t="str">
            <v>a12,1102</v>
          </cell>
          <cell r="AT92">
            <v>21.84</v>
          </cell>
          <cell r="AU92">
            <v>1068</v>
          </cell>
          <cell r="AV92">
            <v>24.6</v>
          </cell>
          <cell r="AW92">
            <v>18.13306</v>
          </cell>
          <cell r="AX92">
            <v>100</v>
          </cell>
        </row>
        <row r="93">
          <cell r="B93">
            <v>254</v>
          </cell>
          <cell r="C93" t="str">
            <v>b54d</v>
          </cell>
          <cell r="D93">
            <v>693.83</v>
          </cell>
          <cell r="E93">
            <v>22.602</v>
          </cell>
          <cell r="F93">
            <v>4.6020000000000003</v>
          </cell>
          <cell r="G93">
            <v>20.402000000000001</v>
          </cell>
          <cell r="H93">
            <v>17.501999999999999</v>
          </cell>
          <cell r="I93">
            <v>17.501999999999999</v>
          </cell>
          <cell r="J93">
            <v>1.6020000000000001</v>
          </cell>
          <cell r="K93">
            <v>4.702</v>
          </cell>
          <cell r="O93">
            <v>20.702000000000002</v>
          </cell>
          <cell r="P93">
            <v>22.702000000000002</v>
          </cell>
          <cell r="Q93">
            <v>23.702000000000002</v>
          </cell>
          <cell r="R93">
            <v>25.702000000000002</v>
          </cell>
          <cell r="S93">
            <v>8.702</v>
          </cell>
          <cell r="U93">
            <v>9.9019999999999992</v>
          </cell>
          <cell r="V93">
            <v>24.902000000000001</v>
          </cell>
          <cell r="W93">
            <v>16.100200000000001</v>
          </cell>
          <cell r="X93">
            <v>16.100200000000001</v>
          </cell>
          <cell r="Y93">
            <v>9.1102000000000007</v>
          </cell>
          <cell r="AT93">
            <v>29.72</v>
          </cell>
          <cell r="AU93">
            <v>1344</v>
          </cell>
          <cell r="AV93">
            <v>33.68</v>
          </cell>
          <cell r="AW93">
            <v>26.869510000000002</v>
          </cell>
          <cell r="AX93">
            <v>100</v>
          </cell>
        </row>
        <row r="94">
          <cell r="B94">
            <v>255</v>
          </cell>
          <cell r="C94" t="str">
            <v>b54d</v>
          </cell>
          <cell r="D94">
            <v>489.38</v>
          </cell>
          <cell r="E94">
            <v>24.602</v>
          </cell>
          <cell r="F94">
            <v>4.6020000000000003</v>
          </cell>
          <cell r="G94">
            <v>23.402000000000001</v>
          </cell>
          <cell r="H94">
            <v>13.502000000000001</v>
          </cell>
          <cell r="I94">
            <v>13.502000000000001</v>
          </cell>
          <cell r="J94">
            <v>1.6020000000000001</v>
          </cell>
          <cell r="K94">
            <v>6.702</v>
          </cell>
          <cell r="O94">
            <v>23.702000000000002</v>
          </cell>
          <cell r="P94">
            <v>23.702000000000002</v>
          </cell>
          <cell r="Q94">
            <v>24.702000000000002</v>
          </cell>
          <cell r="R94">
            <v>26.702000000000002</v>
          </cell>
          <cell r="S94">
            <v>8.702</v>
          </cell>
          <cell r="U94">
            <v>8.1001999999999992</v>
          </cell>
          <cell r="V94">
            <v>9.1001999999999992</v>
          </cell>
          <cell r="W94">
            <v>28.100200000000001</v>
          </cell>
          <cell r="X94">
            <v>28.100200000000001</v>
          </cell>
          <cell r="Y94" t="str">
            <v>a16,1102</v>
          </cell>
          <cell r="AT94">
            <v>42.64</v>
          </cell>
          <cell r="AU94">
            <v>1344</v>
          </cell>
          <cell r="AV94">
            <v>33.68</v>
          </cell>
          <cell r="AW94">
            <v>33.937290000000004</v>
          </cell>
          <cell r="AX94">
            <v>100</v>
          </cell>
        </row>
        <row r="95">
          <cell r="B95">
            <v>256</v>
          </cell>
          <cell r="C95" t="str">
            <v>a55d</v>
          </cell>
          <cell r="D95">
            <v>673.22</v>
          </cell>
          <cell r="E95">
            <v>25.602</v>
          </cell>
          <cell r="F95">
            <v>5.6020000000000003</v>
          </cell>
          <cell r="G95">
            <v>23.402000000000001</v>
          </cell>
          <cell r="H95">
            <v>16.501999999999999</v>
          </cell>
          <cell r="I95">
            <v>14.502000000000001</v>
          </cell>
          <cell r="J95">
            <v>1.6020000000000001</v>
          </cell>
          <cell r="K95">
            <v>9.702</v>
          </cell>
          <cell r="O95">
            <v>22.702000000000002</v>
          </cell>
          <cell r="P95">
            <v>23.702000000000002</v>
          </cell>
          <cell r="Q95">
            <v>24.702000000000002</v>
          </cell>
          <cell r="R95">
            <v>25.702000000000002</v>
          </cell>
          <cell r="S95">
            <v>9.702</v>
          </cell>
          <cell r="U95">
            <v>2.9020000000000001</v>
          </cell>
          <cell r="V95">
            <v>18.902000000000001</v>
          </cell>
          <cell r="W95">
            <v>21.100200000000001</v>
          </cell>
          <cell r="X95">
            <v>21.100200000000001</v>
          </cell>
          <cell r="AT95">
            <v>26.88</v>
          </cell>
          <cell r="AU95">
            <v>1068</v>
          </cell>
          <cell r="AV95">
            <v>24.6</v>
          </cell>
          <cell r="AW95">
            <v>33.665610000000001</v>
          </cell>
          <cell r="AX95">
            <v>100</v>
          </cell>
        </row>
        <row r="96">
          <cell r="B96">
            <v>257</v>
          </cell>
          <cell r="C96" t="str">
            <v>a54d</v>
          </cell>
          <cell r="D96">
            <v>296.45999999999998</v>
          </cell>
          <cell r="E96">
            <v>25.602</v>
          </cell>
          <cell r="F96">
            <v>6.6020000000000003</v>
          </cell>
          <cell r="G96">
            <v>23.402000000000001</v>
          </cell>
          <cell r="H96">
            <v>17.501999999999999</v>
          </cell>
          <cell r="I96">
            <v>14.502000000000001</v>
          </cell>
          <cell r="J96">
            <v>1.6020000000000001</v>
          </cell>
          <cell r="K96">
            <v>3.702</v>
          </cell>
          <cell r="O96">
            <v>24.702000000000002</v>
          </cell>
          <cell r="P96">
            <v>26.702000000000002</v>
          </cell>
          <cell r="Q96">
            <v>26.702000000000002</v>
          </cell>
          <cell r="R96">
            <v>30.702000000000002</v>
          </cell>
          <cell r="S96">
            <v>3.702</v>
          </cell>
          <cell r="U96">
            <v>11.901999999999999</v>
          </cell>
          <cell r="V96">
            <v>5.1002000000000001</v>
          </cell>
          <cell r="W96">
            <v>5.1002000000000001</v>
          </cell>
          <cell r="X96">
            <v>5.1002000000000001</v>
          </cell>
          <cell r="AT96">
            <v>18.8</v>
          </cell>
          <cell r="AU96">
            <v>1052</v>
          </cell>
          <cell r="AV96">
            <v>21.56</v>
          </cell>
          <cell r="AW96">
            <v>20.437050000000003</v>
          </cell>
          <cell r="AX96">
            <v>100</v>
          </cell>
        </row>
        <row r="97">
          <cell r="B97">
            <v>258</v>
          </cell>
          <cell r="C97" t="str">
            <v>a54d</v>
          </cell>
          <cell r="D97">
            <v>410.95</v>
          </cell>
          <cell r="E97">
            <v>20.602</v>
          </cell>
          <cell r="F97">
            <v>10.602</v>
          </cell>
          <cell r="G97">
            <v>23.402000000000001</v>
          </cell>
          <cell r="H97">
            <v>20.501999999999999</v>
          </cell>
          <cell r="I97">
            <v>14.502000000000001</v>
          </cell>
          <cell r="J97">
            <v>1.6020000000000001</v>
          </cell>
          <cell r="K97">
            <v>5.702</v>
          </cell>
          <cell r="O97">
            <v>20.702000000000002</v>
          </cell>
          <cell r="P97">
            <v>26.702000000000002</v>
          </cell>
          <cell r="Q97">
            <v>26.702000000000002</v>
          </cell>
          <cell r="R97">
            <v>29.702000000000002</v>
          </cell>
          <cell r="S97">
            <v>5.702</v>
          </cell>
          <cell r="U97">
            <v>5.8019999999999996</v>
          </cell>
          <cell r="V97">
            <v>10.802</v>
          </cell>
          <cell r="W97">
            <v>20.802</v>
          </cell>
          <cell r="X97">
            <v>20.802</v>
          </cell>
          <cell r="AT97">
            <v>26.32</v>
          </cell>
          <cell r="AU97">
            <v>1052</v>
          </cell>
          <cell r="AV97">
            <v>21.56</v>
          </cell>
          <cell r="AW97">
            <v>15.649140000000001</v>
          </cell>
          <cell r="AX97">
            <v>100</v>
          </cell>
        </row>
        <row r="98">
          <cell r="B98">
            <v>259</v>
          </cell>
          <cell r="C98" t="str">
            <v>a54d</v>
          </cell>
          <cell r="D98">
            <v>619.98</v>
          </cell>
          <cell r="E98">
            <v>20.602</v>
          </cell>
          <cell r="F98">
            <v>11.602</v>
          </cell>
          <cell r="G98">
            <v>23.402000000000001</v>
          </cell>
          <cell r="H98">
            <v>20.501999999999999</v>
          </cell>
          <cell r="I98">
            <v>15.502000000000001</v>
          </cell>
          <cell r="J98">
            <v>1.6020000000000001</v>
          </cell>
          <cell r="K98">
            <v>9.702</v>
          </cell>
          <cell r="O98">
            <v>22.702000000000002</v>
          </cell>
          <cell r="P98">
            <v>23.702000000000002</v>
          </cell>
          <cell r="Q98">
            <v>23.702000000000002</v>
          </cell>
          <cell r="R98">
            <v>24.702000000000002</v>
          </cell>
          <cell r="S98">
            <v>10.702</v>
          </cell>
          <cell r="U98">
            <v>11.901999999999999</v>
          </cell>
          <cell r="V98">
            <v>5.1002000000000001</v>
          </cell>
          <cell r="W98">
            <v>9.1001999999999992</v>
          </cell>
          <cell r="X98">
            <v>9.1001999999999992</v>
          </cell>
          <cell r="AT98">
            <v>26.32</v>
          </cell>
          <cell r="AU98">
            <v>1052</v>
          </cell>
          <cell r="AV98">
            <v>21.56</v>
          </cell>
          <cell r="AW98">
            <v>20.458210000000001</v>
          </cell>
          <cell r="AX98">
            <v>100</v>
          </cell>
        </row>
        <row r="99">
          <cell r="B99">
            <v>260</v>
          </cell>
          <cell r="C99" t="str">
            <v>a55d</v>
          </cell>
          <cell r="D99">
            <v>343.5</v>
          </cell>
          <cell r="E99">
            <v>20.602</v>
          </cell>
          <cell r="F99">
            <v>11.602</v>
          </cell>
          <cell r="G99">
            <v>23.402000000000001</v>
          </cell>
          <cell r="H99">
            <v>20.501999999999999</v>
          </cell>
          <cell r="I99">
            <v>20.501999999999999</v>
          </cell>
          <cell r="J99">
            <v>1.6020000000000001</v>
          </cell>
          <cell r="K99">
            <v>8.702</v>
          </cell>
          <cell r="O99">
            <v>23.702000000000002</v>
          </cell>
          <cell r="P99">
            <v>24.702000000000002</v>
          </cell>
          <cell r="Q99">
            <v>24.702000000000002</v>
          </cell>
          <cell r="R99">
            <v>26.702000000000002</v>
          </cell>
          <cell r="S99">
            <v>10.702</v>
          </cell>
          <cell r="U99">
            <v>12.901999999999999</v>
          </cell>
          <cell r="V99">
            <v>10.100199999999999</v>
          </cell>
          <cell r="W99">
            <v>16.100200000000001</v>
          </cell>
          <cell r="X99">
            <v>16.100200000000001</v>
          </cell>
          <cell r="AT99">
            <v>21.84</v>
          </cell>
          <cell r="AU99">
            <v>1068</v>
          </cell>
          <cell r="AV99">
            <v>24.6</v>
          </cell>
          <cell r="AW99">
            <v>18.060050000000007</v>
          </cell>
          <cell r="AX99">
            <v>100</v>
          </cell>
        </row>
        <row r="100">
          <cell r="B100">
            <v>261</v>
          </cell>
          <cell r="C100" t="str">
            <v>a54d</v>
          </cell>
          <cell r="D100">
            <v>498.41</v>
          </cell>
          <cell r="E100">
            <v>12.602</v>
          </cell>
          <cell r="F100">
            <v>12.602</v>
          </cell>
          <cell r="G100">
            <v>24.402000000000001</v>
          </cell>
          <cell r="H100">
            <v>20.501999999999999</v>
          </cell>
          <cell r="I100">
            <v>20.501999999999999</v>
          </cell>
          <cell r="J100">
            <v>1.6020000000000001</v>
          </cell>
          <cell r="K100">
            <v>6.702</v>
          </cell>
          <cell r="O100">
            <v>24.702000000000002</v>
          </cell>
          <cell r="P100">
            <v>25.702000000000002</v>
          </cell>
          <cell r="Q100">
            <v>25.702000000000002</v>
          </cell>
          <cell r="R100">
            <v>27.702000000000002</v>
          </cell>
          <cell r="S100">
            <v>10.702</v>
          </cell>
          <cell r="U100">
            <v>12.901999999999999</v>
          </cell>
          <cell r="V100">
            <v>15.100199999999999</v>
          </cell>
          <cell r="W100">
            <v>18.100200000000001</v>
          </cell>
          <cell r="X100">
            <v>18.100200000000001</v>
          </cell>
          <cell r="AT100">
            <v>18.8</v>
          </cell>
          <cell r="AU100">
            <v>1052</v>
          </cell>
          <cell r="AV100">
            <v>21.56</v>
          </cell>
          <cell r="AW100">
            <v>20.269580000000001</v>
          </cell>
          <cell r="AX100">
            <v>100</v>
          </cell>
        </row>
        <row r="101">
          <cell r="B101">
            <v>262</v>
          </cell>
          <cell r="C101" t="str">
            <v>b54d</v>
          </cell>
          <cell r="D101">
            <v>538.36</v>
          </cell>
          <cell r="E101">
            <v>1.702</v>
          </cell>
          <cell r="F101">
            <v>13.602</v>
          </cell>
          <cell r="G101">
            <v>24.402000000000001</v>
          </cell>
          <cell r="H101">
            <v>20.16</v>
          </cell>
          <cell r="I101">
            <v>15.502000000000001</v>
          </cell>
          <cell r="J101">
            <v>1.6020000000000001</v>
          </cell>
          <cell r="K101">
            <v>13.802</v>
          </cell>
          <cell r="O101">
            <v>8.8019999999999996</v>
          </cell>
          <cell r="P101">
            <v>19.802</v>
          </cell>
          <cell r="Q101">
            <v>19.802</v>
          </cell>
          <cell r="R101">
            <v>21.802</v>
          </cell>
          <cell r="S101">
            <v>8.8019999999999996</v>
          </cell>
          <cell r="U101">
            <v>23.902000000000001</v>
          </cell>
          <cell r="V101">
            <v>21.100200000000001</v>
          </cell>
          <cell r="W101">
            <v>26.100200000000001</v>
          </cell>
          <cell r="X101">
            <v>26.100200000000001</v>
          </cell>
          <cell r="AT101">
            <v>42.64</v>
          </cell>
          <cell r="AU101">
            <v>1344</v>
          </cell>
          <cell r="AV101">
            <v>33.68</v>
          </cell>
          <cell r="AW101">
            <v>13.796379999999999</v>
          </cell>
          <cell r="AX101">
            <v>100</v>
          </cell>
        </row>
        <row r="102">
          <cell r="B102">
            <v>263</v>
          </cell>
          <cell r="C102" t="str">
            <v>b54d</v>
          </cell>
          <cell r="D102">
            <v>578.32000000000005</v>
          </cell>
          <cell r="E102">
            <v>1.702</v>
          </cell>
          <cell r="F102">
            <v>15.602</v>
          </cell>
          <cell r="G102">
            <v>2.4020000000000001</v>
          </cell>
          <cell r="H102">
            <v>20.501999999999999</v>
          </cell>
          <cell r="I102">
            <v>15.502000000000001</v>
          </cell>
          <cell r="J102">
            <v>5.6020000000000003</v>
          </cell>
          <cell r="K102">
            <v>11.702</v>
          </cell>
          <cell r="O102">
            <v>24.702000000000002</v>
          </cell>
          <cell r="P102">
            <v>29.702000000000002</v>
          </cell>
          <cell r="Q102">
            <v>29.702000000000002</v>
          </cell>
          <cell r="R102">
            <v>30.702000000000002</v>
          </cell>
          <cell r="S102">
            <v>30.702000000000002</v>
          </cell>
          <cell r="U102">
            <v>24.902000000000001</v>
          </cell>
          <cell r="V102">
            <v>26.100200000000001</v>
          </cell>
          <cell r="W102">
            <v>2.1101999999999999</v>
          </cell>
          <cell r="X102">
            <v>2.1101999999999999</v>
          </cell>
          <cell r="AT102">
            <v>29.72</v>
          </cell>
          <cell r="AU102">
            <v>1344</v>
          </cell>
          <cell r="AV102">
            <v>33.68</v>
          </cell>
          <cell r="AW102">
            <v>22.698110000000003</v>
          </cell>
          <cell r="AX102">
            <v>100</v>
          </cell>
        </row>
        <row r="103">
          <cell r="B103">
            <v>264</v>
          </cell>
          <cell r="C103" t="str">
            <v>a54d</v>
          </cell>
          <cell r="D103">
            <v>426.23</v>
          </cell>
          <cell r="E103">
            <v>1.702</v>
          </cell>
          <cell r="F103">
            <v>15.602</v>
          </cell>
          <cell r="G103">
            <v>2.4020000000000001</v>
          </cell>
          <cell r="H103">
            <v>20.501999999999999</v>
          </cell>
          <cell r="I103">
            <v>15.502000000000001</v>
          </cell>
          <cell r="J103">
            <v>5.6020000000000003</v>
          </cell>
          <cell r="K103">
            <v>15.702</v>
          </cell>
          <cell r="O103">
            <v>26.702000000000002</v>
          </cell>
          <cell r="P103">
            <v>30.702000000000002</v>
          </cell>
          <cell r="Q103">
            <v>30.702000000000002</v>
          </cell>
          <cell r="R103">
            <v>6.8019999999999996</v>
          </cell>
          <cell r="S103">
            <v>18.702000000000002</v>
          </cell>
          <cell r="U103">
            <v>26.902000000000001</v>
          </cell>
          <cell r="V103">
            <v>26.100200000000001</v>
          </cell>
          <cell r="W103">
            <v>8.1102000000000007</v>
          </cell>
          <cell r="X103">
            <v>8.1102000000000007</v>
          </cell>
          <cell r="AT103">
            <v>18.8</v>
          </cell>
          <cell r="AU103">
            <v>1052</v>
          </cell>
          <cell r="AV103">
            <v>21.56</v>
          </cell>
          <cell r="AW103">
            <v>17.967930000000003</v>
          </cell>
          <cell r="AX103">
            <v>100</v>
          </cell>
        </row>
        <row r="104">
          <cell r="B104">
            <v>265</v>
          </cell>
          <cell r="C104" t="str">
            <v>a54d</v>
          </cell>
          <cell r="D104">
            <v>600.63</v>
          </cell>
          <cell r="E104">
            <v>1.702</v>
          </cell>
          <cell r="F104">
            <v>17.602</v>
          </cell>
          <cell r="G104">
            <v>2.4020000000000001</v>
          </cell>
          <cell r="H104">
            <v>20.501999999999999</v>
          </cell>
          <cell r="I104">
            <v>15.502000000000001</v>
          </cell>
          <cell r="J104">
            <v>5.6020000000000003</v>
          </cell>
          <cell r="K104">
            <v>10.702</v>
          </cell>
          <cell r="O104">
            <v>25.702000000000002</v>
          </cell>
          <cell r="P104">
            <v>30.702000000000002</v>
          </cell>
          <cell r="Q104">
            <v>30.702000000000002</v>
          </cell>
          <cell r="R104">
            <v>31.702000000000002</v>
          </cell>
          <cell r="S104">
            <v>18.702000000000002</v>
          </cell>
          <cell r="U104">
            <v>9.1001999999999992</v>
          </cell>
          <cell r="V104">
            <v>28.100200000000001</v>
          </cell>
          <cell r="W104">
            <v>2.1101999999999999</v>
          </cell>
          <cell r="X104">
            <v>2.1101999999999999</v>
          </cell>
          <cell r="Y104" t="str">
            <v>a16,1102</v>
          </cell>
          <cell r="AT104">
            <v>26.32</v>
          </cell>
          <cell r="AU104">
            <v>1052</v>
          </cell>
          <cell r="AV104">
            <v>21.56</v>
          </cell>
          <cell r="AW104">
            <v>22.164750000000002</v>
          </cell>
          <cell r="AX104">
            <v>100</v>
          </cell>
        </row>
        <row r="105">
          <cell r="B105">
            <v>266</v>
          </cell>
          <cell r="C105" t="str">
            <v>a55d</v>
          </cell>
          <cell r="D105">
            <v>497.44</v>
          </cell>
          <cell r="E105">
            <v>1.702</v>
          </cell>
          <cell r="F105">
            <v>17.602</v>
          </cell>
          <cell r="G105">
            <v>2.4020000000000001</v>
          </cell>
          <cell r="H105">
            <v>21.501999999999999</v>
          </cell>
          <cell r="I105">
            <v>21.501999999999999</v>
          </cell>
          <cell r="J105">
            <v>5.6020000000000003</v>
          </cell>
          <cell r="K105">
            <v>8.8019999999999996</v>
          </cell>
          <cell r="O105">
            <v>26.702000000000002</v>
          </cell>
          <cell r="P105">
            <v>5.8019999999999996</v>
          </cell>
          <cell r="Q105">
            <v>5.8019999999999996</v>
          </cell>
          <cell r="R105">
            <v>5.8019999999999996</v>
          </cell>
          <cell r="S105">
            <v>19.702000000000002</v>
          </cell>
          <cell r="U105">
            <v>9.1001999999999992</v>
          </cell>
          <cell r="V105">
            <v>1.1102000000000001</v>
          </cell>
          <cell r="W105">
            <v>7.1101999999999999</v>
          </cell>
          <cell r="X105">
            <v>7.1101999999999999</v>
          </cell>
          <cell r="AT105">
            <v>21.84</v>
          </cell>
          <cell r="AU105">
            <v>1068</v>
          </cell>
          <cell r="AV105">
            <v>24.6</v>
          </cell>
          <cell r="AW105">
            <v>26.195550000000001</v>
          </cell>
          <cell r="AX105">
            <v>100</v>
          </cell>
        </row>
        <row r="106">
          <cell r="B106">
            <v>267</v>
          </cell>
          <cell r="C106" t="str">
            <v>a54d</v>
          </cell>
          <cell r="D106">
            <v>487.99</v>
          </cell>
          <cell r="E106">
            <v>1.702</v>
          </cell>
          <cell r="F106">
            <v>18.602</v>
          </cell>
          <cell r="G106">
            <v>2.4020000000000001</v>
          </cell>
          <cell r="H106">
            <v>21.501999999999999</v>
          </cell>
          <cell r="I106">
            <v>21.501999999999999</v>
          </cell>
          <cell r="J106">
            <v>5.6020000000000003</v>
          </cell>
          <cell r="K106">
            <v>15.702</v>
          </cell>
          <cell r="O106">
            <v>27.702000000000002</v>
          </cell>
          <cell r="P106">
            <v>5.8019999999999996</v>
          </cell>
          <cell r="Q106">
            <v>5.8019999999999996</v>
          </cell>
          <cell r="R106">
            <v>5.8019999999999996</v>
          </cell>
          <cell r="S106">
            <v>19.702000000000002</v>
          </cell>
          <cell r="U106">
            <v>9.1001999999999992</v>
          </cell>
          <cell r="V106">
            <v>1.1102000000000001</v>
          </cell>
          <cell r="W106">
            <v>8.1102000000000007</v>
          </cell>
          <cell r="X106">
            <v>8.1102000000000007</v>
          </cell>
          <cell r="AT106">
            <v>18.8</v>
          </cell>
          <cell r="AU106">
            <v>1052</v>
          </cell>
          <cell r="AV106">
            <v>21.56</v>
          </cell>
          <cell r="AW106">
            <v>20.048530000000003</v>
          </cell>
          <cell r="AX106">
            <v>100</v>
          </cell>
        </row>
        <row r="107">
          <cell r="B107">
            <v>268</v>
          </cell>
          <cell r="C107" t="str">
            <v>a54d</v>
          </cell>
          <cell r="D107">
            <v>364.69</v>
          </cell>
          <cell r="E107">
            <v>1.702</v>
          </cell>
          <cell r="F107">
            <v>18.602</v>
          </cell>
          <cell r="G107">
            <v>2.4020000000000001</v>
          </cell>
          <cell r="H107">
            <v>21.501999999999999</v>
          </cell>
          <cell r="I107">
            <v>21.501999999999999</v>
          </cell>
          <cell r="J107">
            <v>24.602</v>
          </cell>
          <cell r="K107">
            <v>15.702</v>
          </cell>
          <cell r="O107">
            <v>27.702000000000002</v>
          </cell>
          <cell r="P107">
            <v>5.8019999999999996</v>
          </cell>
          <cell r="Q107">
            <v>6.8019999999999996</v>
          </cell>
          <cell r="R107">
            <v>6.8019999999999996</v>
          </cell>
          <cell r="S107">
            <v>20.702000000000002</v>
          </cell>
          <cell r="U107">
            <v>23.100200000000001</v>
          </cell>
          <cell r="V107">
            <v>7.1101999999999999</v>
          </cell>
          <cell r="W107">
            <v>12.110200000000001</v>
          </cell>
          <cell r="X107">
            <v>12.110200000000001</v>
          </cell>
          <cell r="AT107">
            <v>18.8</v>
          </cell>
          <cell r="AU107">
            <v>1052</v>
          </cell>
          <cell r="AV107">
            <v>21.56</v>
          </cell>
          <cell r="AW107">
            <v>16.633569999999999</v>
          </cell>
          <cell r="AX107">
            <v>100</v>
          </cell>
        </row>
        <row r="108">
          <cell r="B108">
            <v>269</v>
          </cell>
          <cell r="C108" t="str">
            <v>a54d</v>
          </cell>
          <cell r="D108">
            <v>473.19</v>
          </cell>
          <cell r="E108">
            <v>1.702</v>
          </cell>
          <cell r="F108">
            <v>18.602</v>
          </cell>
          <cell r="G108">
            <v>2.4020000000000001</v>
          </cell>
          <cell r="H108">
            <v>21.501999999999999</v>
          </cell>
          <cell r="I108">
            <v>21.501999999999999</v>
          </cell>
          <cell r="J108">
            <v>24.602</v>
          </cell>
          <cell r="K108">
            <v>8.8019999999999996</v>
          </cell>
          <cell r="O108">
            <v>30.702000000000002</v>
          </cell>
          <cell r="P108">
            <v>6.8019999999999996</v>
          </cell>
          <cell r="Q108">
            <v>6.8019999999999996</v>
          </cell>
          <cell r="R108">
            <v>8.8019999999999996</v>
          </cell>
          <cell r="S108">
            <v>22.702000000000002</v>
          </cell>
          <cell r="U108">
            <v>23.100200000000001</v>
          </cell>
          <cell r="V108">
            <v>1.1102000000000001</v>
          </cell>
          <cell r="W108">
            <v>12.110200000000001</v>
          </cell>
          <cell r="X108">
            <v>12.110200000000001</v>
          </cell>
          <cell r="AT108">
            <v>18.8</v>
          </cell>
          <cell r="AU108">
            <v>1052</v>
          </cell>
          <cell r="AV108">
            <v>21.56</v>
          </cell>
          <cell r="AW108">
            <v>33.926470000000002</v>
          </cell>
          <cell r="AX108">
            <v>100</v>
          </cell>
        </row>
        <row r="109">
          <cell r="B109">
            <v>270</v>
          </cell>
          <cell r="C109" t="str">
            <v>b54d</v>
          </cell>
          <cell r="D109">
            <v>392.5</v>
          </cell>
          <cell r="E109">
            <v>1.702</v>
          </cell>
          <cell r="F109">
            <v>19.602</v>
          </cell>
          <cell r="G109">
            <v>2.4020000000000001</v>
          </cell>
          <cell r="H109">
            <v>21.501999999999999</v>
          </cell>
          <cell r="I109">
            <v>21.501999999999999</v>
          </cell>
          <cell r="J109">
            <v>24.602</v>
          </cell>
          <cell r="K109">
            <v>17.702000000000002</v>
          </cell>
          <cell r="O109">
            <v>20.702000000000002</v>
          </cell>
          <cell r="P109">
            <v>5.8019999999999996</v>
          </cell>
          <cell r="Q109">
            <v>5.8019999999999996</v>
          </cell>
          <cell r="R109">
            <v>7.8019999999999996</v>
          </cell>
          <cell r="S109">
            <v>22.702000000000002</v>
          </cell>
          <cell r="U109">
            <v>30.100200000000001</v>
          </cell>
          <cell r="V109">
            <v>4.1101999999999999</v>
          </cell>
          <cell r="W109">
            <v>12.110200000000001</v>
          </cell>
          <cell r="X109">
            <v>12.110200000000001</v>
          </cell>
          <cell r="AT109">
            <v>29.72</v>
          </cell>
          <cell r="AU109">
            <v>1344</v>
          </cell>
          <cell r="AV109">
            <v>33.68</v>
          </cell>
          <cell r="AW109">
            <v>33.677519999999994</v>
          </cell>
          <cell r="AX109">
            <v>100</v>
          </cell>
        </row>
        <row r="110">
          <cell r="B110">
            <v>271</v>
          </cell>
          <cell r="C110" t="str">
            <v>a55d</v>
          </cell>
          <cell r="D110">
            <v>450.32</v>
          </cell>
          <cell r="E110">
            <v>1.702</v>
          </cell>
          <cell r="F110">
            <v>20.602</v>
          </cell>
          <cell r="G110">
            <v>2.4020000000000001</v>
          </cell>
          <cell r="H110">
            <v>21.501999999999999</v>
          </cell>
          <cell r="I110">
            <v>21.501999999999999</v>
          </cell>
          <cell r="J110">
            <v>24.602</v>
          </cell>
          <cell r="K110">
            <v>16.702000000000002</v>
          </cell>
          <cell r="O110">
            <v>5.8019999999999996</v>
          </cell>
          <cell r="P110">
            <v>7.8019999999999996</v>
          </cell>
          <cell r="Q110">
            <v>8.8019999999999996</v>
          </cell>
          <cell r="R110">
            <v>8.8019999999999996</v>
          </cell>
          <cell r="S110">
            <v>23.702000000000002</v>
          </cell>
          <cell r="U110">
            <v>29.100200000000001</v>
          </cell>
          <cell r="V110">
            <v>29.100200000000001</v>
          </cell>
          <cell r="W110">
            <v>15.110200000000001</v>
          </cell>
          <cell r="X110">
            <v>15.110200000000001</v>
          </cell>
          <cell r="AT110">
            <v>21.84</v>
          </cell>
          <cell r="AU110">
            <v>1068</v>
          </cell>
          <cell r="AV110">
            <v>24.6</v>
          </cell>
          <cell r="AW110">
            <v>19.105680000000003</v>
          </cell>
          <cell r="AX110">
            <v>100</v>
          </cell>
        </row>
        <row r="111">
          <cell r="B111">
            <v>272</v>
          </cell>
          <cell r="C111" t="str">
            <v>a54d</v>
          </cell>
          <cell r="D111">
            <v>478.11</v>
          </cell>
          <cell r="E111">
            <v>1.702</v>
          </cell>
          <cell r="F111">
            <v>20.602</v>
          </cell>
          <cell r="G111">
            <v>2.4020000000000001</v>
          </cell>
          <cell r="H111">
            <v>21.501999999999999</v>
          </cell>
          <cell r="I111">
            <v>21.501999999999999</v>
          </cell>
          <cell r="J111">
            <v>24.602</v>
          </cell>
          <cell r="K111">
            <v>16.702000000000002</v>
          </cell>
          <cell r="O111">
            <v>5.8019999999999996</v>
          </cell>
          <cell r="P111">
            <v>8.8019999999999996</v>
          </cell>
          <cell r="Q111">
            <v>8.8019999999999996</v>
          </cell>
          <cell r="R111">
            <v>9.8019999999999996</v>
          </cell>
          <cell r="S111">
            <v>23.702000000000002</v>
          </cell>
          <cell r="U111">
            <v>29.100200000000001</v>
          </cell>
          <cell r="V111">
            <v>29.100200000000001</v>
          </cell>
          <cell r="W111">
            <v>15.110200000000001</v>
          </cell>
          <cell r="X111">
            <v>15.110200000000001</v>
          </cell>
          <cell r="AT111">
            <v>26.32</v>
          </cell>
          <cell r="AU111">
            <v>1052</v>
          </cell>
          <cell r="AV111">
            <v>21.56</v>
          </cell>
          <cell r="AW111">
            <v>18.253250000000001</v>
          </cell>
          <cell r="AX111">
            <v>100</v>
          </cell>
        </row>
        <row r="112">
          <cell r="B112">
            <v>273</v>
          </cell>
          <cell r="C112" t="str">
            <v>a54d</v>
          </cell>
          <cell r="D112">
            <v>238.91</v>
          </cell>
          <cell r="E112">
            <v>17.802</v>
          </cell>
          <cell r="F112">
            <v>21.602</v>
          </cell>
          <cell r="G112">
            <v>2.4020000000000001</v>
          </cell>
          <cell r="H112">
            <v>21.501999999999999</v>
          </cell>
          <cell r="I112">
            <v>20.501999999999999</v>
          </cell>
          <cell r="J112">
            <v>24.602</v>
          </cell>
          <cell r="K112">
            <v>18.702000000000002</v>
          </cell>
          <cell r="O112">
            <v>5.8019999999999996</v>
          </cell>
          <cell r="P112">
            <v>8.8019999999999996</v>
          </cell>
          <cell r="Q112">
            <v>8.8019999999999996</v>
          </cell>
          <cell r="R112">
            <v>9.8019999999999996</v>
          </cell>
          <cell r="S112">
            <v>24.702000000000002</v>
          </cell>
          <cell r="U112">
            <v>28.100200000000001</v>
          </cell>
          <cell r="V112">
            <v>9.1102000000000007</v>
          </cell>
          <cell r="W112">
            <v>15.110200000000001</v>
          </cell>
          <cell r="X112">
            <v>15.110200000000001</v>
          </cell>
          <cell r="AT112">
            <v>18.8</v>
          </cell>
          <cell r="AU112">
            <v>1052</v>
          </cell>
          <cell r="AV112">
            <v>21.56</v>
          </cell>
          <cell r="AW112">
            <v>17.787130000000001</v>
          </cell>
          <cell r="AX112">
            <v>100</v>
          </cell>
        </row>
        <row r="113">
          <cell r="B113">
            <v>274</v>
          </cell>
          <cell r="C113" t="str">
            <v>a54d</v>
          </cell>
          <cell r="D113">
            <v>448.93</v>
          </cell>
          <cell r="E113">
            <v>17.802</v>
          </cell>
          <cell r="F113">
            <v>24.602</v>
          </cell>
          <cell r="G113">
            <v>2.4020000000000001</v>
          </cell>
          <cell r="H113">
            <v>21.501999999999999</v>
          </cell>
          <cell r="I113">
            <v>16.501999999999999</v>
          </cell>
          <cell r="J113">
            <v>24.602</v>
          </cell>
          <cell r="K113">
            <v>18.702000000000002</v>
          </cell>
          <cell r="O113">
            <v>8.8019999999999996</v>
          </cell>
          <cell r="P113">
            <v>10.802</v>
          </cell>
          <cell r="Q113">
            <v>10.802</v>
          </cell>
          <cell r="R113">
            <v>14.802</v>
          </cell>
          <cell r="S113">
            <v>24.702000000000002</v>
          </cell>
          <cell r="U113">
            <v>28.100200000000001</v>
          </cell>
          <cell r="V113">
            <v>14.110200000000001</v>
          </cell>
          <cell r="W113" t="str">
            <v>a16,1102</v>
          </cell>
          <cell r="X113" t="str">
            <v>a16,1102</v>
          </cell>
          <cell r="AT113">
            <v>18.8</v>
          </cell>
          <cell r="AU113">
            <v>1052</v>
          </cell>
          <cell r="AV113">
            <v>21.56</v>
          </cell>
          <cell r="AW113">
            <v>21.143320000000003</v>
          </cell>
          <cell r="AX113">
            <v>100</v>
          </cell>
        </row>
        <row r="114">
          <cell r="B114">
            <v>275</v>
          </cell>
          <cell r="C114" t="str">
            <v>b54d</v>
          </cell>
          <cell r="D114">
            <v>766.82</v>
          </cell>
          <cell r="E114">
            <v>28.802</v>
          </cell>
          <cell r="F114">
            <v>25.602</v>
          </cell>
          <cell r="G114">
            <v>2.4020000000000001</v>
          </cell>
          <cell r="H114">
            <v>27.501999999999999</v>
          </cell>
          <cell r="I114">
            <v>27.501999999999999</v>
          </cell>
          <cell r="J114">
            <v>24.602</v>
          </cell>
          <cell r="K114">
            <v>9.702</v>
          </cell>
          <cell r="O114">
            <v>13.802</v>
          </cell>
          <cell r="P114">
            <v>13.802</v>
          </cell>
          <cell r="Q114">
            <v>14.802</v>
          </cell>
          <cell r="R114">
            <v>15.802</v>
          </cell>
          <cell r="S114">
            <v>8.8019999999999996</v>
          </cell>
          <cell r="U114">
            <v>30.100200000000001</v>
          </cell>
          <cell r="V114">
            <v>14.110200000000001</v>
          </cell>
          <cell r="W114" t="str">
            <v>a16,1102</v>
          </cell>
          <cell r="X114" t="str">
            <v>a16,1102</v>
          </cell>
          <cell r="AT114">
            <v>42.64</v>
          </cell>
          <cell r="AU114">
            <v>1344</v>
          </cell>
          <cell r="AV114">
            <v>33.68</v>
          </cell>
          <cell r="AW114">
            <v>37.292869999999994</v>
          </cell>
          <cell r="AX114">
            <v>100</v>
          </cell>
        </row>
        <row r="115">
          <cell r="B115">
            <v>276</v>
          </cell>
          <cell r="C115" t="str">
            <v>d54d</v>
          </cell>
          <cell r="D115">
            <v>467.8</v>
          </cell>
          <cell r="E115">
            <v>28.802</v>
          </cell>
          <cell r="F115">
            <v>25.602</v>
          </cell>
          <cell r="G115">
            <v>2.4020000000000001</v>
          </cell>
          <cell r="H115">
            <v>22.501999999999999</v>
          </cell>
          <cell r="I115">
            <v>22.501999999999999</v>
          </cell>
          <cell r="J115">
            <v>24.602</v>
          </cell>
          <cell r="K115">
            <v>8.8019999999999996</v>
          </cell>
          <cell r="O115">
            <v>28.802</v>
          </cell>
          <cell r="P115">
            <v>3.9020000000000001</v>
          </cell>
          <cell r="Q115">
            <v>3.9020000000000001</v>
          </cell>
          <cell r="R115">
            <v>11.901999999999999</v>
          </cell>
          <cell r="S115">
            <v>8.8019999999999996</v>
          </cell>
          <cell r="U115">
            <v>1.1102000000000001</v>
          </cell>
          <cell r="V115">
            <v>14.110200000000001</v>
          </cell>
          <cell r="W115" t="str">
            <v>a16,1102</v>
          </cell>
          <cell r="X115" t="str">
            <v>a16,1102</v>
          </cell>
          <cell r="AT115">
            <v>80.44</v>
          </cell>
          <cell r="AU115">
            <v>2252</v>
          </cell>
          <cell r="AV115">
            <v>91.44</v>
          </cell>
          <cell r="AW115">
            <v>22.869120000000002</v>
          </cell>
          <cell r="AX115">
            <v>100</v>
          </cell>
        </row>
        <row r="116">
          <cell r="B116">
            <v>277</v>
          </cell>
          <cell r="C116" t="str">
            <v>a54d</v>
          </cell>
          <cell r="D116">
            <v>523.51</v>
          </cell>
          <cell r="E116">
            <v>28.802</v>
          </cell>
          <cell r="F116">
            <v>26.602</v>
          </cell>
          <cell r="G116">
            <v>2.4020000000000001</v>
          </cell>
          <cell r="H116">
            <v>22.501999999999999</v>
          </cell>
          <cell r="I116">
            <v>22.501999999999999</v>
          </cell>
          <cell r="J116">
            <v>25.602</v>
          </cell>
          <cell r="K116">
            <v>17.702000000000002</v>
          </cell>
          <cell r="O116">
            <v>10.802</v>
          </cell>
          <cell r="P116">
            <v>15.802</v>
          </cell>
          <cell r="Q116">
            <v>15.802</v>
          </cell>
          <cell r="R116">
            <v>16.802</v>
          </cell>
          <cell r="S116">
            <v>25.702000000000002</v>
          </cell>
          <cell r="U116">
            <v>7.1101999999999999</v>
          </cell>
          <cell r="V116">
            <v>14.110200000000001</v>
          </cell>
          <cell r="W116" t="str">
            <v>a15,1102</v>
          </cell>
          <cell r="X116" t="str">
            <v>a14,1102</v>
          </cell>
          <cell r="AT116">
            <v>26.32</v>
          </cell>
          <cell r="AU116">
            <v>1052</v>
          </cell>
          <cell r="AV116">
            <v>21.56</v>
          </cell>
          <cell r="AW116">
            <v>21.717570000000002</v>
          </cell>
          <cell r="AX116">
            <v>100</v>
          </cell>
        </row>
        <row r="117">
          <cell r="B117">
            <v>278</v>
          </cell>
          <cell r="C117" t="str">
            <v>b54d</v>
          </cell>
          <cell r="D117">
            <v>435.84</v>
          </cell>
          <cell r="E117">
            <v>28.802</v>
          </cell>
          <cell r="F117">
            <v>27.602</v>
          </cell>
          <cell r="G117">
            <v>2.4020000000000001</v>
          </cell>
          <cell r="H117">
            <v>24.501999999999999</v>
          </cell>
          <cell r="I117">
            <v>16.501999999999999</v>
          </cell>
          <cell r="J117">
            <v>25.602</v>
          </cell>
          <cell r="K117">
            <v>17.702000000000002</v>
          </cell>
          <cell r="O117">
            <v>15.802</v>
          </cell>
          <cell r="P117">
            <v>16.802</v>
          </cell>
          <cell r="Q117">
            <v>19.802</v>
          </cell>
          <cell r="R117">
            <v>20.802</v>
          </cell>
          <cell r="S117">
            <v>26.702000000000002</v>
          </cell>
          <cell r="U117">
            <v>8.1102000000000007</v>
          </cell>
          <cell r="V117">
            <v>15.110200000000001</v>
          </cell>
          <cell r="W117" t="str">
            <v>a16,1102</v>
          </cell>
          <cell r="AT117">
            <v>29.72</v>
          </cell>
          <cell r="AU117">
            <v>1344</v>
          </cell>
          <cell r="AV117">
            <v>33.68</v>
          </cell>
          <cell r="AW117">
            <v>17.571940000000001</v>
          </cell>
          <cell r="AX117">
            <v>100</v>
          </cell>
        </row>
        <row r="118">
          <cell r="B118">
            <v>279</v>
          </cell>
          <cell r="C118" t="str">
            <v>b54d</v>
          </cell>
          <cell r="D118">
            <v>598.48</v>
          </cell>
          <cell r="E118">
            <v>28.602</v>
          </cell>
          <cell r="F118">
            <v>28.602</v>
          </cell>
          <cell r="G118">
            <v>23.302</v>
          </cell>
          <cell r="H118">
            <v>24.501999999999999</v>
          </cell>
          <cell r="I118">
            <v>17.501999999999999</v>
          </cell>
          <cell r="J118">
            <v>25.602</v>
          </cell>
          <cell r="K118">
            <v>19.702000000000002</v>
          </cell>
          <cell r="O118">
            <v>16.802</v>
          </cell>
          <cell r="P118">
            <v>17.802</v>
          </cell>
          <cell r="Q118">
            <v>19.802</v>
          </cell>
          <cell r="R118">
            <v>20.802</v>
          </cell>
          <cell r="S118">
            <v>26.702000000000002</v>
          </cell>
          <cell r="U118">
            <v>6.1101999999999999</v>
          </cell>
          <cell r="V118">
            <v>6.1101999999999999</v>
          </cell>
          <cell r="W118" t="str">
            <v>a16,1102</v>
          </cell>
          <cell r="AT118">
            <v>29.72</v>
          </cell>
          <cell r="AU118">
            <v>1344</v>
          </cell>
          <cell r="AV118">
            <v>33.68</v>
          </cell>
          <cell r="AW118">
            <v>33.710269999999994</v>
          </cell>
          <cell r="AX118">
            <v>100</v>
          </cell>
        </row>
        <row r="119">
          <cell r="B119">
            <v>280</v>
          </cell>
          <cell r="C119" t="str">
            <v>b54d</v>
          </cell>
          <cell r="D119">
            <v>719.67</v>
          </cell>
          <cell r="E119">
            <v>28.802</v>
          </cell>
          <cell r="F119">
            <v>29.602</v>
          </cell>
          <cell r="G119">
            <v>23.302</v>
          </cell>
          <cell r="H119">
            <v>25.501999999999999</v>
          </cell>
          <cell r="I119">
            <v>20.501999999999999</v>
          </cell>
          <cell r="J119">
            <v>25.602</v>
          </cell>
          <cell r="K119">
            <v>8.8019999999999996</v>
          </cell>
          <cell r="O119">
            <v>19.802</v>
          </cell>
          <cell r="P119">
            <v>19.802</v>
          </cell>
          <cell r="Q119">
            <v>19.802</v>
          </cell>
          <cell r="R119">
            <v>22.802</v>
          </cell>
          <cell r="S119">
            <v>27.702000000000002</v>
          </cell>
          <cell r="U119">
            <v>8.1102000000000007</v>
          </cell>
          <cell r="V119">
            <v>16.110199999999999</v>
          </cell>
          <cell r="AT119">
            <v>29.72</v>
          </cell>
          <cell r="AU119">
            <v>1344</v>
          </cell>
          <cell r="AV119">
            <v>33.68</v>
          </cell>
          <cell r="AW119">
            <v>18.054079999999999</v>
          </cell>
          <cell r="AX119">
            <v>100</v>
          </cell>
        </row>
        <row r="120">
          <cell r="B120">
            <v>281</v>
          </cell>
          <cell r="C120" t="str">
            <v>b54d</v>
          </cell>
          <cell r="D120">
            <v>786.52</v>
          </cell>
          <cell r="E120">
            <v>28.802</v>
          </cell>
          <cell r="F120">
            <v>1.702</v>
          </cell>
          <cell r="G120">
            <v>23.302</v>
          </cell>
          <cell r="H120">
            <v>22.501999999999999</v>
          </cell>
          <cell r="I120">
            <v>22.501999999999999</v>
          </cell>
          <cell r="J120">
            <v>25.602</v>
          </cell>
          <cell r="K120">
            <v>25.702000000000002</v>
          </cell>
          <cell r="O120">
            <v>17.802</v>
          </cell>
          <cell r="P120">
            <v>22.802</v>
          </cell>
          <cell r="Q120">
            <v>22.802</v>
          </cell>
          <cell r="R120">
            <v>23.802</v>
          </cell>
          <cell r="S120">
            <v>27.702000000000002</v>
          </cell>
          <cell r="U120" t="str">
            <v>a13,1102</v>
          </cell>
          <cell r="AT120">
            <v>29.72</v>
          </cell>
          <cell r="AU120">
            <v>1344</v>
          </cell>
          <cell r="AV120">
            <v>33.68</v>
          </cell>
          <cell r="AW120">
            <v>20.732110000000006</v>
          </cell>
          <cell r="AX120">
            <v>100</v>
          </cell>
        </row>
        <row r="121">
          <cell r="B121">
            <v>282</v>
          </cell>
          <cell r="C121" t="str">
            <v>a54d</v>
          </cell>
          <cell r="D121">
            <v>156.25</v>
          </cell>
          <cell r="E121">
            <v>28.802</v>
          </cell>
          <cell r="F121">
            <v>3.702</v>
          </cell>
          <cell r="G121">
            <v>23.302</v>
          </cell>
          <cell r="H121">
            <v>22.501999999999999</v>
          </cell>
          <cell r="I121">
            <v>22.501999999999999</v>
          </cell>
          <cell r="J121">
            <v>25.602</v>
          </cell>
          <cell r="K121">
            <v>23.702000000000002</v>
          </cell>
          <cell r="O121">
            <v>17.802</v>
          </cell>
          <cell r="P121">
            <v>20.802</v>
          </cell>
          <cell r="Q121">
            <v>20.802</v>
          </cell>
          <cell r="R121">
            <v>23.802</v>
          </cell>
          <cell r="S121">
            <v>31.702000000000002</v>
          </cell>
          <cell r="U121" t="str">
            <v>a13,1102</v>
          </cell>
          <cell r="AT121">
            <v>18.8</v>
          </cell>
          <cell r="AU121">
            <v>1052</v>
          </cell>
          <cell r="AV121">
            <v>21.56</v>
          </cell>
          <cell r="AW121">
            <v>28.887379999999997</v>
          </cell>
          <cell r="AX121">
            <v>100</v>
          </cell>
        </row>
        <row r="122">
          <cell r="B122">
            <v>283</v>
          </cell>
          <cell r="C122" t="str">
            <v>a54d</v>
          </cell>
          <cell r="D122">
            <v>764.52</v>
          </cell>
          <cell r="E122">
            <v>28.802</v>
          </cell>
          <cell r="F122">
            <v>3.702</v>
          </cell>
          <cell r="G122">
            <v>22.302</v>
          </cell>
          <cell r="H122">
            <v>27.501999999999999</v>
          </cell>
          <cell r="I122">
            <v>27.501999999999999</v>
          </cell>
          <cell r="J122">
            <v>26.602</v>
          </cell>
          <cell r="K122">
            <v>8.8019999999999996</v>
          </cell>
          <cell r="O122">
            <v>19.802</v>
          </cell>
          <cell r="P122">
            <v>21.802</v>
          </cell>
          <cell r="Q122">
            <v>21.802</v>
          </cell>
          <cell r="R122">
            <v>24.802</v>
          </cell>
          <cell r="S122">
            <v>31.702000000000002</v>
          </cell>
          <cell r="U122" t="str">
            <v>a13,1102</v>
          </cell>
          <cell r="AT122">
            <v>18.8</v>
          </cell>
          <cell r="AU122">
            <v>1052</v>
          </cell>
          <cell r="AV122">
            <v>21.56</v>
          </cell>
          <cell r="AW122">
            <v>19.215629999999997</v>
          </cell>
          <cell r="AX122">
            <v>100</v>
          </cell>
        </row>
        <row r="123">
          <cell r="B123">
            <v>284</v>
          </cell>
          <cell r="C123" t="str">
            <v>b54d</v>
          </cell>
          <cell r="D123">
            <v>538.83000000000004</v>
          </cell>
          <cell r="E123">
            <v>11.901999999999999</v>
          </cell>
          <cell r="F123">
            <v>3.702</v>
          </cell>
          <cell r="G123">
            <v>22.302</v>
          </cell>
          <cell r="H123">
            <v>2.6019999999999999</v>
          </cell>
          <cell r="I123">
            <v>2.6019999999999999</v>
          </cell>
          <cell r="J123">
            <v>26.602</v>
          </cell>
          <cell r="K123">
            <v>27.702000000000002</v>
          </cell>
          <cell r="O123">
            <v>21.802</v>
          </cell>
          <cell r="P123">
            <v>24.802</v>
          </cell>
          <cell r="Q123">
            <v>24.802</v>
          </cell>
          <cell r="R123">
            <v>26.802</v>
          </cell>
          <cell r="S123">
            <v>31.702000000000002</v>
          </cell>
          <cell r="U123" t="str">
            <v>a13,1102</v>
          </cell>
          <cell r="AT123">
            <v>42.64</v>
          </cell>
          <cell r="AU123">
            <v>1344</v>
          </cell>
          <cell r="AV123">
            <v>33.68</v>
          </cell>
          <cell r="AW123">
            <v>20.382760000000001</v>
          </cell>
          <cell r="AX123">
            <v>100</v>
          </cell>
        </row>
        <row r="124">
          <cell r="B124">
            <v>285</v>
          </cell>
          <cell r="C124" t="str">
            <v>b54d</v>
          </cell>
          <cell r="D124">
            <v>749.92</v>
          </cell>
          <cell r="E124">
            <v>11.901999999999999</v>
          </cell>
          <cell r="F124">
            <v>3.702</v>
          </cell>
          <cell r="G124">
            <v>22.302</v>
          </cell>
          <cell r="H124">
            <v>27.501999999999999</v>
          </cell>
          <cell r="I124">
            <v>27.501999999999999</v>
          </cell>
          <cell r="J124">
            <v>26.602</v>
          </cell>
          <cell r="K124">
            <v>26.702000000000002</v>
          </cell>
          <cell r="O124">
            <v>20.802</v>
          </cell>
          <cell r="P124">
            <v>26.802</v>
          </cell>
          <cell r="Q124">
            <v>26.802</v>
          </cell>
          <cell r="R124">
            <v>28.802</v>
          </cell>
          <cell r="S124">
            <v>31.702000000000002</v>
          </cell>
          <cell r="AT124">
            <v>29.72</v>
          </cell>
          <cell r="AU124">
            <v>1344</v>
          </cell>
          <cell r="AV124">
            <v>33.68</v>
          </cell>
          <cell r="AW124">
            <v>26.36093</v>
          </cell>
          <cell r="AX124">
            <v>100</v>
          </cell>
        </row>
        <row r="125">
          <cell r="B125">
            <v>286</v>
          </cell>
          <cell r="C125" t="str">
            <v>b54d</v>
          </cell>
          <cell r="D125">
            <v>581.12</v>
          </cell>
          <cell r="E125">
            <v>11.901999999999999</v>
          </cell>
          <cell r="F125">
            <v>3.702</v>
          </cell>
          <cell r="G125">
            <v>22.302</v>
          </cell>
          <cell r="H125">
            <v>27.501999999999999</v>
          </cell>
          <cell r="I125">
            <v>27.501999999999999</v>
          </cell>
          <cell r="J125">
            <v>26.602</v>
          </cell>
          <cell r="K125">
            <v>1.802</v>
          </cell>
          <cell r="O125">
            <v>21.802</v>
          </cell>
          <cell r="P125">
            <v>27.802</v>
          </cell>
          <cell r="Q125">
            <v>27.802</v>
          </cell>
          <cell r="R125">
            <v>29.802</v>
          </cell>
          <cell r="S125">
            <v>31.702000000000002</v>
          </cell>
          <cell r="AT125">
            <v>29.72</v>
          </cell>
          <cell r="AU125">
            <v>1344</v>
          </cell>
          <cell r="AV125">
            <v>33.68</v>
          </cell>
          <cell r="AW125">
            <v>0</v>
          </cell>
          <cell r="AX125">
            <v>100</v>
          </cell>
        </row>
        <row r="126">
          <cell r="B126">
            <v>287</v>
          </cell>
          <cell r="C126" t="str">
            <v>a54d</v>
          </cell>
          <cell r="D126">
            <v>343.49</v>
          </cell>
          <cell r="E126">
            <v>11.100199999999999</v>
          </cell>
          <cell r="F126">
            <v>3.702</v>
          </cell>
          <cell r="G126">
            <v>20.302</v>
          </cell>
          <cell r="H126">
            <v>29.501999999999999</v>
          </cell>
          <cell r="I126">
            <v>22.501999999999999</v>
          </cell>
          <cell r="J126">
            <v>27.602</v>
          </cell>
          <cell r="K126">
            <v>27.702000000000002</v>
          </cell>
          <cell r="O126">
            <v>14.802</v>
          </cell>
          <cell r="P126">
            <v>26.802</v>
          </cell>
          <cell r="Q126">
            <v>26.802</v>
          </cell>
          <cell r="R126">
            <v>2.9020000000000001</v>
          </cell>
          <cell r="S126">
            <v>9.8019999999999996</v>
          </cell>
          <cell r="AT126">
            <v>18.8</v>
          </cell>
          <cell r="AU126">
            <v>1052</v>
          </cell>
          <cell r="AV126">
            <v>21.56</v>
          </cell>
          <cell r="AW126">
            <v>0</v>
          </cell>
          <cell r="AX126">
            <v>100</v>
          </cell>
        </row>
        <row r="127">
          <cell r="B127">
            <v>288</v>
          </cell>
          <cell r="C127" t="str">
            <v>a54d</v>
          </cell>
          <cell r="D127">
            <v>533.52</v>
          </cell>
          <cell r="E127">
            <v>11.100199999999999</v>
          </cell>
          <cell r="F127">
            <v>3.702</v>
          </cell>
          <cell r="G127">
            <v>20.302</v>
          </cell>
          <cell r="H127">
            <v>29.501999999999999</v>
          </cell>
          <cell r="I127">
            <v>22.501999999999999</v>
          </cell>
          <cell r="J127">
            <v>27.602</v>
          </cell>
          <cell r="K127">
            <v>27.702000000000002</v>
          </cell>
          <cell r="O127">
            <v>14.802</v>
          </cell>
          <cell r="P127">
            <v>27.802</v>
          </cell>
          <cell r="Q127">
            <v>27.802</v>
          </cell>
          <cell r="R127">
            <v>4.9020000000000001</v>
          </cell>
          <cell r="S127">
            <v>6.8019999999999996</v>
          </cell>
          <cell r="AT127">
            <v>18.8</v>
          </cell>
          <cell r="AU127">
            <v>1052</v>
          </cell>
          <cell r="AV127">
            <v>21.56</v>
          </cell>
          <cell r="AW127">
            <v>29.795870000000001</v>
          </cell>
          <cell r="AX127">
            <v>100</v>
          </cell>
        </row>
        <row r="128">
          <cell r="B128">
            <v>289</v>
          </cell>
          <cell r="C128" t="str">
            <v>a55d</v>
          </cell>
          <cell r="D128">
            <v>452.75</v>
          </cell>
          <cell r="E128">
            <v>11.100199999999999</v>
          </cell>
          <cell r="F128">
            <v>3.702</v>
          </cell>
          <cell r="G128">
            <v>20.302</v>
          </cell>
          <cell r="H128">
            <v>25.501999999999999</v>
          </cell>
          <cell r="I128">
            <v>22.501999999999999</v>
          </cell>
          <cell r="J128">
            <v>27.602</v>
          </cell>
          <cell r="K128">
            <v>24.702000000000002</v>
          </cell>
          <cell r="O128">
            <v>24.802</v>
          </cell>
          <cell r="P128">
            <v>28.802</v>
          </cell>
          <cell r="Q128">
            <v>28.802</v>
          </cell>
          <cell r="R128">
            <v>5.9020000000000001</v>
          </cell>
          <cell r="S128">
            <v>6.8019999999999996</v>
          </cell>
          <cell r="AT128">
            <v>21.84</v>
          </cell>
          <cell r="AU128">
            <v>1068</v>
          </cell>
          <cell r="AV128">
            <v>24.6</v>
          </cell>
          <cell r="AW128">
            <v>33.223819999999996</v>
          </cell>
          <cell r="AX128">
            <v>100</v>
          </cell>
        </row>
        <row r="129">
          <cell r="B129">
            <v>290</v>
          </cell>
          <cell r="C129" t="str">
            <v>a54d</v>
          </cell>
          <cell r="D129">
            <v>510.07</v>
          </cell>
          <cell r="E129">
            <v>11.100199999999999</v>
          </cell>
          <cell r="F129">
            <v>4.702</v>
          </cell>
          <cell r="G129">
            <v>20.302</v>
          </cell>
          <cell r="H129">
            <v>2.6019999999999999</v>
          </cell>
          <cell r="I129">
            <v>24.501999999999999</v>
          </cell>
          <cell r="J129">
            <v>27.602</v>
          </cell>
          <cell r="K129">
            <v>5.8019999999999996</v>
          </cell>
          <cell r="O129">
            <v>26.802</v>
          </cell>
          <cell r="P129">
            <v>29.802</v>
          </cell>
          <cell r="Q129">
            <v>29.802</v>
          </cell>
          <cell r="R129">
            <v>23.902000000000001</v>
          </cell>
          <cell r="S129">
            <v>14.802</v>
          </cell>
          <cell r="U129" t="str">
            <v>a14,1102</v>
          </cell>
          <cell r="AT129">
            <v>18.8</v>
          </cell>
          <cell r="AU129">
            <v>1052</v>
          </cell>
          <cell r="AV129">
            <v>21.56</v>
          </cell>
          <cell r="AW129">
            <v>33.223819999999996</v>
          </cell>
          <cell r="AX129">
            <v>100</v>
          </cell>
        </row>
        <row r="130">
          <cell r="B130">
            <v>291</v>
          </cell>
          <cell r="C130" t="str">
            <v>a54d</v>
          </cell>
          <cell r="D130">
            <v>300.8</v>
          </cell>
          <cell r="E130">
            <v>11.100199999999999</v>
          </cell>
          <cell r="F130">
            <v>4.702</v>
          </cell>
          <cell r="G130">
            <v>20.302</v>
          </cell>
          <cell r="H130">
            <v>2.6019999999999999</v>
          </cell>
          <cell r="I130">
            <v>24.501999999999999</v>
          </cell>
          <cell r="J130">
            <v>27.602</v>
          </cell>
          <cell r="K130">
            <v>29.702000000000002</v>
          </cell>
          <cell r="O130">
            <v>15.802</v>
          </cell>
          <cell r="P130">
            <v>2.9020000000000001</v>
          </cell>
          <cell r="Q130">
            <v>2.9020000000000001</v>
          </cell>
          <cell r="R130">
            <v>25.902000000000001</v>
          </cell>
          <cell r="S130">
            <v>8.8019999999999996</v>
          </cell>
          <cell r="U130">
            <v>14.110200000000001</v>
          </cell>
          <cell r="AT130">
            <v>18.8</v>
          </cell>
          <cell r="AU130">
            <v>1052</v>
          </cell>
          <cell r="AV130">
            <v>21.56</v>
          </cell>
          <cell r="AW130">
            <v>24.754519999999996</v>
          </cell>
          <cell r="AX130">
            <v>100</v>
          </cell>
        </row>
        <row r="131">
          <cell r="B131">
            <v>292</v>
          </cell>
          <cell r="C131" t="str">
            <v>a54d</v>
          </cell>
          <cell r="D131">
            <v>450.13</v>
          </cell>
          <cell r="E131">
            <v>19.100200000000001</v>
          </cell>
          <cell r="F131">
            <v>24.501999999999999</v>
          </cell>
          <cell r="G131">
            <v>20.302</v>
          </cell>
          <cell r="H131">
            <v>2.6019999999999999</v>
          </cell>
          <cell r="I131">
            <v>24.501999999999999</v>
          </cell>
          <cell r="J131">
            <v>27.602</v>
          </cell>
          <cell r="K131">
            <v>30.702000000000002</v>
          </cell>
          <cell r="O131">
            <v>27.802</v>
          </cell>
          <cell r="P131">
            <v>3.9020000000000001</v>
          </cell>
          <cell r="Q131">
            <v>3.9020000000000001</v>
          </cell>
          <cell r="R131">
            <v>2.1002000000000001</v>
          </cell>
          <cell r="S131">
            <v>10.802</v>
          </cell>
          <cell r="U131">
            <v>14.110200000000001</v>
          </cell>
          <cell r="AT131">
            <v>18.8</v>
          </cell>
          <cell r="AU131">
            <v>1052</v>
          </cell>
          <cell r="AV131">
            <v>21.56</v>
          </cell>
          <cell r="AW131">
            <v>29.822200000000002</v>
          </cell>
          <cell r="AX131">
            <v>100</v>
          </cell>
        </row>
        <row r="132">
          <cell r="B132">
            <v>293</v>
          </cell>
          <cell r="C132" t="str">
            <v>a55d</v>
          </cell>
          <cell r="D132">
            <v>475.68</v>
          </cell>
          <cell r="E132">
            <v>19.100200000000001</v>
          </cell>
          <cell r="F132">
            <v>4.702</v>
          </cell>
          <cell r="G132">
            <v>20.302</v>
          </cell>
          <cell r="H132">
            <v>29.501999999999999</v>
          </cell>
          <cell r="I132">
            <v>24.501999999999999</v>
          </cell>
          <cell r="J132">
            <v>27.602</v>
          </cell>
          <cell r="K132">
            <v>8.8019999999999996</v>
          </cell>
          <cell r="O132">
            <v>29.802</v>
          </cell>
          <cell r="P132">
            <v>30.902000000000001</v>
          </cell>
          <cell r="Q132">
            <v>30.902000000000001</v>
          </cell>
          <cell r="R132">
            <v>7.1002000000000001</v>
          </cell>
          <cell r="S132">
            <v>12.802</v>
          </cell>
          <cell r="U132">
            <v>15.110200000000001</v>
          </cell>
          <cell r="AT132">
            <v>21.84</v>
          </cell>
          <cell r="AU132">
            <v>1068</v>
          </cell>
          <cell r="AV132">
            <v>24.6</v>
          </cell>
          <cell r="AW132">
            <v>16.148870000000006</v>
          </cell>
          <cell r="AX132">
            <v>100</v>
          </cell>
        </row>
        <row r="133">
          <cell r="B133">
            <v>294</v>
          </cell>
          <cell r="C133" t="str">
            <v>a55d</v>
          </cell>
          <cell r="D133">
            <v>763.51</v>
          </cell>
          <cell r="E133">
            <v>19.100200000000001</v>
          </cell>
          <cell r="F133">
            <v>4.702</v>
          </cell>
          <cell r="G133">
            <v>20.302</v>
          </cell>
          <cell r="H133">
            <v>29.501999999999999</v>
          </cell>
          <cell r="I133">
            <v>24.501999999999999</v>
          </cell>
          <cell r="J133">
            <v>27.602</v>
          </cell>
          <cell r="K133">
            <v>9.8019999999999996</v>
          </cell>
          <cell r="O133">
            <v>28.802</v>
          </cell>
          <cell r="P133">
            <v>4.1002000000000001</v>
          </cell>
          <cell r="Q133">
            <v>4.1002000000000001</v>
          </cell>
          <cell r="R133">
            <v>8.1001999999999992</v>
          </cell>
          <cell r="S133">
            <v>12.802</v>
          </cell>
          <cell r="U133">
            <v>25.100200000000001</v>
          </cell>
          <cell r="AT133">
            <v>26.88</v>
          </cell>
          <cell r="AU133">
            <v>1068</v>
          </cell>
          <cell r="AV133">
            <v>24.6</v>
          </cell>
          <cell r="AW133">
            <v>25.387729999999998</v>
          </cell>
          <cell r="AX133">
            <v>100</v>
          </cell>
        </row>
        <row r="134">
          <cell r="B134">
            <v>295</v>
          </cell>
          <cell r="C134" t="str">
            <v>a55d</v>
          </cell>
          <cell r="D134">
            <v>306.02</v>
          </cell>
          <cell r="E134">
            <v>11.901999999999999</v>
          </cell>
          <cell r="F134">
            <v>11.702</v>
          </cell>
          <cell r="G134">
            <v>20.302</v>
          </cell>
          <cell r="H134">
            <v>20.802</v>
          </cell>
          <cell r="I134">
            <v>20.802</v>
          </cell>
          <cell r="J134">
            <v>1.802</v>
          </cell>
          <cell r="K134">
            <v>20.802</v>
          </cell>
          <cell r="O134">
            <v>2.9020000000000001</v>
          </cell>
          <cell r="P134">
            <v>8.1001999999999992</v>
          </cell>
          <cell r="Q134">
            <v>9.1001999999999992</v>
          </cell>
          <cell r="R134">
            <v>11.100199999999999</v>
          </cell>
          <cell r="S134">
            <v>26.802</v>
          </cell>
          <cell r="U134">
            <v>8.1102000000000007</v>
          </cell>
          <cell r="AT134">
            <v>26.88</v>
          </cell>
          <cell r="AU134">
            <v>1068</v>
          </cell>
          <cell r="AV134">
            <v>24.6</v>
          </cell>
          <cell r="AW134">
            <v>14.80874</v>
          </cell>
          <cell r="AX134">
            <v>100</v>
          </cell>
        </row>
        <row r="135">
          <cell r="B135">
            <v>296</v>
          </cell>
          <cell r="C135" t="str">
            <v>d54d</v>
          </cell>
          <cell r="D135">
            <v>381.96</v>
          </cell>
          <cell r="E135">
            <v>11.901999999999999</v>
          </cell>
          <cell r="F135">
            <v>14.802</v>
          </cell>
          <cell r="G135">
            <v>20.302</v>
          </cell>
          <cell r="H135">
            <v>14.802</v>
          </cell>
          <cell r="I135">
            <v>14.802</v>
          </cell>
          <cell r="J135">
            <v>1.802</v>
          </cell>
          <cell r="K135">
            <v>14.802</v>
          </cell>
          <cell r="O135">
            <v>3.9020000000000001</v>
          </cell>
          <cell r="P135">
            <v>17.902000000000001</v>
          </cell>
          <cell r="Q135">
            <v>17.902000000000001</v>
          </cell>
          <cell r="R135">
            <v>26.902000000000001</v>
          </cell>
          <cell r="S135">
            <v>8.8019999999999996</v>
          </cell>
          <cell r="U135">
            <v>14.110200000000001</v>
          </cell>
          <cell r="V135" t="str">
            <v>a16,1102</v>
          </cell>
          <cell r="AT135">
            <v>114.2</v>
          </cell>
          <cell r="AU135">
            <v>2252</v>
          </cell>
          <cell r="AV135">
            <v>91.44</v>
          </cell>
          <cell r="AW135">
            <v>20.634840000000001</v>
          </cell>
          <cell r="AX135">
            <v>100</v>
          </cell>
        </row>
        <row r="136">
          <cell r="B136">
            <v>297</v>
          </cell>
          <cell r="C136" t="str">
            <v>a54d</v>
          </cell>
          <cell r="D136">
            <v>597.65</v>
          </cell>
          <cell r="E136">
            <v>11.901999999999999</v>
          </cell>
          <cell r="F136">
            <v>16.802</v>
          </cell>
          <cell r="G136">
            <v>20.302</v>
          </cell>
          <cell r="H136">
            <v>16.802</v>
          </cell>
          <cell r="I136">
            <v>16.802</v>
          </cell>
          <cell r="J136">
            <v>1.802</v>
          </cell>
          <cell r="K136">
            <v>16.802</v>
          </cell>
          <cell r="O136">
            <v>30.902000000000001</v>
          </cell>
          <cell r="P136">
            <v>9.1001999999999992</v>
          </cell>
          <cell r="Q136">
            <v>9.1001999999999992</v>
          </cell>
          <cell r="R136">
            <v>21.100200000000001</v>
          </cell>
          <cell r="S136">
            <v>26.802</v>
          </cell>
          <cell r="U136" t="str">
            <v>a16,1102</v>
          </cell>
          <cell r="AT136">
            <v>26.32</v>
          </cell>
          <cell r="AU136">
            <v>1052</v>
          </cell>
          <cell r="AV136">
            <v>21.56</v>
          </cell>
          <cell r="AW136">
            <v>22.735259999999997</v>
          </cell>
          <cell r="AX136">
            <v>100</v>
          </cell>
        </row>
        <row r="137">
          <cell r="B137">
            <v>298</v>
          </cell>
          <cell r="C137" t="str">
            <v>a54d</v>
          </cell>
          <cell r="D137">
            <v>383.32</v>
          </cell>
          <cell r="E137">
            <v>19.100200000000001</v>
          </cell>
          <cell r="F137">
            <v>24.902000000000001</v>
          </cell>
          <cell r="G137">
            <v>20.302</v>
          </cell>
          <cell r="H137">
            <v>1.1002000000000001</v>
          </cell>
          <cell r="I137">
            <v>24.902000000000001</v>
          </cell>
          <cell r="J137">
            <v>26.902000000000001</v>
          </cell>
          <cell r="K137">
            <v>4.1002000000000001</v>
          </cell>
          <cell r="O137">
            <v>15.100199999999999</v>
          </cell>
          <cell r="P137">
            <v>19.100200000000001</v>
          </cell>
          <cell r="Q137">
            <v>19.100200000000001</v>
          </cell>
          <cell r="R137">
            <v>19.100200000000001</v>
          </cell>
          <cell r="S137">
            <v>14.100199999999999</v>
          </cell>
          <cell r="U137">
            <v>9.1102000000000007</v>
          </cell>
          <cell r="AT137">
            <v>26.32</v>
          </cell>
          <cell r="AU137">
            <v>1052</v>
          </cell>
          <cell r="AV137">
            <v>21.56</v>
          </cell>
          <cell r="AW137">
            <v>23.166430000000005</v>
          </cell>
          <cell r="AX137">
            <v>100</v>
          </cell>
        </row>
        <row r="138">
          <cell r="B138">
            <v>299</v>
          </cell>
          <cell r="C138" t="str">
            <v>a54d</v>
          </cell>
          <cell r="D138">
            <v>358.47</v>
          </cell>
          <cell r="E138">
            <v>19.100200000000001</v>
          </cell>
          <cell r="F138">
            <v>24.902000000000001</v>
          </cell>
          <cell r="G138">
            <v>20.302</v>
          </cell>
          <cell r="H138">
            <v>1.1002000000000001</v>
          </cell>
          <cell r="I138">
            <v>24.902000000000001</v>
          </cell>
          <cell r="J138">
            <v>26.902000000000001</v>
          </cell>
          <cell r="K138">
            <v>2.1002000000000001</v>
          </cell>
          <cell r="O138">
            <v>10.100199999999999</v>
          </cell>
          <cell r="P138">
            <v>12.100199999999999</v>
          </cell>
          <cell r="Q138">
            <v>12.100199999999999</v>
          </cell>
          <cell r="R138">
            <v>14.100199999999999</v>
          </cell>
          <cell r="S138">
            <v>11.100199999999999</v>
          </cell>
          <cell r="U138">
            <v>31.100200000000001</v>
          </cell>
          <cell r="AT138">
            <v>26.32</v>
          </cell>
          <cell r="AU138">
            <v>1052</v>
          </cell>
          <cell r="AV138">
            <v>21.56</v>
          </cell>
          <cell r="AW138">
            <v>21.212190000000003</v>
          </cell>
          <cell r="AX138">
            <v>100</v>
          </cell>
        </row>
        <row r="139">
          <cell r="B139">
            <v>300</v>
          </cell>
          <cell r="C139" t="str">
            <v>a54d</v>
          </cell>
          <cell r="D139">
            <v>524.71</v>
          </cell>
          <cell r="E139">
            <v>19.100200000000001</v>
          </cell>
          <cell r="F139">
            <v>24.902000000000001</v>
          </cell>
          <cell r="G139">
            <v>20.302</v>
          </cell>
          <cell r="H139">
            <v>1.1002000000000001</v>
          </cell>
          <cell r="I139">
            <v>24.902000000000001</v>
          </cell>
          <cell r="J139">
            <v>26.902000000000001</v>
          </cell>
          <cell r="K139">
            <v>14.100199999999999</v>
          </cell>
          <cell r="O139">
            <v>15.100199999999999</v>
          </cell>
          <cell r="P139">
            <v>15.100199999999999</v>
          </cell>
          <cell r="Q139">
            <v>15.100199999999999</v>
          </cell>
          <cell r="R139">
            <v>17.100200000000001</v>
          </cell>
          <cell r="S139">
            <v>14.100199999999999</v>
          </cell>
          <cell r="U139">
            <v>31.100200000000001</v>
          </cell>
          <cell r="AT139">
            <v>26.32</v>
          </cell>
          <cell r="AU139">
            <v>1052</v>
          </cell>
          <cell r="AV139">
            <v>21.56</v>
          </cell>
          <cell r="AW139">
            <v>22.844640000000002</v>
          </cell>
          <cell r="AX139">
            <v>100</v>
          </cell>
        </row>
        <row r="140">
          <cell r="B140">
            <v>301</v>
          </cell>
          <cell r="C140" t="str">
            <v>a54d</v>
          </cell>
          <cell r="D140">
            <v>488.91</v>
          </cell>
          <cell r="E140">
            <v>19.100200000000001</v>
          </cell>
          <cell r="F140">
            <v>23.902000000000001</v>
          </cell>
          <cell r="G140">
            <v>20.302</v>
          </cell>
          <cell r="H140">
            <v>23.902000000000001</v>
          </cell>
          <cell r="I140">
            <v>23.902000000000001</v>
          </cell>
          <cell r="J140">
            <v>23.902000000000001</v>
          </cell>
          <cell r="K140">
            <v>14.100199999999999</v>
          </cell>
          <cell r="O140">
            <v>16.100200000000001</v>
          </cell>
          <cell r="P140">
            <v>21.100200000000001</v>
          </cell>
          <cell r="Q140">
            <v>23.100200000000001</v>
          </cell>
          <cell r="R140">
            <v>25.100200000000001</v>
          </cell>
          <cell r="S140">
            <v>14.100199999999999</v>
          </cell>
          <cell r="U140">
            <v>14.100199999999999</v>
          </cell>
          <cell r="AT140">
            <v>26.32</v>
          </cell>
          <cell r="AU140">
            <v>1052</v>
          </cell>
          <cell r="AV140">
            <v>21.56</v>
          </cell>
          <cell r="AW140">
            <v>34.131219999999999</v>
          </cell>
          <cell r="AX140">
            <v>100</v>
          </cell>
        </row>
        <row r="141">
          <cell r="B141">
            <v>302</v>
          </cell>
          <cell r="C141" t="str">
            <v>b54d</v>
          </cell>
          <cell r="D141">
            <v>365.42</v>
          </cell>
          <cell r="E141">
            <v>19.100200000000001</v>
          </cell>
          <cell r="F141">
            <v>18.501999999999999</v>
          </cell>
          <cell r="G141">
            <v>20.302</v>
          </cell>
          <cell r="H141">
            <v>18.501999999999999</v>
          </cell>
          <cell r="I141">
            <v>18.501999999999999</v>
          </cell>
          <cell r="J141">
            <v>28.602</v>
          </cell>
          <cell r="K141">
            <v>6.8019999999999996</v>
          </cell>
          <cell r="O141">
            <v>26.902000000000001</v>
          </cell>
          <cell r="P141">
            <v>28.902000000000001</v>
          </cell>
          <cell r="Q141">
            <v>28.902000000000001</v>
          </cell>
          <cell r="R141">
            <v>4.1002000000000001</v>
          </cell>
          <cell r="S141">
            <v>13.802</v>
          </cell>
          <cell r="U141">
            <v>29.100200000000001</v>
          </cell>
          <cell r="V141" t="str">
            <v>a11,1102</v>
          </cell>
          <cell r="AT141">
            <v>29.72</v>
          </cell>
          <cell r="AU141">
            <v>1344</v>
          </cell>
          <cell r="AV141">
            <v>33.68</v>
          </cell>
          <cell r="AW141">
            <v>15.279189999999998</v>
          </cell>
          <cell r="AX141">
            <v>100</v>
          </cell>
        </row>
        <row r="142">
          <cell r="B142">
            <v>303</v>
          </cell>
          <cell r="C142" t="str">
            <v>a54d</v>
          </cell>
          <cell r="D142">
            <v>405.46</v>
          </cell>
          <cell r="E142" t="str">
            <v>A26,1002</v>
          </cell>
          <cell r="F142">
            <v>17.501999999999999</v>
          </cell>
          <cell r="G142">
            <v>20.302</v>
          </cell>
          <cell r="H142">
            <v>17.501999999999999</v>
          </cell>
          <cell r="I142">
            <v>17.501999999999999</v>
          </cell>
          <cell r="J142">
            <v>28.602</v>
          </cell>
          <cell r="K142">
            <v>8.8019999999999996</v>
          </cell>
          <cell r="O142">
            <v>25.902000000000001</v>
          </cell>
          <cell r="P142">
            <v>7.1002000000000001</v>
          </cell>
          <cell r="Q142">
            <v>7.1002000000000001</v>
          </cell>
          <cell r="R142">
            <v>8.1001999999999992</v>
          </cell>
          <cell r="S142">
            <v>13.802</v>
          </cell>
          <cell r="U142">
            <v>29.100200000000001</v>
          </cell>
          <cell r="V142">
            <v>14.110200000000001</v>
          </cell>
          <cell r="W142">
            <v>15.110200000000001</v>
          </cell>
          <cell r="X142">
            <v>15.110200000000001</v>
          </cell>
          <cell r="AT142">
            <v>26.32</v>
          </cell>
          <cell r="AU142">
            <v>1052</v>
          </cell>
          <cell r="AV142">
            <v>21.56</v>
          </cell>
          <cell r="AW142">
            <v>25.40887</v>
          </cell>
          <cell r="AX142">
            <v>100</v>
          </cell>
        </row>
        <row r="143">
          <cell r="B143">
            <v>304</v>
          </cell>
          <cell r="C143" t="str">
            <v>a54d</v>
          </cell>
          <cell r="D143">
            <v>578.87</v>
          </cell>
          <cell r="E143" t="str">
            <v>A26,1002</v>
          </cell>
          <cell r="F143">
            <v>15.502000000000001</v>
          </cell>
          <cell r="G143">
            <v>20.302</v>
          </cell>
          <cell r="H143">
            <v>15.502000000000001</v>
          </cell>
          <cell r="I143">
            <v>15.502000000000001</v>
          </cell>
          <cell r="J143">
            <v>1.702</v>
          </cell>
          <cell r="K143">
            <v>8.8019999999999996</v>
          </cell>
          <cell r="O143">
            <v>2.1002000000000001</v>
          </cell>
          <cell r="P143">
            <v>3.1002000000000001</v>
          </cell>
          <cell r="Q143">
            <v>3.1002000000000001</v>
          </cell>
          <cell r="R143">
            <v>4.1002000000000001</v>
          </cell>
          <cell r="S143">
            <v>13.802</v>
          </cell>
          <cell r="U143">
            <v>30.100200000000001</v>
          </cell>
          <cell r="V143">
            <v>11.110200000000001</v>
          </cell>
          <cell r="W143" t="str">
            <v>a15,1102</v>
          </cell>
          <cell r="X143" t="str">
            <v>a15,1102</v>
          </cell>
          <cell r="AT143">
            <v>26.32</v>
          </cell>
          <cell r="AU143">
            <v>1052</v>
          </cell>
          <cell r="AV143">
            <v>21.56</v>
          </cell>
          <cell r="AW143">
            <v>20.643620000000002</v>
          </cell>
          <cell r="AX143">
            <v>100</v>
          </cell>
        </row>
        <row r="144">
          <cell r="B144">
            <v>305</v>
          </cell>
          <cell r="C144" t="str">
            <v>b54d</v>
          </cell>
          <cell r="D144">
            <v>356.29</v>
          </cell>
          <cell r="E144" t="str">
            <v>A26,1002</v>
          </cell>
          <cell r="F144">
            <v>14.502000000000001</v>
          </cell>
          <cell r="G144">
            <v>20.302</v>
          </cell>
          <cell r="H144">
            <v>14.502000000000001</v>
          </cell>
          <cell r="I144">
            <v>14.502000000000001</v>
          </cell>
          <cell r="J144">
            <v>1.702</v>
          </cell>
          <cell r="K144">
            <v>9.8019999999999996</v>
          </cell>
          <cell r="O144">
            <v>10.802</v>
          </cell>
          <cell r="P144">
            <v>24.902000000000001</v>
          </cell>
          <cell r="Q144">
            <v>24.902000000000001</v>
          </cell>
          <cell r="R144">
            <v>30.902000000000001</v>
          </cell>
          <cell r="S144">
            <v>10.802</v>
          </cell>
          <cell r="U144">
            <v>24.100200000000001</v>
          </cell>
          <cell r="V144">
            <v>2.1101999999999999</v>
          </cell>
          <cell r="W144">
            <v>12.110200000000001</v>
          </cell>
          <cell r="X144" t="str">
            <v>a11,1102</v>
          </cell>
          <cell r="AT144">
            <v>42.64</v>
          </cell>
          <cell r="AU144">
            <v>1344</v>
          </cell>
          <cell r="AV144">
            <v>33.68</v>
          </cell>
          <cell r="AW144">
            <v>20.791630000000005</v>
          </cell>
          <cell r="AX144">
            <v>100</v>
          </cell>
        </row>
        <row r="145">
          <cell r="B145">
            <v>306</v>
          </cell>
          <cell r="C145" t="str">
            <v>a54d</v>
          </cell>
          <cell r="D145">
            <v>316.95</v>
          </cell>
          <cell r="E145" t="str">
            <v>A26,1002</v>
          </cell>
          <cell r="F145">
            <v>8.5020000000000007</v>
          </cell>
          <cell r="G145">
            <v>20.302</v>
          </cell>
          <cell r="H145">
            <v>8.5020000000000007</v>
          </cell>
          <cell r="I145">
            <v>8.5020000000000007</v>
          </cell>
          <cell r="J145">
            <v>1.702</v>
          </cell>
          <cell r="K145">
            <v>14.802</v>
          </cell>
          <cell r="O145">
            <v>19.902000000000001</v>
          </cell>
          <cell r="P145">
            <v>2.1002000000000001</v>
          </cell>
          <cell r="Q145">
            <v>2.1002000000000001</v>
          </cell>
          <cell r="R145">
            <v>3.1002000000000001</v>
          </cell>
          <cell r="S145">
            <v>15.802</v>
          </cell>
          <cell r="U145">
            <v>21.100200000000001</v>
          </cell>
          <cell r="V145">
            <v>2.1101999999999999</v>
          </cell>
          <cell r="W145">
            <v>12.110200000000001</v>
          </cell>
          <cell r="X145">
            <v>12.110200000000001</v>
          </cell>
          <cell r="AT145">
            <v>18.8</v>
          </cell>
          <cell r="AU145">
            <v>1052</v>
          </cell>
          <cell r="AV145">
            <v>21.56</v>
          </cell>
          <cell r="AW145">
            <v>32.422419999999995</v>
          </cell>
          <cell r="AX145">
            <v>100</v>
          </cell>
        </row>
        <row r="146">
          <cell r="B146">
            <v>307</v>
          </cell>
          <cell r="C146" t="str">
            <v>a54d</v>
          </cell>
          <cell r="D146">
            <v>620.98</v>
          </cell>
          <cell r="E146">
            <v>6.8019999999999996</v>
          </cell>
          <cell r="F146">
            <v>3.5019999999999998</v>
          </cell>
          <cell r="G146">
            <v>20.302</v>
          </cell>
          <cell r="H146">
            <v>3.5019999999999998</v>
          </cell>
          <cell r="I146">
            <v>3.5019999999999998</v>
          </cell>
          <cell r="J146">
            <v>1.702</v>
          </cell>
          <cell r="K146">
            <v>10.802</v>
          </cell>
          <cell r="O146">
            <v>28.902000000000001</v>
          </cell>
          <cell r="P146">
            <v>30.902000000000001</v>
          </cell>
          <cell r="Q146">
            <v>30.902000000000001</v>
          </cell>
          <cell r="R146">
            <v>30.902000000000001</v>
          </cell>
          <cell r="S146">
            <v>16.802</v>
          </cell>
          <cell r="U146">
            <v>21.100200000000001</v>
          </cell>
          <cell r="V146">
            <v>29.100200000000001</v>
          </cell>
          <cell r="W146">
            <v>30.100200000000001</v>
          </cell>
          <cell r="X146">
            <v>30.100200000000001</v>
          </cell>
          <cell r="AT146">
            <v>18.8</v>
          </cell>
          <cell r="AU146">
            <v>1052</v>
          </cell>
          <cell r="AV146">
            <v>21.56</v>
          </cell>
          <cell r="AW146">
            <v>16.597860000000001</v>
          </cell>
          <cell r="AX146">
            <v>100</v>
          </cell>
        </row>
        <row r="147">
          <cell r="B147">
            <v>308</v>
          </cell>
          <cell r="C147" t="str">
            <v>a54d</v>
          </cell>
          <cell r="D147">
            <v>193.69</v>
          </cell>
          <cell r="E147">
            <v>6.8019999999999996</v>
          </cell>
          <cell r="F147">
            <v>3.5019999999999998</v>
          </cell>
          <cell r="G147">
            <v>20.302</v>
          </cell>
          <cell r="H147">
            <v>3.5019999999999998</v>
          </cell>
          <cell r="I147">
            <v>3.5019999999999998</v>
          </cell>
          <cell r="J147">
            <v>1.702</v>
          </cell>
          <cell r="K147">
            <v>10.802</v>
          </cell>
          <cell r="O147">
            <v>17.902000000000001</v>
          </cell>
          <cell r="P147">
            <v>19.902000000000001</v>
          </cell>
          <cell r="Q147">
            <v>19.902000000000001</v>
          </cell>
          <cell r="R147">
            <v>19.902000000000001</v>
          </cell>
          <cell r="S147">
            <v>16.802</v>
          </cell>
          <cell r="U147">
            <v>21.100200000000001</v>
          </cell>
          <cell r="V147">
            <v>9.1102000000000007</v>
          </cell>
          <cell r="W147" t="str">
            <v>a15,1102</v>
          </cell>
          <cell r="X147" t="str">
            <v>a15,1102</v>
          </cell>
          <cell r="AT147">
            <v>26.32</v>
          </cell>
          <cell r="AU147">
            <v>1052</v>
          </cell>
          <cell r="AV147">
            <v>21.56</v>
          </cell>
          <cell r="AW147">
            <v>20.780450000000005</v>
          </cell>
          <cell r="AX147">
            <v>100</v>
          </cell>
        </row>
        <row r="148">
          <cell r="B148">
            <v>309</v>
          </cell>
          <cell r="C148" t="str">
            <v>a54d</v>
          </cell>
          <cell r="D148">
            <v>780.1</v>
          </cell>
          <cell r="E148">
            <v>6.8019999999999996</v>
          </cell>
          <cell r="F148">
            <v>6.5019999999999998</v>
          </cell>
          <cell r="G148">
            <v>20.302</v>
          </cell>
          <cell r="H148">
            <v>6.5019999999999998</v>
          </cell>
          <cell r="I148">
            <v>6.5019999999999998</v>
          </cell>
          <cell r="J148">
            <v>1.702</v>
          </cell>
          <cell r="K148">
            <v>14.802</v>
          </cell>
          <cell r="O148">
            <v>16.902000000000001</v>
          </cell>
          <cell r="P148">
            <v>24.902000000000001</v>
          </cell>
          <cell r="Q148">
            <v>24.902000000000001</v>
          </cell>
          <cell r="R148">
            <v>28.902000000000001</v>
          </cell>
          <cell r="S148">
            <v>17.802</v>
          </cell>
          <cell r="U148">
            <v>21.100200000000001</v>
          </cell>
          <cell r="V148">
            <v>9.1102000000000007</v>
          </cell>
          <cell r="W148" t="str">
            <v>a11,1102</v>
          </cell>
          <cell r="X148" t="str">
            <v>a11,1102</v>
          </cell>
          <cell r="AT148">
            <v>26.32</v>
          </cell>
          <cell r="AU148">
            <v>1052</v>
          </cell>
          <cell r="AV148">
            <v>21.56</v>
          </cell>
          <cell r="AW148">
            <v>23.166430000000005</v>
          </cell>
          <cell r="AX148">
            <v>100</v>
          </cell>
        </row>
        <row r="149">
          <cell r="B149">
            <v>310</v>
          </cell>
          <cell r="C149" t="str">
            <v>a55d</v>
          </cell>
          <cell r="D149">
            <v>415.23</v>
          </cell>
          <cell r="E149">
            <v>6.8019999999999996</v>
          </cell>
          <cell r="F149">
            <v>2.5019999999999998</v>
          </cell>
          <cell r="G149">
            <v>20.302</v>
          </cell>
          <cell r="H149">
            <v>2.5019999999999998</v>
          </cell>
          <cell r="I149">
            <v>2.5019999999999998</v>
          </cell>
          <cell r="J149">
            <v>1.702</v>
          </cell>
          <cell r="K149">
            <v>15.802</v>
          </cell>
          <cell r="O149">
            <v>11.901999999999999</v>
          </cell>
          <cell r="P149">
            <v>17.902000000000001</v>
          </cell>
          <cell r="Q149">
            <v>17.902000000000001</v>
          </cell>
          <cell r="R149">
            <v>18.902000000000001</v>
          </cell>
          <cell r="S149">
            <v>20.802</v>
          </cell>
          <cell r="U149">
            <v>19.100200000000001</v>
          </cell>
          <cell r="V149">
            <v>25.100200000000001</v>
          </cell>
          <cell r="W149">
            <v>26.100200000000001</v>
          </cell>
          <cell r="X149">
            <v>26.100200000000001</v>
          </cell>
          <cell r="AT149">
            <v>26.88</v>
          </cell>
          <cell r="AU149">
            <v>1068</v>
          </cell>
          <cell r="AV149">
            <v>24.6</v>
          </cell>
          <cell r="AW149">
            <v>29.769539999999996</v>
          </cell>
          <cell r="AX149">
            <v>100</v>
          </cell>
        </row>
        <row r="150">
          <cell r="B150">
            <v>311</v>
          </cell>
          <cell r="C150" t="str">
            <v>a54d</v>
          </cell>
          <cell r="D150">
            <v>449.79</v>
          </cell>
          <cell r="E150">
            <v>19.100200000000001</v>
          </cell>
          <cell r="F150">
            <v>29.402000000000001</v>
          </cell>
          <cell r="G150">
            <v>20.302</v>
          </cell>
          <cell r="H150">
            <v>29.402000000000001</v>
          </cell>
          <cell r="I150">
            <v>29.402000000000001</v>
          </cell>
          <cell r="J150">
            <v>1.702</v>
          </cell>
          <cell r="K150">
            <v>15.802</v>
          </cell>
          <cell r="O150">
            <v>9.9019999999999992</v>
          </cell>
          <cell r="P150">
            <v>16.902000000000001</v>
          </cell>
          <cell r="Q150">
            <v>16.902000000000001</v>
          </cell>
          <cell r="R150">
            <v>17.902000000000001</v>
          </cell>
          <cell r="S150">
            <v>19.802</v>
          </cell>
          <cell r="U150">
            <v>18.100200000000001</v>
          </cell>
          <cell r="V150">
            <v>25.100200000000001</v>
          </cell>
          <cell r="W150">
            <v>29.100200000000001</v>
          </cell>
          <cell r="X150">
            <v>29.100200000000001</v>
          </cell>
          <cell r="AT150">
            <v>26.32</v>
          </cell>
          <cell r="AU150">
            <v>1052</v>
          </cell>
          <cell r="AV150">
            <v>21.56</v>
          </cell>
          <cell r="AW150">
            <v>21.717570000000002</v>
          </cell>
          <cell r="AX150">
            <v>100</v>
          </cell>
        </row>
        <row r="151">
          <cell r="B151">
            <v>312</v>
          </cell>
          <cell r="C151" t="str">
            <v>a54d</v>
          </cell>
          <cell r="D151">
            <v>404.65</v>
          </cell>
          <cell r="E151">
            <v>19.100200000000001</v>
          </cell>
          <cell r="F151">
            <v>3.5019999999999998</v>
          </cell>
          <cell r="G151">
            <v>20.302</v>
          </cell>
          <cell r="H151">
            <v>3.5019999999999998</v>
          </cell>
          <cell r="I151">
            <v>3.5019999999999998</v>
          </cell>
          <cell r="J151">
            <v>1.702</v>
          </cell>
          <cell r="K151">
            <v>16.802</v>
          </cell>
          <cell r="O151">
            <v>5.9020000000000001</v>
          </cell>
          <cell r="P151">
            <v>10.901999999999999</v>
          </cell>
          <cell r="Q151">
            <v>10.901999999999999</v>
          </cell>
          <cell r="R151">
            <v>11.901999999999999</v>
          </cell>
          <cell r="S151">
            <v>19.802</v>
          </cell>
          <cell r="U151">
            <v>18.100200000000001</v>
          </cell>
          <cell r="V151">
            <v>23.100200000000001</v>
          </cell>
          <cell r="W151">
            <v>29.100200000000001</v>
          </cell>
          <cell r="X151">
            <v>29.100200000000001</v>
          </cell>
          <cell r="AT151">
            <v>26.32</v>
          </cell>
          <cell r="AU151">
            <v>1052</v>
          </cell>
          <cell r="AV151">
            <v>21.56</v>
          </cell>
          <cell r="AW151">
            <v>37.151010000000007</v>
          </cell>
          <cell r="AX151">
            <v>100</v>
          </cell>
        </row>
        <row r="152">
          <cell r="B152">
            <v>313</v>
          </cell>
          <cell r="C152" t="str">
            <v>a54d</v>
          </cell>
          <cell r="D152">
            <v>559.26</v>
          </cell>
          <cell r="E152">
            <v>27.702000000000002</v>
          </cell>
          <cell r="F152">
            <v>30.702000000000002</v>
          </cell>
          <cell r="G152">
            <v>20.302</v>
          </cell>
          <cell r="H152">
            <v>9.702</v>
          </cell>
          <cell r="I152">
            <v>9.702</v>
          </cell>
          <cell r="J152">
            <v>9.702</v>
          </cell>
          <cell r="K152">
            <v>20.802</v>
          </cell>
          <cell r="O152">
            <v>4.9020000000000001</v>
          </cell>
          <cell r="P152">
            <v>9.9019999999999992</v>
          </cell>
          <cell r="Q152">
            <v>9.9019999999999992</v>
          </cell>
          <cell r="R152">
            <v>25.902000000000001</v>
          </cell>
          <cell r="S152">
            <v>20.802</v>
          </cell>
          <cell r="U152">
            <v>21.100200000000001</v>
          </cell>
          <cell r="V152">
            <v>23.100200000000001</v>
          </cell>
          <cell r="W152">
            <v>29.100200000000001</v>
          </cell>
          <cell r="X152">
            <v>29.100200000000001</v>
          </cell>
          <cell r="AT152">
            <v>26.32</v>
          </cell>
          <cell r="AU152">
            <v>1052</v>
          </cell>
          <cell r="AV152">
            <v>21.56</v>
          </cell>
          <cell r="AW152">
            <v>30.05564</v>
          </cell>
          <cell r="AX152">
            <v>100</v>
          </cell>
        </row>
        <row r="153">
          <cell r="B153">
            <v>314</v>
          </cell>
          <cell r="C153" t="str">
            <v>b54d</v>
          </cell>
          <cell r="D153">
            <v>629.37</v>
          </cell>
          <cell r="E153">
            <v>19.100200000000001</v>
          </cell>
          <cell r="F153">
            <v>30.702000000000002</v>
          </cell>
          <cell r="G153">
            <v>20.302</v>
          </cell>
          <cell r="H153">
            <v>9.702</v>
          </cell>
          <cell r="I153">
            <v>9.702</v>
          </cell>
          <cell r="J153">
            <v>9.702</v>
          </cell>
          <cell r="K153">
            <v>20.802</v>
          </cell>
          <cell r="O153">
            <v>3.9020000000000001</v>
          </cell>
          <cell r="P153">
            <v>6.9020000000000001</v>
          </cell>
          <cell r="Q153">
            <v>6.9020000000000001</v>
          </cell>
          <cell r="R153">
            <v>12.901999999999999</v>
          </cell>
          <cell r="S153">
            <v>21.802</v>
          </cell>
          <cell r="U153">
            <v>21.100200000000001</v>
          </cell>
          <cell r="V153">
            <v>24.100200000000001</v>
          </cell>
          <cell r="W153">
            <v>30.100200000000001</v>
          </cell>
          <cell r="X153">
            <v>30.100200000000001</v>
          </cell>
          <cell r="AT153">
            <v>42.64</v>
          </cell>
          <cell r="AU153">
            <v>1344</v>
          </cell>
          <cell r="AV153">
            <v>33.68</v>
          </cell>
          <cell r="AW153">
            <v>16.756280000000004</v>
          </cell>
          <cell r="AX153">
            <v>100</v>
          </cell>
        </row>
        <row r="154">
          <cell r="B154">
            <v>315</v>
          </cell>
          <cell r="C154" t="str">
            <v>b54d</v>
          </cell>
          <cell r="D154">
            <v>199.72</v>
          </cell>
          <cell r="E154">
            <v>19.100200000000001</v>
          </cell>
          <cell r="F154">
            <v>3</v>
          </cell>
          <cell r="G154">
            <v>20.302</v>
          </cell>
          <cell r="H154">
            <v>3.5019999999999998</v>
          </cell>
          <cell r="I154">
            <v>3.5019999999999998</v>
          </cell>
          <cell r="J154">
            <v>1.702</v>
          </cell>
          <cell r="K154">
            <v>17.802</v>
          </cell>
          <cell r="O154">
            <v>9.9019999999999992</v>
          </cell>
          <cell r="P154">
            <v>12.901999999999999</v>
          </cell>
          <cell r="Q154">
            <v>12.901999999999999</v>
          </cell>
          <cell r="R154">
            <v>18.902000000000001</v>
          </cell>
          <cell r="S154">
            <v>22.802</v>
          </cell>
          <cell r="U154">
            <v>14.100199999999999</v>
          </cell>
          <cell r="V154">
            <v>23.100200000000001</v>
          </cell>
          <cell r="W154">
            <v>28.100200000000001</v>
          </cell>
          <cell r="X154">
            <v>8.1102000000000007</v>
          </cell>
          <cell r="AT154">
            <v>29.72</v>
          </cell>
          <cell r="AU154">
            <v>1344</v>
          </cell>
          <cell r="AV154">
            <v>33.68</v>
          </cell>
          <cell r="AW154">
            <v>20.204210000000003</v>
          </cell>
          <cell r="AX154">
            <v>100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. Materiais"/>
      <sheetName val="PAG PRINCIPAL"/>
      <sheetName val="PAG PRINCIPAL VERSO"/>
      <sheetName val="TRECHO A"/>
      <sheetName val="TRECHO B"/>
      <sheetName val="TRECHO C"/>
      <sheetName val="TRECHO D"/>
      <sheetName val="TOTAL"/>
      <sheetName val="TRECHO B+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B11" t="str">
            <v>Mobilização de Canteiro</v>
          </cell>
          <cell r="C11" t="str">
            <v>%</v>
          </cell>
          <cell r="D11">
            <v>100</v>
          </cell>
          <cell r="G11">
            <v>100</v>
          </cell>
        </row>
        <row r="13">
          <cell r="C13">
            <v>10</v>
          </cell>
        </row>
        <row r="14">
          <cell r="C14">
            <v>13</v>
          </cell>
          <cell r="E14" t="str">
            <v>AVANÇO</v>
          </cell>
          <cell r="F14" t="str">
            <v>Prev Ac. (%)</v>
          </cell>
          <cell r="G14">
            <v>100.00076923076922</v>
          </cell>
        </row>
        <row r="15">
          <cell r="F15" t="str">
            <v>Real. Ac.(%)</v>
          </cell>
          <cell r="G15">
            <v>100.000000011</v>
          </cell>
        </row>
        <row r="17">
          <cell r="B17" t="str">
            <v>Conferencia de Perfil</v>
          </cell>
          <cell r="C17" t="str">
            <v>km</v>
          </cell>
          <cell r="D17">
            <v>357.34930000000003</v>
          </cell>
          <cell r="G17">
            <v>100</v>
          </cell>
        </row>
        <row r="19">
          <cell r="C19">
            <v>16</v>
          </cell>
        </row>
        <row r="20">
          <cell r="C20">
            <v>19</v>
          </cell>
          <cell r="E20" t="str">
            <v>AVANÇO</v>
          </cell>
          <cell r="F20" t="str">
            <v>Prev Ac. (%)</v>
          </cell>
          <cell r="G20">
            <v>100.0022471010857</v>
          </cell>
        </row>
        <row r="21">
          <cell r="F21" t="str">
            <v>Real. Ac.(%)</v>
          </cell>
          <cell r="G21">
            <v>100.25354061243495</v>
          </cell>
        </row>
        <row r="23">
          <cell r="B23" t="str">
            <v>Limpeza de Faixa</v>
          </cell>
          <cell r="C23" t="str">
            <v>km</v>
          </cell>
          <cell r="D23">
            <v>357.34930000000003</v>
          </cell>
          <cell r="G23">
            <v>100</v>
          </cell>
        </row>
        <row r="25">
          <cell r="C25">
            <v>22</v>
          </cell>
        </row>
        <row r="26">
          <cell r="C26">
            <v>25</v>
          </cell>
          <cell r="E26" t="str">
            <v>AVANÇO</v>
          </cell>
          <cell r="F26" t="str">
            <v>Prev Ac. (%)</v>
          </cell>
          <cell r="G26">
            <v>98.541621760977975</v>
          </cell>
        </row>
        <row r="27">
          <cell r="F27" t="str">
            <v>Real. Ac.(%)</v>
          </cell>
          <cell r="G27">
            <v>86.778961456787783</v>
          </cell>
        </row>
        <row r="29">
          <cell r="B29" t="str">
            <v>Acessos</v>
          </cell>
          <cell r="C29" t="str">
            <v>km</v>
          </cell>
          <cell r="D29">
            <v>357.34930000000003</v>
          </cell>
          <cell r="G29">
            <v>100</v>
          </cell>
        </row>
        <row r="31">
          <cell r="C31">
            <v>28</v>
          </cell>
        </row>
        <row r="32">
          <cell r="C32">
            <v>31</v>
          </cell>
          <cell r="E32" t="str">
            <v>AVANÇO</v>
          </cell>
          <cell r="F32" t="str">
            <v>Prev Ac. (%)</v>
          </cell>
          <cell r="G32">
            <v>99.412326740424234</v>
          </cell>
        </row>
        <row r="33">
          <cell r="F33" t="str">
            <v>Real. Ac.(%)</v>
          </cell>
          <cell r="G33">
            <v>96.27414974765864</v>
          </cell>
        </row>
        <row r="34">
          <cell r="B34" t="str">
            <v>FUNDAÇÃO</v>
          </cell>
        </row>
        <row r="39">
          <cell r="B39" t="str">
            <v>Locação de Cavas</v>
          </cell>
          <cell r="C39" t="str">
            <v>torre</v>
          </cell>
          <cell r="D39">
            <v>801</v>
          </cell>
          <cell r="G39">
            <v>100</v>
          </cell>
        </row>
        <row r="41">
          <cell r="C41">
            <v>38</v>
          </cell>
        </row>
        <row r="42">
          <cell r="C42">
            <v>41</v>
          </cell>
          <cell r="E42" t="str">
            <v>AVANÇO</v>
          </cell>
          <cell r="F42" t="str">
            <v>Prev Ac. (%)</v>
          </cell>
          <cell r="G42">
            <v>98.654964123128849</v>
          </cell>
        </row>
        <row r="43">
          <cell r="F43" t="str">
            <v>Real. Ac.(%)</v>
          </cell>
          <cell r="G43">
            <v>96.004993778414757</v>
          </cell>
        </row>
        <row r="45">
          <cell r="B45" t="str">
            <v>Cravação de Estacas</v>
          </cell>
          <cell r="C45" t="str">
            <v>torre</v>
          </cell>
          <cell r="D45">
            <v>12</v>
          </cell>
          <cell r="G45">
            <v>100</v>
          </cell>
        </row>
        <row r="47">
          <cell r="C47">
            <v>44</v>
          </cell>
        </row>
        <row r="48">
          <cell r="C48">
            <v>47</v>
          </cell>
          <cell r="E48" t="str">
            <v>AVANÇO</v>
          </cell>
          <cell r="F48" t="str">
            <v>Prev Ac. (%)</v>
          </cell>
          <cell r="G48">
            <v>93.75</v>
          </cell>
        </row>
        <row r="49">
          <cell r="F49" t="str">
            <v>Real. Ac.(%)</v>
          </cell>
          <cell r="G49">
            <v>100.00000091666664</v>
          </cell>
        </row>
        <row r="51">
          <cell r="B51" t="str">
            <v>Escavação</v>
          </cell>
          <cell r="C51" t="str">
            <v>torre</v>
          </cell>
          <cell r="D51">
            <v>801</v>
          </cell>
          <cell r="G51">
            <v>100</v>
          </cell>
        </row>
        <row r="53">
          <cell r="C53">
            <v>50</v>
          </cell>
        </row>
        <row r="54">
          <cell r="C54">
            <v>53</v>
          </cell>
          <cell r="E54" t="str">
            <v>AVANÇO</v>
          </cell>
          <cell r="F54" t="str">
            <v>Prev Ac. (%)</v>
          </cell>
          <cell r="G54">
            <v>95.727121401278751</v>
          </cell>
        </row>
        <row r="55">
          <cell r="F55" t="str">
            <v>Real. Ac.(%)</v>
          </cell>
          <cell r="G55">
            <v>92.759051188888904</v>
          </cell>
        </row>
        <row r="57">
          <cell r="B57" t="str">
            <v>Nivelamento Stubs</v>
          </cell>
          <cell r="C57" t="str">
            <v>torre</v>
          </cell>
          <cell r="D57">
            <v>801</v>
          </cell>
          <cell r="G57">
            <v>100</v>
          </cell>
        </row>
        <row r="58">
          <cell r="B58" t="str">
            <v>Chumbadores</v>
          </cell>
        </row>
        <row r="59">
          <cell r="C59">
            <v>56</v>
          </cell>
        </row>
        <row r="60">
          <cell r="C60">
            <v>59</v>
          </cell>
          <cell r="E60" t="str">
            <v>AVANÇO</v>
          </cell>
          <cell r="F60" t="str">
            <v>Prev Ac. (%)</v>
          </cell>
          <cell r="G60">
            <v>92.471315617383041</v>
          </cell>
        </row>
        <row r="61">
          <cell r="F61" t="str">
            <v>Real. Ac.(%)</v>
          </cell>
          <cell r="G61">
            <v>91.136079900249683</v>
          </cell>
        </row>
        <row r="63">
          <cell r="B63" t="str">
            <v>Concretagem</v>
          </cell>
          <cell r="C63" t="str">
            <v>torre</v>
          </cell>
          <cell r="D63">
            <v>801</v>
          </cell>
          <cell r="G63">
            <v>100</v>
          </cell>
        </row>
        <row r="65">
          <cell r="C65">
            <v>62</v>
          </cell>
        </row>
        <row r="66">
          <cell r="C66">
            <v>65</v>
          </cell>
          <cell r="E66" t="str">
            <v>AVANÇO</v>
          </cell>
          <cell r="F66" t="str">
            <v>Prev Ac. (%)</v>
          </cell>
          <cell r="G66">
            <v>90.381845924917059</v>
          </cell>
        </row>
        <row r="67">
          <cell r="F67" t="str">
            <v>Real. Ac.(%)</v>
          </cell>
          <cell r="G67">
            <v>90.137328340836461</v>
          </cell>
        </row>
        <row r="69">
          <cell r="B69" t="str">
            <v>Reaterro</v>
          </cell>
          <cell r="C69" t="str">
            <v>torre</v>
          </cell>
          <cell r="D69">
            <v>184</v>
          </cell>
          <cell r="G69">
            <v>100</v>
          </cell>
        </row>
        <row r="71">
          <cell r="C71">
            <v>68</v>
          </cell>
        </row>
        <row r="72">
          <cell r="C72">
            <v>71</v>
          </cell>
          <cell r="E72" t="str">
            <v>AVANÇO</v>
          </cell>
          <cell r="F72" t="str">
            <v>Prev Ac. (%)</v>
          </cell>
          <cell r="G72">
            <v>100.10284914361003</v>
          </cell>
        </row>
        <row r="73">
          <cell r="F73" t="str">
            <v>Real. Ac.(%)</v>
          </cell>
          <cell r="G73">
            <v>83.152174687663049</v>
          </cell>
        </row>
        <row r="75">
          <cell r="B75" t="str">
            <v>Contrapeso</v>
          </cell>
          <cell r="C75" t="str">
            <v>torre</v>
          </cell>
          <cell r="D75">
            <v>801</v>
          </cell>
          <cell r="G75">
            <v>100</v>
          </cell>
        </row>
        <row r="77">
          <cell r="C77">
            <v>74</v>
          </cell>
        </row>
        <row r="78">
          <cell r="C78">
            <v>77</v>
          </cell>
          <cell r="E78" t="str">
            <v>AVANÇO</v>
          </cell>
          <cell r="F78" t="str">
            <v>Prev Ac. (%)</v>
          </cell>
          <cell r="G78">
            <v>87.461363475042063</v>
          </cell>
        </row>
        <row r="79">
          <cell r="F79" t="str">
            <v>Real. Ac.(%)</v>
          </cell>
          <cell r="G79">
            <v>88.139825236229726</v>
          </cell>
        </row>
        <row r="80">
          <cell r="B80" t="str">
            <v>MONTAGEM</v>
          </cell>
        </row>
        <row r="85">
          <cell r="B85" t="str">
            <v>Transporte ao piquete</v>
          </cell>
          <cell r="C85" t="str">
            <v>torre</v>
          </cell>
          <cell r="D85">
            <v>801</v>
          </cell>
          <cell r="G85">
            <v>100</v>
          </cell>
        </row>
        <row r="87">
          <cell r="C87">
            <v>84</v>
          </cell>
        </row>
        <row r="88">
          <cell r="C88">
            <v>87</v>
          </cell>
          <cell r="E88" t="str">
            <v>AVANÇO</v>
          </cell>
          <cell r="F88" t="str">
            <v>Prev Ac. (%)</v>
          </cell>
          <cell r="G88">
            <v>82.0676770337856</v>
          </cell>
        </row>
        <row r="89">
          <cell r="F89" t="str">
            <v>Real. Ac.(%)</v>
          </cell>
          <cell r="G89">
            <v>71.285892669413244</v>
          </cell>
        </row>
        <row r="91">
          <cell r="B91" t="str">
            <v>Pré - Montagem</v>
          </cell>
          <cell r="C91" t="str">
            <v>torre</v>
          </cell>
          <cell r="D91">
            <v>801</v>
          </cell>
          <cell r="G91">
            <v>100</v>
          </cell>
        </row>
        <row r="93">
          <cell r="C93">
            <v>90</v>
          </cell>
        </row>
        <row r="94">
          <cell r="C94">
            <v>93</v>
          </cell>
          <cell r="E94" t="str">
            <v>AVANÇO</v>
          </cell>
          <cell r="F94" t="str">
            <v>Prev Ac. (%)</v>
          </cell>
          <cell r="G94">
            <v>76.221229872915259</v>
          </cell>
        </row>
        <row r="95">
          <cell r="F95" t="str">
            <v>Real. Ac.(%)</v>
          </cell>
          <cell r="G95">
            <v>66.042447082896388</v>
          </cell>
        </row>
        <row r="97">
          <cell r="B97" t="str">
            <v>Montagem</v>
          </cell>
          <cell r="C97" t="str">
            <v>torre</v>
          </cell>
          <cell r="D97">
            <v>801</v>
          </cell>
          <cell r="G97">
            <v>100</v>
          </cell>
        </row>
        <row r="99">
          <cell r="C99">
            <v>96</v>
          </cell>
        </row>
        <row r="100">
          <cell r="C100">
            <v>99</v>
          </cell>
          <cell r="E100" t="str">
            <v>AVANÇO</v>
          </cell>
          <cell r="F100" t="str">
            <v>Prev Ac. (%)</v>
          </cell>
          <cell r="G100">
            <v>73.022716584330766</v>
          </cell>
        </row>
        <row r="101">
          <cell r="F101" t="str">
            <v>Real. Ac.(%)</v>
          </cell>
          <cell r="G101">
            <v>64.294631724483153</v>
          </cell>
        </row>
        <row r="103">
          <cell r="B103" t="str">
            <v>Içamento</v>
          </cell>
          <cell r="C103" t="str">
            <v>torre</v>
          </cell>
          <cell r="D103">
            <v>296</v>
          </cell>
          <cell r="G103">
            <v>100</v>
          </cell>
        </row>
        <row r="105">
          <cell r="C105">
            <v>102</v>
          </cell>
        </row>
        <row r="106">
          <cell r="C106">
            <v>105</v>
          </cell>
          <cell r="E106" t="str">
            <v>AVANÇO</v>
          </cell>
          <cell r="F106" t="str">
            <v>Prev Ac. (%)</v>
          </cell>
          <cell r="G106">
            <v>50.249480249480257</v>
          </cell>
        </row>
        <row r="107">
          <cell r="F107" t="str">
            <v>Real. Ac.(%)</v>
          </cell>
          <cell r="G107">
            <v>60.810814610878381</v>
          </cell>
        </row>
        <row r="109">
          <cell r="B109" t="str">
            <v>Revisão</v>
          </cell>
          <cell r="C109" t="str">
            <v>torre</v>
          </cell>
          <cell r="D109">
            <v>801</v>
          </cell>
          <cell r="G109">
            <v>100</v>
          </cell>
        </row>
        <row r="111">
          <cell r="C111">
            <v>108</v>
          </cell>
        </row>
        <row r="112">
          <cell r="C112">
            <v>111</v>
          </cell>
          <cell r="E112" t="str">
            <v>AVANÇO</v>
          </cell>
          <cell r="F112" t="str">
            <v>Prev Ac. (%)</v>
          </cell>
          <cell r="G112">
            <v>66.216725430208555</v>
          </cell>
        </row>
        <row r="113">
          <cell r="F113" t="str">
            <v>Real. Ac.(%)</v>
          </cell>
          <cell r="G113">
            <v>55.805243587278397</v>
          </cell>
        </row>
        <row r="114">
          <cell r="B114" t="str">
            <v>INSTALAÇÃO DO PÀRA-RAIO</v>
          </cell>
        </row>
        <row r="119">
          <cell r="B119" t="str">
            <v>Cavaletes de Proteção</v>
          </cell>
          <cell r="C119" t="str">
            <v>km</v>
          </cell>
          <cell r="D119">
            <v>357.34930000000003</v>
          </cell>
          <cell r="G119">
            <v>100</v>
          </cell>
        </row>
        <row r="120">
          <cell r="B120" t="str">
            <v>Rebaixamentos e Devios LD's</v>
          </cell>
        </row>
        <row r="121">
          <cell r="C121">
            <v>118</v>
          </cell>
        </row>
        <row r="122">
          <cell r="C122">
            <v>121</v>
          </cell>
          <cell r="E122" t="str">
            <v>AVANÇO</v>
          </cell>
          <cell r="F122" t="str">
            <v>Prev Ac. (%)</v>
          </cell>
          <cell r="G122">
            <v>53.396693027849757</v>
          </cell>
        </row>
        <row r="123">
          <cell r="F123" t="str">
            <v>Real. Ac.(%)</v>
          </cell>
          <cell r="G123">
            <v>30.462911886213291</v>
          </cell>
        </row>
        <row r="125">
          <cell r="B125" t="str">
            <v xml:space="preserve">Lançamento </v>
          </cell>
          <cell r="C125" t="str">
            <v>km</v>
          </cell>
          <cell r="D125">
            <v>357.34930000000003</v>
          </cell>
          <cell r="G125">
            <v>100</v>
          </cell>
        </row>
        <row r="127">
          <cell r="C127">
            <v>124</v>
          </cell>
        </row>
        <row r="128">
          <cell r="C128">
            <v>127</v>
          </cell>
          <cell r="E128" t="str">
            <v>AVANÇO</v>
          </cell>
          <cell r="F128" t="str">
            <v>Prev Ac. (%)</v>
          </cell>
          <cell r="G128">
            <v>55.595188332499681</v>
          </cell>
        </row>
        <row r="129">
          <cell r="F129" t="str">
            <v>Real. Ac.(%)</v>
          </cell>
          <cell r="G129">
            <v>28.050986019029558</v>
          </cell>
        </row>
        <row r="131">
          <cell r="D131">
            <v>801</v>
          </cell>
          <cell r="G131">
            <v>0</v>
          </cell>
        </row>
        <row r="133">
          <cell r="C133">
            <v>130</v>
          </cell>
        </row>
        <row r="134">
          <cell r="C134">
            <v>133</v>
          </cell>
          <cell r="E134" t="str">
            <v>AVANÇO</v>
          </cell>
          <cell r="F134" t="str">
            <v>Prev.</v>
          </cell>
          <cell r="G134">
            <v>0</v>
          </cell>
        </row>
        <row r="135">
          <cell r="F135" t="str">
            <v>Real.</v>
          </cell>
          <cell r="G135">
            <v>0</v>
          </cell>
        </row>
        <row r="137">
          <cell r="B137" t="str">
            <v xml:space="preserve">Grampeação / Encabeç. </v>
          </cell>
          <cell r="C137" t="str">
            <v>torre</v>
          </cell>
          <cell r="D137">
            <v>801</v>
          </cell>
          <cell r="G137">
            <v>100</v>
          </cell>
        </row>
        <row r="139">
          <cell r="C139">
            <v>136</v>
          </cell>
        </row>
        <row r="140">
          <cell r="C140">
            <v>139</v>
          </cell>
          <cell r="E140" t="str">
            <v>AVANÇO</v>
          </cell>
          <cell r="F140" t="str">
            <v>Prev Ac. (%)</v>
          </cell>
          <cell r="G140">
            <v>48.411299600988968</v>
          </cell>
        </row>
        <row r="141">
          <cell r="F141" t="str">
            <v>Real. Ac.(%)</v>
          </cell>
          <cell r="G141">
            <v>20.349563208277157</v>
          </cell>
        </row>
        <row r="142">
          <cell r="B142" t="str">
            <v>INSTALAÇÃO CONDUTORES</v>
          </cell>
        </row>
        <row r="147">
          <cell r="B147" t="str">
            <v>Instalação de Cadeias /</v>
          </cell>
          <cell r="C147" t="str">
            <v>torre</v>
          </cell>
          <cell r="D147">
            <v>801</v>
          </cell>
          <cell r="G147">
            <v>100</v>
          </cell>
        </row>
        <row r="148">
          <cell r="B148" t="str">
            <v>Roldanas</v>
          </cell>
        </row>
        <row r="149">
          <cell r="C149">
            <v>146</v>
          </cell>
        </row>
        <row r="150">
          <cell r="C150">
            <v>149</v>
          </cell>
          <cell r="E150" t="str">
            <v>AVANÇO</v>
          </cell>
          <cell r="F150" t="str">
            <v>Prev Ac. (%)</v>
          </cell>
          <cell r="G150">
            <v>55.363487947757612</v>
          </cell>
        </row>
        <row r="151">
          <cell r="F151" t="str">
            <v>Real. Ac.(%)</v>
          </cell>
          <cell r="G151">
            <v>30.087390779539323</v>
          </cell>
        </row>
        <row r="153">
          <cell r="B153" t="str">
            <v>Lançamento de Piloto</v>
          </cell>
          <cell r="C153" t="str">
            <v>km</v>
          </cell>
          <cell r="D153">
            <v>357.34930000000003</v>
          </cell>
          <cell r="G153">
            <v>100</v>
          </cell>
        </row>
        <row r="155">
          <cell r="C155">
            <v>152</v>
          </cell>
        </row>
        <row r="156">
          <cell r="C156">
            <v>155</v>
          </cell>
          <cell r="E156" t="str">
            <v>AVANÇO</v>
          </cell>
          <cell r="F156" t="str">
            <v>Prev Ac. (%)</v>
          </cell>
          <cell r="G156">
            <v>50.689852570953207</v>
          </cell>
        </row>
        <row r="157">
          <cell r="F157" t="str">
            <v>Real. Ac.(%)</v>
          </cell>
          <cell r="G157">
            <v>28.476339837240481</v>
          </cell>
        </row>
        <row r="159">
          <cell r="B159" t="str">
            <v xml:space="preserve">Lançamento </v>
          </cell>
          <cell r="C159" t="str">
            <v>km</v>
          </cell>
          <cell r="D159">
            <v>357.34930000000003</v>
          </cell>
          <cell r="G159">
            <v>100</v>
          </cell>
        </row>
        <row r="161">
          <cell r="C161">
            <v>158</v>
          </cell>
        </row>
        <row r="162">
          <cell r="C162">
            <v>161</v>
          </cell>
          <cell r="E162" t="str">
            <v>AVANÇO</v>
          </cell>
          <cell r="F162" t="str">
            <v>Prev Ac. (%)</v>
          </cell>
          <cell r="G162">
            <v>37.941482043093544</v>
          </cell>
        </row>
        <row r="163">
          <cell r="F163" t="str">
            <v>Real. Ac.(%)</v>
          </cell>
          <cell r="G163">
            <v>23.246163137051056</v>
          </cell>
        </row>
        <row r="165">
          <cell r="B165" t="str">
            <v xml:space="preserve">Ancoragem e Grampeação  </v>
          </cell>
          <cell r="C165" t="str">
            <v>torre</v>
          </cell>
          <cell r="D165">
            <v>734</v>
          </cell>
          <cell r="G165">
            <v>100</v>
          </cell>
        </row>
        <row r="167">
          <cell r="C167">
            <v>164</v>
          </cell>
        </row>
        <row r="168">
          <cell r="C168">
            <v>167</v>
          </cell>
          <cell r="E168" t="str">
            <v>AVANÇO</v>
          </cell>
          <cell r="F168" t="str">
            <v>Prev Ac. (%)</v>
          </cell>
          <cell r="G168">
            <v>31.785215427926595</v>
          </cell>
        </row>
        <row r="169">
          <cell r="F169" t="str">
            <v>Real. Ac.(%)</v>
          </cell>
          <cell r="G169">
            <v>20.435967460776567</v>
          </cell>
        </row>
        <row r="171">
          <cell r="B171" t="str">
            <v>Instalação dos Espaçadores e</v>
          </cell>
          <cell r="C171" t="str">
            <v>Km</v>
          </cell>
          <cell r="D171">
            <v>357.34500000000003</v>
          </cell>
          <cell r="G171">
            <v>100</v>
          </cell>
        </row>
        <row r="172">
          <cell r="B172" t="str">
            <v>Amortecedores</v>
          </cell>
          <cell r="D172">
            <v>0</v>
          </cell>
        </row>
        <row r="173">
          <cell r="C173">
            <v>170</v>
          </cell>
        </row>
        <row r="174">
          <cell r="C174">
            <v>173</v>
          </cell>
          <cell r="E174" t="str">
            <v>AVANÇO</v>
          </cell>
          <cell r="F174" t="str">
            <v>Prev Ac. (%)</v>
          </cell>
          <cell r="G174">
            <v>21.416050461140347</v>
          </cell>
        </row>
        <row r="175">
          <cell r="F175" t="str">
            <v>Real. Ac.(%)</v>
          </cell>
          <cell r="G175">
            <v>7.6844507260490547</v>
          </cell>
        </row>
        <row r="177">
          <cell r="B177" t="str">
            <v>Instalação dos Jumper's</v>
          </cell>
          <cell r="C177" t="str">
            <v>Torre</v>
          </cell>
          <cell r="D177">
            <v>140.08000000000001</v>
          </cell>
          <cell r="G177">
            <v>100</v>
          </cell>
        </row>
        <row r="179">
          <cell r="C179">
            <v>176</v>
          </cell>
        </row>
        <row r="180">
          <cell r="C180">
            <v>179</v>
          </cell>
          <cell r="E180" t="str">
            <v>AVANÇO</v>
          </cell>
          <cell r="F180" t="str">
            <v>Prev Ac. (%)</v>
          </cell>
          <cell r="G180">
            <v>22.202697359750474</v>
          </cell>
        </row>
        <row r="181">
          <cell r="F181" t="str">
            <v>Real. Ac.(%)</v>
          </cell>
          <cell r="G181">
            <v>2.142347230154198E-7</v>
          </cell>
        </row>
        <row r="183">
          <cell r="B183" t="str">
            <v xml:space="preserve">Instalação Sinalização </v>
          </cell>
          <cell r="C183" t="str">
            <v>Torre</v>
          </cell>
          <cell r="D183">
            <v>801</v>
          </cell>
          <cell r="G183">
            <v>100</v>
          </cell>
        </row>
        <row r="184">
          <cell r="B184" t="str">
            <v>Revisão Final</v>
          </cell>
        </row>
        <row r="185">
          <cell r="C185">
            <v>182</v>
          </cell>
        </row>
        <row r="186">
          <cell r="C186">
            <v>185</v>
          </cell>
          <cell r="E186" t="str">
            <v>AVANÇO</v>
          </cell>
          <cell r="F186" t="str">
            <v>Prev Ac. (%)</v>
          </cell>
          <cell r="G186">
            <v>0</v>
          </cell>
        </row>
        <row r="187">
          <cell r="F187" t="str">
            <v>Real. Ac.(%)</v>
          </cell>
          <cell r="G187">
            <v>1.2484394506866417E-9</v>
          </cell>
        </row>
        <row r="188">
          <cell r="B188" t="str">
            <v>SERVIÇOS FINAIS</v>
          </cell>
        </row>
        <row r="190">
          <cell r="B190" t="str">
            <v>Seccionamento / Aterramento</v>
          </cell>
          <cell r="C190" t="str">
            <v>km</v>
          </cell>
          <cell r="D190">
            <v>357.34930000000003</v>
          </cell>
          <cell r="G190">
            <v>100</v>
          </cell>
        </row>
        <row r="191">
          <cell r="B191" t="str">
            <v>de Cercas</v>
          </cell>
        </row>
        <row r="192">
          <cell r="C192">
            <v>189</v>
          </cell>
        </row>
        <row r="193">
          <cell r="C193">
            <v>192</v>
          </cell>
          <cell r="E193" t="str">
            <v>AVANÇO</v>
          </cell>
          <cell r="F193" t="str">
            <v>Prev Ac. (%)</v>
          </cell>
          <cell r="G193">
            <v>15.033118576138248</v>
          </cell>
        </row>
        <row r="194">
          <cell r="F194" t="str">
            <v>Real. Ac.(%)</v>
          </cell>
          <cell r="G194">
            <v>1.8581262826315876</v>
          </cell>
        </row>
        <row r="196">
          <cell r="B196" t="str">
            <v>Revisão Solo e Acessos</v>
          </cell>
          <cell r="C196" t="str">
            <v>Torre</v>
          </cell>
          <cell r="D196">
            <v>801</v>
          </cell>
          <cell r="G196">
            <v>100</v>
          </cell>
        </row>
        <row r="198">
          <cell r="C198">
            <v>195</v>
          </cell>
        </row>
        <row r="199">
          <cell r="C199">
            <v>198</v>
          </cell>
          <cell r="E199" t="str">
            <v>AVANÇO</v>
          </cell>
          <cell r="F199" t="str">
            <v>Prev Ac. (%)</v>
          </cell>
          <cell r="G199">
            <v>13.920099875156055</v>
          </cell>
        </row>
        <row r="200">
          <cell r="F200" t="str">
            <v>Real. Ac.(%)</v>
          </cell>
          <cell r="G200">
            <v>23.220973801997506</v>
          </cell>
        </row>
        <row r="202">
          <cell r="B202" t="str">
            <v>Comissionamento e Entrega</v>
          </cell>
          <cell r="C202" t="str">
            <v>Torre</v>
          </cell>
          <cell r="D202">
            <v>801</v>
          </cell>
          <cell r="G202">
            <v>100</v>
          </cell>
        </row>
        <row r="203">
          <cell r="G203">
            <v>0</v>
          </cell>
        </row>
        <row r="204">
          <cell r="C204">
            <v>201</v>
          </cell>
        </row>
        <row r="205">
          <cell r="C205">
            <v>204</v>
          </cell>
          <cell r="E205" t="str">
            <v>AVANÇO</v>
          </cell>
          <cell r="F205" t="str">
            <v>Prev Ac. (%)</v>
          </cell>
          <cell r="G205">
            <v>0</v>
          </cell>
        </row>
        <row r="206">
          <cell r="F206" t="str">
            <v>Real. Ac.(%)</v>
          </cell>
          <cell r="G206">
            <v>0</v>
          </cell>
        </row>
        <row r="207">
          <cell r="B207" t="str">
            <v>GERAL</v>
          </cell>
          <cell r="D207" t="str">
            <v>Progresso fisico       semanal (%)</v>
          </cell>
        </row>
        <row r="209">
          <cell r="D209" t="str">
            <v>Progresso fisico acumulado (%)</v>
          </cell>
        </row>
      </sheetData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rogramações"/>
      <sheetName val="TOTAL"/>
    </sheetNames>
    <sheetDataSet>
      <sheetData sheetId="0" refreshError="1"/>
      <sheetData sheetId="1" refreshError="1"/>
      <sheetData sheetId="2" refreshError="1"/>
      <sheetData sheetId="3" refreshError="1">
        <row r="4">
          <cell r="J4" t="str">
            <v>Locação dos Marcos Centrais</v>
          </cell>
          <cell r="K4">
            <v>14</v>
          </cell>
        </row>
        <row r="5">
          <cell r="J5" t="str">
            <v>Seção Diagonal</v>
          </cell>
          <cell r="K5">
            <v>15</v>
          </cell>
        </row>
        <row r="6">
          <cell r="J6" t="str">
            <v>Resistividade</v>
          </cell>
          <cell r="K6">
            <v>16</v>
          </cell>
        </row>
        <row r="7">
          <cell r="J7" t="str">
            <v>Densidade</v>
          </cell>
          <cell r="K7">
            <v>17</v>
          </cell>
        </row>
        <row r="8">
          <cell r="J8" t="str">
            <v>Sondagem a Percussão - SPT</v>
          </cell>
          <cell r="K8">
            <v>18</v>
          </cell>
        </row>
        <row r="9">
          <cell r="J9" t="str">
            <v>Sondagem a Trado</v>
          </cell>
          <cell r="K9">
            <v>19</v>
          </cell>
        </row>
        <row r="10">
          <cell r="J10" t="str">
            <v>Conferencia de perfil</v>
          </cell>
          <cell r="K10">
            <v>20</v>
          </cell>
        </row>
        <row r="11">
          <cell r="J11" t="str">
            <v>Instal. de Placas e Acessos</v>
          </cell>
          <cell r="K11">
            <v>21</v>
          </cell>
        </row>
        <row r="12">
          <cell r="J12" t="str">
            <v>Estrada de Acesso</v>
          </cell>
          <cell r="K12">
            <v>22</v>
          </cell>
        </row>
        <row r="13">
          <cell r="J13" t="str">
            <v>Limpeza de Faixa</v>
          </cell>
          <cell r="K13">
            <v>23</v>
          </cell>
        </row>
        <row r="14">
          <cell r="J14" t="str">
            <v>Limpeza de Area de Torre</v>
          </cell>
          <cell r="K14">
            <v>24</v>
          </cell>
        </row>
        <row r="15">
          <cell r="J15" t="str">
            <v>Locação de Cavas</v>
          </cell>
          <cell r="K15">
            <v>25</v>
          </cell>
        </row>
        <row r="16">
          <cell r="J16" t="str">
            <v>Escavação - Mastro Central</v>
          </cell>
          <cell r="K16">
            <v>26</v>
          </cell>
        </row>
        <row r="17">
          <cell r="J17" t="str">
            <v>Escavação - Estais</v>
          </cell>
          <cell r="K17">
            <v>27</v>
          </cell>
        </row>
        <row r="18">
          <cell r="J18" t="str">
            <v>Forma e Armação em Campo</v>
          </cell>
          <cell r="K18">
            <v>28</v>
          </cell>
        </row>
        <row r="19">
          <cell r="J19" t="str">
            <v>Encapsulamento</v>
          </cell>
          <cell r="K19">
            <v>29</v>
          </cell>
        </row>
        <row r="20">
          <cell r="J20" t="str">
            <v>Transp. Pré-Moldado - Mastro</v>
          </cell>
          <cell r="K20">
            <v>30</v>
          </cell>
        </row>
        <row r="21">
          <cell r="J21" t="str">
            <v>Corte e Armação no Pátio</v>
          </cell>
          <cell r="K21">
            <v>31</v>
          </cell>
        </row>
        <row r="22">
          <cell r="J22" t="str">
            <v>Concretagem / Inst. Estai</v>
          </cell>
          <cell r="K22">
            <v>32</v>
          </cell>
        </row>
        <row r="23">
          <cell r="J23" t="str">
            <v>Concretagem - Autoportante</v>
          </cell>
          <cell r="K23">
            <v>33</v>
          </cell>
        </row>
        <row r="24">
          <cell r="J24" t="str">
            <v>Reaterro</v>
          </cell>
          <cell r="K24">
            <v>34</v>
          </cell>
        </row>
        <row r="25">
          <cell r="J25" t="str">
            <v>Instalação Contra-Peso</v>
          </cell>
          <cell r="K25">
            <v>35</v>
          </cell>
        </row>
        <row r="26">
          <cell r="J26" t="str">
            <v>Transporte de Torres</v>
          </cell>
          <cell r="K26">
            <v>36</v>
          </cell>
        </row>
        <row r="27">
          <cell r="J27" t="str">
            <v>Pré-Montagem de Torres</v>
          </cell>
          <cell r="K27">
            <v>37</v>
          </cell>
        </row>
        <row r="28">
          <cell r="J28" t="str">
            <v>Montagem de Est. Estaiadas</v>
          </cell>
          <cell r="K28">
            <v>38</v>
          </cell>
        </row>
        <row r="29">
          <cell r="J29" t="str">
            <v>Mont. De Est. Autoportante</v>
          </cell>
          <cell r="K29">
            <v>39</v>
          </cell>
        </row>
        <row r="30">
          <cell r="J30" t="str">
            <v>Revisão de Mont. De Estrut.</v>
          </cell>
          <cell r="K30">
            <v>40</v>
          </cell>
        </row>
        <row r="31">
          <cell r="J31" t="str">
            <v>Icamento de Estruturas</v>
          </cell>
          <cell r="K31">
            <v>41</v>
          </cell>
        </row>
        <row r="32">
          <cell r="J32" t="str">
            <v>Instalação de Cavaletes</v>
          </cell>
          <cell r="K32">
            <v>42</v>
          </cell>
        </row>
        <row r="33">
          <cell r="J33" t="str">
            <v>Lançamento do Para-Raio</v>
          </cell>
          <cell r="K33">
            <v>43</v>
          </cell>
        </row>
        <row r="34">
          <cell r="J34" t="str">
            <v>Niv. E Grampeação Para-Raio</v>
          </cell>
          <cell r="K34">
            <v>44</v>
          </cell>
        </row>
        <row r="35">
          <cell r="J35" t="str">
            <v>Inst. de Cadeias e Bandolas</v>
          </cell>
          <cell r="K35">
            <v>45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29">
          <cell r="G29">
            <v>42736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osolo"/>
      <sheetName val="Toposolo-Resumo"/>
      <sheetName val="Sem 18"/>
      <sheetName val="Sem 019"/>
      <sheetName val="Lev. Perfil"/>
      <sheetName val="Toposolo+Schahin-Resumo"/>
      <sheetName val="Resumo-TOrres"/>
      <sheetName val="Plan1"/>
      <sheetName val="Toposolo+Schahin"/>
      <sheetName val="Resumo"/>
      <sheetName val="Sem 017"/>
      <sheetName val="Sem 16"/>
      <sheetName val="Sem 15"/>
      <sheetName val="Sem 14"/>
      <sheetName val="Sem 13"/>
      <sheetName val="Sem 09"/>
      <sheetName val="Sem 10"/>
      <sheetName val="Sem 11"/>
      <sheetName val="Sem 12"/>
      <sheetName val="Efetivo Semana 13"/>
      <sheetName val="Concretagem"/>
      <sheetName val="Montagem"/>
      <sheetName val="Acompanhamento"/>
      <sheetName val="Mod. Rel. Semanal"/>
      <sheetName val="Programações"/>
      <sheetName val="TOTAL"/>
      <sheetName val="Gráfico"/>
      <sheetName val="Semanas"/>
      <sheetName val="di"/>
    </sheetNames>
    <sheetDataSet>
      <sheetData sheetId="0" refreshError="1">
        <row r="10">
          <cell r="B10" t="str">
            <v>1/1</v>
          </cell>
          <cell r="K10">
            <v>38477</v>
          </cell>
          <cell r="L10">
            <v>38477</v>
          </cell>
        </row>
        <row r="11">
          <cell r="B11" t="str">
            <v>1/2</v>
          </cell>
          <cell r="K11">
            <v>38477</v>
          </cell>
          <cell r="L11">
            <v>38477</v>
          </cell>
        </row>
        <row r="12">
          <cell r="B12" t="str">
            <v>1/3</v>
          </cell>
          <cell r="K12">
            <v>38477</v>
          </cell>
          <cell r="L12">
            <v>38477</v>
          </cell>
        </row>
        <row r="13">
          <cell r="B13" t="str">
            <v>2/1</v>
          </cell>
          <cell r="K13">
            <v>38477</v>
          </cell>
          <cell r="L13">
            <v>38477</v>
          </cell>
        </row>
        <row r="14">
          <cell r="B14" t="str">
            <v>2/2</v>
          </cell>
          <cell r="K14">
            <v>38477</v>
          </cell>
          <cell r="L14">
            <v>38477</v>
          </cell>
        </row>
        <row r="15">
          <cell r="B15" t="str">
            <v>3/1</v>
          </cell>
          <cell r="K15">
            <v>38478</v>
          </cell>
          <cell r="L15">
            <v>38478</v>
          </cell>
        </row>
        <row r="16">
          <cell r="B16" t="str">
            <v>3/2</v>
          </cell>
          <cell r="K16">
            <v>38478</v>
          </cell>
          <cell r="L16">
            <v>38478</v>
          </cell>
        </row>
        <row r="17">
          <cell r="B17" t="str">
            <v>3/3</v>
          </cell>
          <cell r="K17">
            <v>38478</v>
          </cell>
          <cell r="L17">
            <v>38478</v>
          </cell>
        </row>
        <row r="18">
          <cell r="B18" t="str">
            <v>4/1</v>
          </cell>
          <cell r="K18">
            <v>38478</v>
          </cell>
          <cell r="L18">
            <v>38478</v>
          </cell>
        </row>
        <row r="19">
          <cell r="B19" t="str">
            <v>4/2</v>
          </cell>
          <cell r="K19">
            <v>38478</v>
          </cell>
          <cell r="L19">
            <v>38478</v>
          </cell>
        </row>
        <row r="20">
          <cell r="B20" t="str">
            <v>4/3</v>
          </cell>
          <cell r="K20">
            <v>38478</v>
          </cell>
          <cell r="L20">
            <v>38478</v>
          </cell>
        </row>
        <row r="21">
          <cell r="B21" t="str">
            <v>5/1</v>
          </cell>
          <cell r="K21">
            <v>38478</v>
          </cell>
          <cell r="L21">
            <v>38478</v>
          </cell>
        </row>
        <row r="22">
          <cell r="B22" t="str">
            <v>5/2</v>
          </cell>
          <cell r="K22">
            <v>38478</v>
          </cell>
          <cell r="L22">
            <v>38478</v>
          </cell>
        </row>
        <row r="23">
          <cell r="B23" t="str">
            <v>6/1</v>
          </cell>
          <cell r="K23">
            <v>38478</v>
          </cell>
          <cell r="L23">
            <v>38478</v>
          </cell>
        </row>
        <row r="24">
          <cell r="B24" t="str">
            <v>6/2</v>
          </cell>
          <cell r="K24">
            <v>38478</v>
          </cell>
          <cell r="L24">
            <v>38478</v>
          </cell>
        </row>
        <row r="25">
          <cell r="B25" t="str">
            <v>7/1</v>
          </cell>
          <cell r="K25">
            <v>38479</v>
          </cell>
          <cell r="L25">
            <v>38479</v>
          </cell>
        </row>
        <row r="26">
          <cell r="B26" t="str">
            <v>7/2</v>
          </cell>
          <cell r="K26">
            <v>38479</v>
          </cell>
          <cell r="L26">
            <v>38479</v>
          </cell>
        </row>
        <row r="27">
          <cell r="B27" t="str">
            <v>8/1</v>
          </cell>
          <cell r="K27">
            <v>38479</v>
          </cell>
          <cell r="L27">
            <v>38479</v>
          </cell>
        </row>
        <row r="28">
          <cell r="B28" t="str">
            <v>8/2</v>
          </cell>
          <cell r="K28">
            <v>38479</v>
          </cell>
          <cell r="L28">
            <v>38479</v>
          </cell>
        </row>
        <row r="29">
          <cell r="B29" t="str">
            <v>9/1</v>
          </cell>
          <cell r="K29">
            <v>38479</v>
          </cell>
          <cell r="L29">
            <v>38479</v>
          </cell>
        </row>
        <row r="30">
          <cell r="B30" t="str">
            <v>9/2</v>
          </cell>
          <cell r="K30">
            <v>38481</v>
          </cell>
          <cell r="L30">
            <v>38481</v>
          </cell>
        </row>
        <row r="31">
          <cell r="B31" t="str">
            <v>9/3</v>
          </cell>
          <cell r="K31">
            <v>38481</v>
          </cell>
          <cell r="L31">
            <v>38481</v>
          </cell>
        </row>
        <row r="32">
          <cell r="B32" t="str">
            <v>10/1</v>
          </cell>
          <cell r="K32">
            <v>38482</v>
          </cell>
          <cell r="L32">
            <v>38482</v>
          </cell>
        </row>
        <row r="33">
          <cell r="B33" t="str">
            <v>10/2</v>
          </cell>
          <cell r="K33">
            <v>38482</v>
          </cell>
          <cell r="L33">
            <v>38482</v>
          </cell>
        </row>
        <row r="34">
          <cell r="B34" t="str">
            <v>10/3</v>
          </cell>
          <cell r="K34">
            <v>38482</v>
          </cell>
          <cell r="L34">
            <v>38482</v>
          </cell>
        </row>
        <row r="35">
          <cell r="B35" t="str">
            <v>11/1</v>
          </cell>
          <cell r="K35">
            <v>38482</v>
          </cell>
          <cell r="L35">
            <v>38482</v>
          </cell>
        </row>
        <row r="36">
          <cell r="B36" t="str">
            <v>11/2</v>
          </cell>
          <cell r="K36">
            <v>38482</v>
          </cell>
          <cell r="L36">
            <v>38482</v>
          </cell>
        </row>
        <row r="37">
          <cell r="B37" t="str">
            <v>12/1</v>
          </cell>
          <cell r="K37">
            <v>38482</v>
          </cell>
          <cell r="L37">
            <v>38482</v>
          </cell>
        </row>
        <row r="38">
          <cell r="B38" t="str">
            <v>12/2</v>
          </cell>
          <cell r="K38">
            <v>38482</v>
          </cell>
          <cell r="L38">
            <v>38482</v>
          </cell>
        </row>
        <row r="39">
          <cell r="B39" t="str">
            <v>13/1</v>
          </cell>
          <cell r="K39">
            <v>38482</v>
          </cell>
          <cell r="L39">
            <v>38482</v>
          </cell>
        </row>
        <row r="40">
          <cell r="B40" t="str">
            <v>13/2</v>
          </cell>
          <cell r="K40">
            <v>38482</v>
          </cell>
          <cell r="L40">
            <v>38482</v>
          </cell>
        </row>
        <row r="41">
          <cell r="B41" t="str">
            <v>13/3</v>
          </cell>
          <cell r="K41">
            <v>38483</v>
          </cell>
          <cell r="L41">
            <v>38483</v>
          </cell>
        </row>
        <row r="42">
          <cell r="B42" t="str">
            <v>14/1</v>
          </cell>
          <cell r="K42">
            <v>38483</v>
          </cell>
          <cell r="L42">
            <v>38483</v>
          </cell>
        </row>
        <row r="43">
          <cell r="B43" t="str">
            <v>14/2</v>
          </cell>
          <cell r="K43">
            <v>38483</v>
          </cell>
          <cell r="L43">
            <v>38483</v>
          </cell>
        </row>
        <row r="44">
          <cell r="B44" t="str">
            <v>15/1</v>
          </cell>
          <cell r="K44">
            <v>38483</v>
          </cell>
          <cell r="L44">
            <v>38483</v>
          </cell>
        </row>
        <row r="45">
          <cell r="B45" t="str">
            <v>15/2</v>
          </cell>
          <cell r="K45">
            <v>38483</v>
          </cell>
          <cell r="L45">
            <v>38483</v>
          </cell>
        </row>
        <row r="46">
          <cell r="B46" t="str">
            <v>16/1</v>
          </cell>
          <cell r="K46">
            <v>38483</v>
          </cell>
          <cell r="L46">
            <v>38483</v>
          </cell>
        </row>
        <row r="47">
          <cell r="B47" t="str">
            <v>16/2</v>
          </cell>
          <cell r="K47">
            <v>38483</v>
          </cell>
          <cell r="L47">
            <v>38483</v>
          </cell>
        </row>
        <row r="48">
          <cell r="B48" t="str">
            <v>17/1</v>
          </cell>
          <cell r="K48">
            <v>38483</v>
          </cell>
          <cell r="L48">
            <v>38483</v>
          </cell>
        </row>
        <row r="49">
          <cell r="B49" t="str">
            <v>17/2</v>
          </cell>
          <cell r="K49">
            <v>38483</v>
          </cell>
          <cell r="L49">
            <v>38483</v>
          </cell>
        </row>
        <row r="50">
          <cell r="B50" t="str">
            <v>18/1</v>
          </cell>
          <cell r="K50">
            <v>38483</v>
          </cell>
          <cell r="L50">
            <v>38483</v>
          </cell>
        </row>
        <row r="51">
          <cell r="B51" t="str">
            <v>18/2</v>
          </cell>
          <cell r="K51">
            <v>38484</v>
          </cell>
          <cell r="L51">
            <v>38484</v>
          </cell>
        </row>
        <row r="52">
          <cell r="B52" t="str">
            <v>19/1</v>
          </cell>
          <cell r="K52">
            <v>38484</v>
          </cell>
          <cell r="L52">
            <v>38484</v>
          </cell>
        </row>
        <row r="53">
          <cell r="B53" t="str">
            <v>19/2</v>
          </cell>
          <cell r="K53">
            <v>38484</v>
          </cell>
          <cell r="L53">
            <v>38484</v>
          </cell>
        </row>
        <row r="54">
          <cell r="B54" t="str">
            <v>20/1</v>
          </cell>
          <cell r="K54">
            <v>38484</v>
          </cell>
          <cell r="L54">
            <v>38484</v>
          </cell>
        </row>
        <row r="55">
          <cell r="B55" t="str">
            <v>20/2</v>
          </cell>
          <cell r="K55">
            <v>38485</v>
          </cell>
          <cell r="L55">
            <v>38485</v>
          </cell>
        </row>
        <row r="56">
          <cell r="B56" t="str">
            <v>20/3</v>
          </cell>
          <cell r="K56">
            <v>38485</v>
          </cell>
          <cell r="L56">
            <v>38485</v>
          </cell>
        </row>
        <row r="57">
          <cell r="B57" t="str">
            <v>21/1</v>
          </cell>
          <cell r="K57">
            <v>38485</v>
          </cell>
          <cell r="L57">
            <v>38485</v>
          </cell>
        </row>
        <row r="58">
          <cell r="B58" t="str">
            <v>22/1</v>
          </cell>
          <cell r="K58">
            <v>38486</v>
          </cell>
          <cell r="L58">
            <v>38486</v>
          </cell>
        </row>
        <row r="59">
          <cell r="B59" t="str">
            <v>22/2</v>
          </cell>
          <cell r="K59">
            <v>38485</v>
          </cell>
          <cell r="L59">
            <v>38485</v>
          </cell>
        </row>
        <row r="60">
          <cell r="B60" t="str">
            <v>22/3</v>
          </cell>
          <cell r="K60">
            <v>38484</v>
          </cell>
          <cell r="L60">
            <v>38484</v>
          </cell>
        </row>
        <row r="61">
          <cell r="B61" t="str">
            <v>23/1</v>
          </cell>
          <cell r="K61">
            <v>38484</v>
          </cell>
          <cell r="L61">
            <v>38484</v>
          </cell>
        </row>
        <row r="62">
          <cell r="B62" t="str">
            <v>23/2</v>
          </cell>
          <cell r="K62">
            <v>38484</v>
          </cell>
          <cell r="L62">
            <v>38484</v>
          </cell>
        </row>
        <row r="63">
          <cell r="B63" t="str">
            <v>24/1</v>
          </cell>
          <cell r="K63">
            <v>38485</v>
          </cell>
          <cell r="L63">
            <v>38485</v>
          </cell>
        </row>
        <row r="64">
          <cell r="B64" t="str">
            <v>24/2</v>
          </cell>
          <cell r="K64">
            <v>38485</v>
          </cell>
          <cell r="L64">
            <v>38485</v>
          </cell>
        </row>
        <row r="65">
          <cell r="B65" t="str">
            <v>24/3</v>
          </cell>
          <cell r="K65">
            <v>38486</v>
          </cell>
          <cell r="L65">
            <v>38486</v>
          </cell>
        </row>
        <row r="66">
          <cell r="B66" t="str">
            <v>25/1</v>
          </cell>
          <cell r="K66">
            <v>38486</v>
          </cell>
          <cell r="L66">
            <v>38486</v>
          </cell>
        </row>
        <row r="67">
          <cell r="B67" t="str">
            <v>25/2</v>
          </cell>
          <cell r="K67">
            <v>38486</v>
          </cell>
          <cell r="L67">
            <v>38486</v>
          </cell>
        </row>
        <row r="68">
          <cell r="B68" t="str">
            <v>26/1</v>
          </cell>
          <cell r="K68">
            <v>38487</v>
          </cell>
          <cell r="L68">
            <v>38487</v>
          </cell>
        </row>
        <row r="69">
          <cell r="B69" t="str">
            <v>26/2</v>
          </cell>
          <cell r="K69">
            <v>38487</v>
          </cell>
          <cell r="L69">
            <v>38487</v>
          </cell>
        </row>
        <row r="70">
          <cell r="B70" t="str">
            <v>26/3</v>
          </cell>
          <cell r="K70">
            <v>38488</v>
          </cell>
          <cell r="L70">
            <v>38488</v>
          </cell>
        </row>
        <row r="71">
          <cell r="B71" t="str">
            <v>27/1</v>
          </cell>
          <cell r="K71">
            <v>38488</v>
          </cell>
          <cell r="L71">
            <v>38488</v>
          </cell>
        </row>
        <row r="72">
          <cell r="B72" t="str">
            <v>28/1</v>
          </cell>
          <cell r="K72">
            <v>38488</v>
          </cell>
          <cell r="L72">
            <v>38488</v>
          </cell>
        </row>
        <row r="73">
          <cell r="B73" t="str">
            <v>28/2</v>
          </cell>
          <cell r="K73">
            <v>38488</v>
          </cell>
          <cell r="L73">
            <v>38488</v>
          </cell>
        </row>
        <row r="74">
          <cell r="B74" t="str">
            <v>28/3</v>
          </cell>
          <cell r="K74">
            <v>38489</v>
          </cell>
          <cell r="L74">
            <v>38489</v>
          </cell>
        </row>
        <row r="75">
          <cell r="B75" t="str">
            <v>29/1</v>
          </cell>
          <cell r="K75">
            <v>38489</v>
          </cell>
          <cell r="L75">
            <v>38489</v>
          </cell>
        </row>
        <row r="76">
          <cell r="B76" t="str">
            <v>29/2</v>
          </cell>
          <cell r="K76">
            <v>38489</v>
          </cell>
          <cell r="L76">
            <v>38489</v>
          </cell>
        </row>
        <row r="77">
          <cell r="B77" t="str">
            <v>30/1</v>
          </cell>
          <cell r="K77">
            <v>38490</v>
          </cell>
          <cell r="L77">
            <v>38490</v>
          </cell>
        </row>
        <row r="78">
          <cell r="B78" t="str">
            <v>30/2</v>
          </cell>
          <cell r="K78">
            <v>38490</v>
          </cell>
          <cell r="L78">
            <v>38490</v>
          </cell>
        </row>
        <row r="79">
          <cell r="B79" t="str">
            <v>31/1</v>
          </cell>
          <cell r="K79">
            <v>38490</v>
          </cell>
          <cell r="L79">
            <v>38490</v>
          </cell>
        </row>
        <row r="80">
          <cell r="B80" t="str">
            <v>31/2</v>
          </cell>
          <cell r="K80">
            <v>38484</v>
          </cell>
          <cell r="L80">
            <v>38484</v>
          </cell>
        </row>
        <row r="81">
          <cell r="B81" t="str">
            <v>32/1</v>
          </cell>
          <cell r="K81">
            <v>38484</v>
          </cell>
          <cell r="L81">
            <v>38484</v>
          </cell>
        </row>
        <row r="82">
          <cell r="B82" t="str">
            <v>32/2</v>
          </cell>
          <cell r="K82">
            <v>38484</v>
          </cell>
          <cell r="L82">
            <v>38484</v>
          </cell>
        </row>
        <row r="83">
          <cell r="B83" t="str">
            <v>33/1</v>
          </cell>
          <cell r="K83">
            <v>38484</v>
          </cell>
          <cell r="L83">
            <v>38484</v>
          </cell>
        </row>
        <row r="84">
          <cell r="B84" t="str">
            <v>33/2</v>
          </cell>
          <cell r="K84">
            <v>38485</v>
          </cell>
          <cell r="L84">
            <v>38485</v>
          </cell>
        </row>
        <row r="85">
          <cell r="B85" t="str">
            <v>33/3</v>
          </cell>
          <cell r="K85">
            <v>38485</v>
          </cell>
          <cell r="L85">
            <v>38485</v>
          </cell>
        </row>
        <row r="86">
          <cell r="B86" t="str">
            <v>34/1</v>
          </cell>
          <cell r="K86">
            <v>38485</v>
          </cell>
          <cell r="L86">
            <v>38485</v>
          </cell>
        </row>
        <row r="87">
          <cell r="B87" t="str">
            <v>34/2</v>
          </cell>
          <cell r="K87">
            <v>38485</v>
          </cell>
          <cell r="L87">
            <v>38485</v>
          </cell>
        </row>
        <row r="88">
          <cell r="B88" t="str">
            <v>35/1</v>
          </cell>
          <cell r="K88">
            <v>38486</v>
          </cell>
          <cell r="L88">
            <v>38486</v>
          </cell>
        </row>
        <row r="89">
          <cell r="B89" t="str">
            <v>35/2</v>
          </cell>
          <cell r="K89">
            <v>38486</v>
          </cell>
          <cell r="L89">
            <v>38486</v>
          </cell>
        </row>
        <row r="90">
          <cell r="B90" t="str">
            <v>35/3</v>
          </cell>
          <cell r="K90">
            <v>38486</v>
          </cell>
          <cell r="L90">
            <v>38486</v>
          </cell>
        </row>
        <row r="91">
          <cell r="B91" t="str">
            <v>36/1</v>
          </cell>
          <cell r="K91">
            <v>38486</v>
          </cell>
          <cell r="L91">
            <v>38486</v>
          </cell>
        </row>
        <row r="92">
          <cell r="B92" t="str">
            <v>37/1</v>
          </cell>
          <cell r="K92">
            <v>38486</v>
          </cell>
          <cell r="L92">
            <v>38486</v>
          </cell>
        </row>
        <row r="93">
          <cell r="B93" t="str">
            <v>37/2</v>
          </cell>
          <cell r="K93">
            <v>38486</v>
          </cell>
          <cell r="L93">
            <v>38486</v>
          </cell>
        </row>
        <row r="94">
          <cell r="B94" t="str">
            <v>37/3</v>
          </cell>
          <cell r="K94">
            <v>38487</v>
          </cell>
          <cell r="L94">
            <v>38487</v>
          </cell>
        </row>
        <row r="95">
          <cell r="B95" t="str">
            <v>38/1</v>
          </cell>
          <cell r="K95">
            <v>38488</v>
          </cell>
          <cell r="L95">
            <v>38488</v>
          </cell>
        </row>
        <row r="96">
          <cell r="B96" t="str">
            <v>38/2</v>
          </cell>
          <cell r="K96">
            <v>38487</v>
          </cell>
          <cell r="L96">
            <v>38487</v>
          </cell>
        </row>
        <row r="97">
          <cell r="B97" t="str">
            <v>39/1</v>
          </cell>
          <cell r="K97">
            <v>38488</v>
          </cell>
          <cell r="L97">
            <v>38488</v>
          </cell>
        </row>
        <row r="98">
          <cell r="B98" t="str">
            <v>39/2</v>
          </cell>
          <cell r="K98">
            <v>38488</v>
          </cell>
          <cell r="L98">
            <v>38488</v>
          </cell>
        </row>
        <row r="99">
          <cell r="B99" t="str">
            <v>40/1</v>
          </cell>
          <cell r="K99">
            <v>38488</v>
          </cell>
          <cell r="L99">
            <v>38488</v>
          </cell>
        </row>
        <row r="100">
          <cell r="B100" t="str">
            <v>40/2</v>
          </cell>
          <cell r="K100">
            <v>38489</v>
          </cell>
          <cell r="L100">
            <v>38489</v>
          </cell>
        </row>
        <row r="101">
          <cell r="B101" t="str">
            <v>41/1</v>
          </cell>
          <cell r="K101">
            <v>38486</v>
          </cell>
          <cell r="L101">
            <v>38486</v>
          </cell>
        </row>
        <row r="102">
          <cell r="B102" t="str">
            <v>41/2</v>
          </cell>
          <cell r="K102">
            <v>38487</v>
          </cell>
          <cell r="L102">
            <v>38487</v>
          </cell>
        </row>
        <row r="103">
          <cell r="B103" t="str">
            <v>42/1</v>
          </cell>
          <cell r="K103">
            <v>38487</v>
          </cell>
          <cell r="L103">
            <v>38487</v>
          </cell>
        </row>
        <row r="104">
          <cell r="B104" t="str">
            <v>42/2</v>
          </cell>
          <cell r="K104">
            <v>38487</v>
          </cell>
          <cell r="L104">
            <v>38487</v>
          </cell>
        </row>
        <row r="105">
          <cell r="B105" t="str">
            <v>43/1</v>
          </cell>
          <cell r="K105">
            <v>38487</v>
          </cell>
          <cell r="L105">
            <v>38487</v>
          </cell>
        </row>
        <row r="106">
          <cell r="B106" t="str">
            <v>43/2</v>
          </cell>
          <cell r="K106">
            <v>38488</v>
          </cell>
          <cell r="L106">
            <v>38488</v>
          </cell>
        </row>
        <row r="107">
          <cell r="B107" t="str">
            <v>44/1</v>
          </cell>
          <cell r="K107">
            <v>38488</v>
          </cell>
          <cell r="L107">
            <v>38488</v>
          </cell>
        </row>
        <row r="108">
          <cell r="B108" t="str">
            <v>45/1</v>
          </cell>
          <cell r="K108">
            <v>38489</v>
          </cell>
          <cell r="L108">
            <v>38489</v>
          </cell>
        </row>
        <row r="109">
          <cell r="B109" t="str">
            <v>45/2</v>
          </cell>
          <cell r="K109">
            <v>38488</v>
          </cell>
          <cell r="L109">
            <v>38488</v>
          </cell>
        </row>
        <row r="110">
          <cell r="B110" t="str">
            <v>45/3</v>
          </cell>
          <cell r="K110">
            <v>38488</v>
          </cell>
          <cell r="L110">
            <v>38488</v>
          </cell>
        </row>
        <row r="111">
          <cell r="B111" t="str">
            <v>46/1</v>
          </cell>
          <cell r="K111">
            <v>38489</v>
          </cell>
          <cell r="L111">
            <v>38489</v>
          </cell>
        </row>
        <row r="112">
          <cell r="B112" t="str">
            <v>46/2</v>
          </cell>
          <cell r="K112">
            <v>38489</v>
          </cell>
          <cell r="L112">
            <v>38489</v>
          </cell>
        </row>
        <row r="113">
          <cell r="B113" t="str">
            <v>46/3</v>
          </cell>
          <cell r="K113">
            <v>38489</v>
          </cell>
          <cell r="L113">
            <v>38489</v>
          </cell>
        </row>
        <row r="114">
          <cell r="B114" t="str">
            <v>47/1</v>
          </cell>
          <cell r="K114">
            <v>38489</v>
          </cell>
          <cell r="L114">
            <v>38489</v>
          </cell>
        </row>
        <row r="115">
          <cell r="B115" t="str">
            <v>47/2</v>
          </cell>
          <cell r="K115">
            <v>38490</v>
          </cell>
          <cell r="L115">
            <v>38490</v>
          </cell>
        </row>
        <row r="116">
          <cell r="B116" t="str">
            <v>48/1</v>
          </cell>
          <cell r="K116">
            <v>38489</v>
          </cell>
          <cell r="L116">
            <v>38489</v>
          </cell>
        </row>
        <row r="117">
          <cell r="B117" t="str">
            <v>48/2</v>
          </cell>
          <cell r="K117">
            <v>38489</v>
          </cell>
          <cell r="L117">
            <v>38489</v>
          </cell>
        </row>
        <row r="118">
          <cell r="B118" t="str">
            <v>49/1</v>
          </cell>
        </row>
        <row r="119">
          <cell r="B119" t="str">
            <v>50/1</v>
          </cell>
        </row>
        <row r="120">
          <cell r="B120" t="str">
            <v>50/2</v>
          </cell>
        </row>
        <row r="121">
          <cell r="B121" t="str">
            <v>51/1</v>
          </cell>
        </row>
        <row r="122">
          <cell r="B122" t="str">
            <v>51/2</v>
          </cell>
        </row>
        <row r="123">
          <cell r="B123" t="str">
            <v>51/3</v>
          </cell>
        </row>
        <row r="124">
          <cell r="B124" t="str">
            <v>52/1</v>
          </cell>
        </row>
        <row r="125">
          <cell r="B125" t="str">
            <v>52/2</v>
          </cell>
        </row>
        <row r="126">
          <cell r="B126" t="str">
            <v>53/1</v>
          </cell>
        </row>
        <row r="127">
          <cell r="B127" t="str">
            <v>53/2</v>
          </cell>
        </row>
        <row r="128">
          <cell r="B128" t="str">
            <v>54/1</v>
          </cell>
        </row>
        <row r="129">
          <cell r="B129" t="str">
            <v>54/2</v>
          </cell>
        </row>
        <row r="130">
          <cell r="B130" t="str">
            <v>55/1</v>
          </cell>
        </row>
        <row r="131">
          <cell r="B131" t="str">
            <v>55/2</v>
          </cell>
        </row>
        <row r="132">
          <cell r="B132" t="str">
            <v>56/1</v>
          </cell>
        </row>
        <row r="133">
          <cell r="B133" t="str">
            <v>56/2</v>
          </cell>
        </row>
        <row r="134">
          <cell r="B134" t="str">
            <v>56/3</v>
          </cell>
        </row>
        <row r="135">
          <cell r="B135" t="str">
            <v>57/1</v>
          </cell>
        </row>
        <row r="136">
          <cell r="B136" t="str">
            <v>57/2</v>
          </cell>
        </row>
        <row r="137">
          <cell r="B137" t="str">
            <v>58/1</v>
          </cell>
        </row>
        <row r="138">
          <cell r="B138" t="str">
            <v>58/2</v>
          </cell>
        </row>
        <row r="139">
          <cell r="B139" t="str">
            <v>59/1</v>
          </cell>
        </row>
        <row r="140">
          <cell r="B140" t="str">
            <v>59/2</v>
          </cell>
        </row>
        <row r="141">
          <cell r="B141" t="str">
            <v>60/1</v>
          </cell>
        </row>
        <row r="142">
          <cell r="B142" t="str">
            <v>60/2</v>
          </cell>
        </row>
        <row r="143">
          <cell r="B143" t="str">
            <v>61/1</v>
          </cell>
        </row>
        <row r="144">
          <cell r="B144" t="str">
            <v>61/2</v>
          </cell>
        </row>
        <row r="145">
          <cell r="B145" t="str">
            <v>62/1</v>
          </cell>
        </row>
        <row r="146">
          <cell r="B146" t="str">
            <v>62/2</v>
          </cell>
        </row>
        <row r="147">
          <cell r="B147" t="str">
            <v>62/3</v>
          </cell>
        </row>
        <row r="148">
          <cell r="B148" t="str">
            <v>63/1</v>
          </cell>
        </row>
        <row r="149">
          <cell r="B149" t="str">
            <v>63/2</v>
          </cell>
        </row>
        <row r="150">
          <cell r="B150" t="str">
            <v>64/1</v>
          </cell>
        </row>
        <row r="151">
          <cell r="B151" t="str">
            <v>64/2</v>
          </cell>
        </row>
        <row r="152">
          <cell r="B152" t="str">
            <v>65/1</v>
          </cell>
        </row>
        <row r="153">
          <cell r="B153" t="str">
            <v>65/2</v>
          </cell>
        </row>
        <row r="154">
          <cell r="B154" t="str">
            <v>66/1</v>
          </cell>
        </row>
        <row r="155">
          <cell r="B155" t="str">
            <v>66/2</v>
          </cell>
        </row>
        <row r="156">
          <cell r="B156" t="str">
            <v>66/3</v>
          </cell>
        </row>
        <row r="157">
          <cell r="B157" t="str">
            <v>67/1</v>
          </cell>
        </row>
        <row r="158">
          <cell r="B158" t="str">
            <v>67/2</v>
          </cell>
        </row>
        <row r="159">
          <cell r="B159" t="str">
            <v>68/1</v>
          </cell>
        </row>
        <row r="160">
          <cell r="B160" t="str">
            <v>68/2</v>
          </cell>
        </row>
        <row r="161">
          <cell r="B161" t="str">
            <v>69/1</v>
          </cell>
        </row>
        <row r="162">
          <cell r="B162" t="str">
            <v>69/2</v>
          </cell>
        </row>
        <row r="163">
          <cell r="B163" t="str">
            <v>70/1</v>
          </cell>
        </row>
        <row r="164">
          <cell r="B164" t="str">
            <v>70/2</v>
          </cell>
        </row>
        <row r="165">
          <cell r="B165" t="str">
            <v>70/3</v>
          </cell>
        </row>
        <row r="166">
          <cell r="B166" t="str">
            <v>71/1</v>
          </cell>
        </row>
        <row r="167">
          <cell r="B167" t="str">
            <v>71/2</v>
          </cell>
        </row>
        <row r="168">
          <cell r="B168" t="str">
            <v>72/1</v>
          </cell>
        </row>
        <row r="169">
          <cell r="B169" t="str">
            <v>72/2</v>
          </cell>
        </row>
        <row r="170">
          <cell r="B170" t="str">
            <v>72/3</v>
          </cell>
        </row>
        <row r="171">
          <cell r="B171" t="str">
            <v>73/1</v>
          </cell>
        </row>
        <row r="172">
          <cell r="B172" t="str">
            <v>73/2</v>
          </cell>
        </row>
        <row r="173">
          <cell r="B173" t="str">
            <v>74/1</v>
          </cell>
        </row>
        <row r="174">
          <cell r="B174" t="str">
            <v>74/2</v>
          </cell>
        </row>
        <row r="175">
          <cell r="B175" t="str">
            <v>75/1</v>
          </cell>
        </row>
        <row r="176">
          <cell r="B176" t="str">
            <v>75/2</v>
          </cell>
        </row>
        <row r="177">
          <cell r="B177" t="str">
            <v>76/1</v>
          </cell>
          <cell r="K177">
            <v>38491</v>
          </cell>
          <cell r="L177">
            <v>38491</v>
          </cell>
        </row>
        <row r="178">
          <cell r="B178" t="str">
            <v>76/2</v>
          </cell>
          <cell r="K178">
            <v>38491</v>
          </cell>
          <cell r="L178">
            <v>38491</v>
          </cell>
        </row>
        <row r="179">
          <cell r="B179" t="str">
            <v>77/1</v>
          </cell>
          <cell r="K179">
            <v>38491</v>
          </cell>
          <cell r="L179">
            <v>38491</v>
          </cell>
        </row>
        <row r="180">
          <cell r="B180" t="str">
            <v>77/2</v>
          </cell>
          <cell r="K180">
            <v>38495</v>
          </cell>
          <cell r="L180">
            <v>38495</v>
          </cell>
        </row>
        <row r="181">
          <cell r="B181" t="str">
            <v>77/3</v>
          </cell>
          <cell r="K181">
            <v>38495</v>
          </cell>
          <cell r="L181">
            <v>38495</v>
          </cell>
        </row>
        <row r="182">
          <cell r="B182" t="str">
            <v>78/1</v>
          </cell>
          <cell r="K182">
            <v>38498</v>
          </cell>
          <cell r="L182">
            <v>38498</v>
          </cell>
        </row>
        <row r="183">
          <cell r="B183" t="str">
            <v>78/2</v>
          </cell>
          <cell r="K183">
            <v>38498</v>
          </cell>
          <cell r="L183">
            <v>38498</v>
          </cell>
        </row>
        <row r="184">
          <cell r="B184" t="str">
            <v>79/1</v>
          </cell>
          <cell r="K184">
            <v>38496</v>
          </cell>
          <cell r="L184">
            <v>38496</v>
          </cell>
        </row>
        <row r="185">
          <cell r="B185" t="str">
            <v>79/2</v>
          </cell>
          <cell r="K185">
            <v>38496</v>
          </cell>
          <cell r="L185">
            <v>38496</v>
          </cell>
        </row>
        <row r="186">
          <cell r="B186" t="str">
            <v>80/1</v>
          </cell>
          <cell r="K186">
            <v>38496</v>
          </cell>
          <cell r="L186">
            <v>38496</v>
          </cell>
        </row>
        <row r="187">
          <cell r="B187" t="str">
            <v>80/2</v>
          </cell>
          <cell r="K187">
            <v>38495</v>
          </cell>
          <cell r="L187">
            <v>38495</v>
          </cell>
        </row>
        <row r="188">
          <cell r="B188" t="str">
            <v>81/1</v>
          </cell>
          <cell r="K188">
            <v>38495</v>
          </cell>
          <cell r="L188">
            <v>38495</v>
          </cell>
        </row>
        <row r="189">
          <cell r="B189" t="str">
            <v>81/2</v>
          </cell>
          <cell r="K189">
            <v>38491</v>
          </cell>
          <cell r="L189">
            <v>38491</v>
          </cell>
        </row>
        <row r="190">
          <cell r="B190" t="str">
            <v>82/1</v>
          </cell>
          <cell r="K190">
            <v>38491</v>
          </cell>
          <cell r="L190">
            <v>38491</v>
          </cell>
        </row>
        <row r="191">
          <cell r="B191" t="str">
            <v>82/2</v>
          </cell>
          <cell r="K191">
            <v>38491</v>
          </cell>
          <cell r="L191">
            <v>38491</v>
          </cell>
        </row>
        <row r="192">
          <cell r="B192" t="str">
            <v>83/1</v>
          </cell>
          <cell r="K192">
            <v>38491</v>
          </cell>
          <cell r="L192">
            <v>38491</v>
          </cell>
        </row>
        <row r="193">
          <cell r="B193" t="str">
            <v>83/2</v>
          </cell>
          <cell r="K193">
            <v>38491</v>
          </cell>
          <cell r="L193">
            <v>38491</v>
          </cell>
        </row>
        <row r="194">
          <cell r="B194" t="str">
            <v>84/1</v>
          </cell>
          <cell r="K194">
            <v>38495</v>
          </cell>
          <cell r="L194">
            <v>38495</v>
          </cell>
        </row>
        <row r="195">
          <cell r="B195" t="str">
            <v>84/2</v>
          </cell>
          <cell r="K195">
            <v>38495</v>
          </cell>
          <cell r="L195">
            <v>38495</v>
          </cell>
        </row>
        <row r="196">
          <cell r="B196" t="str">
            <v>85/1</v>
          </cell>
          <cell r="K196">
            <v>38497</v>
          </cell>
          <cell r="L196">
            <v>38497</v>
          </cell>
        </row>
        <row r="197">
          <cell r="B197" t="str">
            <v>85/2</v>
          </cell>
          <cell r="K197">
            <v>38497</v>
          </cell>
          <cell r="L197">
            <v>38497</v>
          </cell>
        </row>
        <row r="198">
          <cell r="B198" t="str">
            <v>86/1</v>
          </cell>
          <cell r="K198">
            <v>38496</v>
          </cell>
          <cell r="L198">
            <v>38496</v>
          </cell>
        </row>
        <row r="199">
          <cell r="B199" t="str">
            <v>86/2</v>
          </cell>
          <cell r="K199">
            <v>38496</v>
          </cell>
          <cell r="L199">
            <v>38496</v>
          </cell>
        </row>
        <row r="200">
          <cell r="B200" t="str">
            <v>87/1</v>
          </cell>
          <cell r="K200">
            <v>38496</v>
          </cell>
          <cell r="L200">
            <v>38496</v>
          </cell>
        </row>
        <row r="201">
          <cell r="B201" t="str">
            <v>87/2</v>
          </cell>
          <cell r="K201">
            <v>38496</v>
          </cell>
          <cell r="L201">
            <v>38496</v>
          </cell>
        </row>
        <row r="202">
          <cell r="B202" t="str">
            <v>88/1</v>
          </cell>
          <cell r="K202">
            <v>38498</v>
          </cell>
          <cell r="L202">
            <v>38498</v>
          </cell>
        </row>
        <row r="203">
          <cell r="B203" t="str">
            <v>88/2</v>
          </cell>
          <cell r="K203">
            <v>38498</v>
          </cell>
          <cell r="L203">
            <v>38498</v>
          </cell>
        </row>
        <row r="204">
          <cell r="B204" t="str">
            <v>89/1</v>
          </cell>
          <cell r="K204">
            <v>38498</v>
          </cell>
          <cell r="L204">
            <v>38498</v>
          </cell>
        </row>
        <row r="205">
          <cell r="B205" t="str">
            <v>89/2</v>
          </cell>
          <cell r="K205">
            <v>38498</v>
          </cell>
          <cell r="L205">
            <v>38498</v>
          </cell>
        </row>
        <row r="206">
          <cell r="B206" t="str">
            <v>89/3</v>
          </cell>
          <cell r="K206">
            <v>38498</v>
          </cell>
          <cell r="L206">
            <v>38498</v>
          </cell>
        </row>
        <row r="207">
          <cell r="B207" t="str">
            <v>90/1</v>
          </cell>
          <cell r="K207">
            <v>38498</v>
          </cell>
          <cell r="L207">
            <v>38498</v>
          </cell>
        </row>
        <row r="208">
          <cell r="B208" t="str">
            <v>90/2</v>
          </cell>
          <cell r="K208">
            <v>38499</v>
          </cell>
          <cell r="L208">
            <v>38499</v>
          </cell>
        </row>
        <row r="209">
          <cell r="B209" t="str">
            <v>91/1</v>
          </cell>
        </row>
        <row r="210">
          <cell r="B210" t="str">
            <v>91/2</v>
          </cell>
        </row>
        <row r="211">
          <cell r="B211" t="str">
            <v>92/1</v>
          </cell>
        </row>
        <row r="212">
          <cell r="B212" t="str">
            <v>92/2</v>
          </cell>
        </row>
        <row r="213">
          <cell r="B213" t="str">
            <v>92/3</v>
          </cell>
        </row>
        <row r="214">
          <cell r="B214" t="str">
            <v>93/1</v>
          </cell>
        </row>
        <row r="215">
          <cell r="B215" t="str">
            <v>93/2</v>
          </cell>
        </row>
        <row r="216">
          <cell r="B216" t="str">
            <v>94/1</v>
          </cell>
        </row>
        <row r="217">
          <cell r="B217" t="str">
            <v>94/2</v>
          </cell>
        </row>
        <row r="218">
          <cell r="B218" t="str">
            <v>95/1</v>
          </cell>
        </row>
        <row r="219">
          <cell r="B219" t="str">
            <v>95/2</v>
          </cell>
        </row>
        <row r="220">
          <cell r="B220" t="str">
            <v>95/3</v>
          </cell>
        </row>
        <row r="221">
          <cell r="B221" t="str">
            <v>96/1</v>
          </cell>
        </row>
        <row r="222">
          <cell r="B222" t="str">
            <v>96/2</v>
          </cell>
        </row>
        <row r="223">
          <cell r="B223" t="str">
            <v>97/1</v>
          </cell>
        </row>
        <row r="224">
          <cell r="B224" t="str">
            <v>97/2</v>
          </cell>
        </row>
        <row r="225">
          <cell r="B225" t="str">
            <v>98/1</v>
          </cell>
        </row>
        <row r="226">
          <cell r="B226" t="str">
            <v>98/2</v>
          </cell>
        </row>
        <row r="227">
          <cell r="B227" t="str">
            <v>99/1</v>
          </cell>
        </row>
        <row r="228">
          <cell r="B228" t="str">
            <v>99/2</v>
          </cell>
        </row>
        <row r="229">
          <cell r="B229" t="str">
            <v>100/1</v>
          </cell>
        </row>
        <row r="230">
          <cell r="B230" t="str">
            <v>100/2</v>
          </cell>
        </row>
        <row r="231">
          <cell r="B231" t="str">
            <v>101/1</v>
          </cell>
        </row>
        <row r="232">
          <cell r="B232" t="str">
            <v>101/2</v>
          </cell>
        </row>
        <row r="233">
          <cell r="B233" t="str">
            <v>102/1</v>
          </cell>
        </row>
        <row r="234">
          <cell r="B234" t="str">
            <v>102/2</v>
          </cell>
        </row>
        <row r="235">
          <cell r="B235" t="str">
            <v>103/1</v>
          </cell>
        </row>
        <row r="236">
          <cell r="B236" t="str">
            <v>103/2</v>
          </cell>
        </row>
        <row r="237">
          <cell r="B237" t="str">
            <v>104/1</v>
          </cell>
        </row>
        <row r="238">
          <cell r="B238" t="str">
            <v>104/2</v>
          </cell>
        </row>
        <row r="239">
          <cell r="B239" t="str">
            <v>105/1</v>
          </cell>
        </row>
        <row r="240">
          <cell r="B240" t="str">
            <v>105/2</v>
          </cell>
        </row>
        <row r="241">
          <cell r="B241" t="str">
            <v>106/1</v>
          </cell>
        </row>
        <row r="242">
          <cell r="B242" t="str">
            <v>106/2</v>
          </cell>
        </row>
        <row r="243">
          <cell r="B243" t="str">
            <v>107/1</v>
          </cell>
        </row>
        <row r="244">
          <cell r="B244" t="str">
            <v>107/2</v>
          </cell>
        </row>
        <row r="245">
          <cell r="B245" t="str">
            <v>107/3</v>
          </cell>
        </row>
        <row r="246">
          <cell r="B246" t="str">
            <v>108/1</v>
          </cell>
        </row>
        <row r="247">
          <cell r="B247" t="str">
            <v>108/2</v>
          </cell>
        </row>
        <row r="248">
          <cell r="B248" t="str">
            <v>109/1</v>
          </cell>
        </row>
        <row r="249">
          <cell r="B249" t="str">
            <v>109/2</v>
          </cell>
        </row>
        <row r="250">
          <cell r="B250" t="str">
            <v>110/1</v>
          </cell>
        </row>
        <row r="251">
          <cell r="B251" t="str">
            <v>110/2</v>
          </cell>
        </row>
        <row r="252">
          <cell r="B252" t="str">
            <v>111/1</v>
          </cell>
        </row>
        <row r="253">
          <cell r="B253" t="str">
            <v>111/2</v>
          </cell>
        </row>
        <row r="254">
          <cell r="B254" t="str">
            <v>112/1</v>
          </cell>
        </row>
        <row r="255">
          <cell r="B255" t="str">
            <v>112/2</v>
          </cell>
        </row>
        <row r="256">
          <cell r="B256" t="str">
            <v>112/3</v>
          </cell>
        </row>
        <row r="257">
          <cell r="B257" t="str">
            <v>113/1</v>
          </cell>
        </row>
        <row r="258">
          <cell r="B258" t="str">
            <v>113/2</v>
          </cell>
        </row>
        <row r="259">
          <cell r="B259" t="str">
            <v>114/1</v>
          </cell>
        </row>
        <row r="260">
          <cell r="B260" t="str">
            <v>114/2</v>
          </cell>
        </row>
        <row r="261">
          <cell r="B261" t="str">
            <v>115/1</v>
          </cell>
        </row>
        <row r="262">
          <cell r="B262" t="str">
            <v>115/2</v>
          </cell>
        </row>
        <row r="263">
          <cell r="B263" t="str">
            <v>115/3</v>
          </cell>
        </row>
        <row r="264">
          <cell r="B264" t="str">
            <v>116/1</v>
          </cell>
        </row>
        <row r="265">
          <cell r="B265" t="str">
            <v>116/2</v>
          </cell>
        </row>
        <row r="266">
          <cell r="B266" t="str">
            <v>117/1</v>
          </cell>
        </row>
        <row r="267">
          <cell r="B267" t="str">
            <v>117/2</v>
          </cell>
        </row>
        <row r="268">
          <cell r="B268" t="str">
            <v>118/1</v>
          </cell>
          <cell r="D268">
            <v>117219.18</v>
          </cell>
        </row>
        <row r="269">
          <cell r="B269" t="str">
            <v>118/2</v>
          </cell>
        </row>
        <row r="270">
          <cell r="B270" t="str">
            <v>119/1</v>
          </cell>
        </row>
      </sheetData>
      <sheetData sheetId="1" refreshError="1">
        <row r="6">
          <cell r="R6" t="str">
            <v>Semana</v>
          </cell>
          <cell r="S6" t="str">
            <v>Dia</v>
          </cell>
        </row>
        <row r="7">
          <cell r="R7">
            <v>1</v>
          </cell>
          <cell r="S7">
            <v>37982</v>
          </cell>
        </row>
        <row r="8">
          <cell r="R8">
            <v>2</v>
          </cell>
          <cell r="S8">
            <v>37989</v>
          </cell>
        </row>
        <row r="9">
          <cell r="R9">
            <v>3</v>
          </cell>
          <cell r="S9">
            <v>37996</v>
          </cell>
        </row>
        <row r="10">
          <cell r="R10">
            <v>4</v>
          </cell>
          <cell r="S10">
            <v>38003</v>
          </cell>
        </row>
        <row r="11">
          <cell r="R11">
            <v>5</v>
          </cell>
          <cell r="S11">
            <v>38010</v>
          </cell>
        </row>
        <row r="12">
          <cell r="R12">
            <v>6</v>
          </cell>
          <cell r="S12">
            <v>38017</v>
          </cell>
        </row>
        <row r="13">
          <cell r="R13">
            <v>7</v>
          </cell>
          <cell r="S13">
            <v>38024</v>
          </cell>
        </row>
        <row r="14">
          <cell r="R14">
            <v>8</v>
          </cell>
          <cell r="S14">
            <v>38031</v>
          </cell>
        </row>
        <row r="15">
          <cell r="R15">
            <v>9</v>
          </cell>
          <cell r="S15">
            <v>38038</v>
          </cell>
        </row>
        <row r="16">
          <cell r="R16">
            <v>10</v>
          </cell>
          <cell r="S16">
            <v>38045</v>
          </cell>
        </row>
        <row r="17">
          <cell r="R17">
            <v>11</v>
          </cell>
          <cell r="S17">
            <v>38052</v>
          </cell>
        </row>
        <row r="18">
          <cell r="R18">
            <v>12</v>
          </cell>
          <cell r="S18">
            <v>38059</v>
          </cell>
        </row>
        <row r="19">
          <cell r="R19">
            <v>13</v>
          </cell>
          <cell r="S19">
            <v>38066</v>
          </cell>
        </row>
        <row r="20">
          <cell r="R20">
            <v>14</v>
          </cell>
          <cell r="S20">
            <v>38073</v>
          </cell>
        </row>
        <row r="21">
          <cell r="R21">
            <v>15</v>
          </cell>
          <cell r="S21">
            <v>38080</v>
          </cell>
        </row>
        <row r="22">
          <cell r="R22">
            <v>16</v>
          </cell>
          <cell r="S22">
            <v>38087</v>
          </cell>
        </row>
        <row r="23">
          <cell r="R23">
            <v>17</v>
          </cell>
          <cell r="S23">
            <v>38094</v>
          </cell>
        </row>
        <row r="24">
          <cell r="R24">
            <v>18</v>
          </cell>
          <cell r="S24">
            <v>38101</v>
          </cell>
        </row>
        <row r="25">
          <cell r="R25">
            <v>19</v>
          </cell>
          <cell r="S25">
            <v>38108</v>
          </cell>
        </row>
        <row r="26">
          <cell r="R26">
            <v>20</v>
          </cell>
          <cell r="S26">
            <v>38115</v>
          </cell>
        </row>
        <row r="27">
          <cell r="R27">
            <v>21</v>
          </cell>
          <cell r="S27">
            <v>38122</v>
          </cell>
        </row>
        <row r="28">
          <cell r="R28">
            <v>22</v>
          </cell>
          <cell r="S28">
            <v>38129</v>
          </cell>
        </row>
        <row r="29">
          <cell r="R29">
            <v>23</v>
          </cell>
          <cell r="S29">
            <v>38136</v>
          </cell>
        </row>
        <row r="30">
          <cell r="R30">
            <v>24</v>
          </cell>
          <cell r="S30">
            <v>38143</v>
          </cell>
        </row>
        <row r="31">
          <cell r="R31">
            <v>25</v>
          </cell>
          <cell r="S31">
            <v>38150</v>
          </cell>
        </row>
        <row r="32">
          <cell r="R32">
            <v>26</v>
          </cell>
          <cell r="S32">
            <v>38157</v>
          </cell>
        </row>
        <row r="33">
          <cell r="R33">
            <v>27</v>
          </cell>
          <cell r="S33">
            <v>38164</v>
          </cell>
        </row>
        <row r="34">
          <cell r="R34">
            <v>28</v>
          </cell>
          <cell r="S34">
            <v>38171</v>
          </cell>
        </row>
        <row r="35">
          <cell r="R35">
            <v>29</v>
          </cell>
          <cell r="S35">
            <v>38178</v>
          </cell>
        </row>
        <row r="36">
          <cell r="R36">
            <v>30</v>
          </cell>
          <cell r="S36">
            <v>38185</v>
          </cell>
        </row>
        <row r="37">
          <cell r="R37">
            <v>31</v>
          </cell>
          <cell r="S37">
            <v>38192</v>
          </cell>
        </row>
        <row r="38">
          <cell r="R38">
            <v>32</v>
          </cell>
          <cell r="S38">
            <v>38199</v>
          </cell>
        </row>
        <row r="39">
          <cell r="R39">
            <v>33</v>
          </cell>
          <cell r="S39">
            <v>38206</v>
          </cell>
        </row>
        <row r="40">
          <cell r="R40">
            <v>34</v>
          </cell>
          <cell r="S40">
            <v>38213</v>
          </cell>
        </row>
        <row r="41">
          <cell r="R41">
            <v>34</v>
          </cell>
          <cell r="S41">
            <v>38220</v>
          </cell>
        </row>
        <row r="48">
          <cell r="R48">
            <v>35</v>
          </cell>
          <cell r="S48">
            <v>38220</v>
          </cell>
        </row>
        <row r="49">
          <cell r="R49">
            <v>36</v>
          </cell>
          <cell r="S49">
            <v>38227</v>
          </cell>
        </row>
        <row r="50">
          <cell r="R50">
            <v>37</v>
          </cell>
          <cell r="S50">
            <v>38234</v>
          </cell>
        </row>
        <row r="51">
          <cell r="R51">
            <v>38</v>
          </cell>
          <cell r="S51">
            <v>38241</v>
          </cell>
        </row>
        <row r="52">
          <cell r="R52">
            <v>39</v>
          </cell>
          <cell r="S52">
            <v>38248</v>
          </cell>
        </row>
        <row r="53">
          <cell r="R53">
            <v>40</v>
          </cell>
          <cell r="S53">
            <v>38255</v>
          </cell>
        </row>
        <row r="54">
          <cell r="R54">
            <v>41</v>
          </cell>
          <cell r="S54">
            <v>38262</v>
          </cell>
        </row>
        <row r="55">
          <cell r="R55">
            <v>42</v>
          </cell>
          <cell r="S55">
            <v>38269</v>
          </cell>
        </row>
        <row r="56">
          <cell r="R56">
            <v>43</v>
          </cell>
          <cell r="S56">
            <v>38276</v>
          </cell>
        </row>
        <row r="57">
          <cell r="R57">
            <v>44</v>
          </cell>
          <cell r="S57">
            <v>38283</v>
          </cell>
        </row>
        <row r="58">
          <cell r="R58">
            <v>45</v>
          </cell>
          <cell r="S58">
            <v>38290</v>
          </cell>
        </row>
        <row r="59">
          <cell r="R59">
            <v>46</v>
          </cell>
          <cell r="S59">
            <v>38297</v>
          </cell>
        </row>
        <row r="60">
          <cell r="R60">
            <v>47</v>
          </cell>
          <cell r="S60">
            <v>38304</v>
          </cell>
        </row>
        <row r="61">
          <cell r="R61">
            <v>48</v>
          </cell>
          <cell r="S61">
            <v>38311</v>
          </cell>
        </row>
        <row r="62">
          <cell r="R62">
            <v>49</v>
          </cell>
          <cell r="S62">
            <v>38318</v>
          </cell>
        </row>
        <row r="63">
          <cell r="R63">
            <v>50</v>
          </cell>
          <cell r="S63">
            <v>38325</v>
          </cell>
        </row>
        <row r="64">
          <cell r="R64">
            <v>51</v>
          </cell>
          <cell r="S64">
            <v>38332</v>
          </cell>
        </row>
        <row r="65">
          <cell r="R65">
            <v>52</v>
          </cell>
          <cell r="S65">
            <v>38339</v>
          </cell>
        </row>
        <row r="66">
          <cell r="R66">
            <v>53</v>
          </cell>
          <cell r="S66">
            <v>38346</v>
          </cell>
        </row>
        <row r="67">
          <cell r="R67">
            <v>1.4</v>
          </cell>
          <cell r="S67">
            <v>38353</v>
          </cell>
        </row>
        <row r="68">
          <cell r="R68">
            <v>2.4</v>
          </cell>
          <cell r="S68">
            <v>38360</v>
          </cell>
        </row>
        <row r="69">
          <cell r="R69">
            <v>3.4</v>
          </cell>
          <cell r="S69">
            <v>38367</v>
          </cell>
        </row>
        <row r="70">
          <cell r="R70">
            <v>4.4000000000000004</v>
          </cell>
          <cell r="S70">
            <v>38374</v>
          </cell>
        </row>
        <row r="71">
          <cell r="R71">
            <v>5.4</v>
          </cell>
          <cell r="S71">
            <v>38381</v>
          </cell>
        </row>
        <row r="72">
          <cell r="R72">
            <v>6.4</v>
          </cell>
          <cell r="S72">
            <v>38388</v>
          </cell>
        </row>
        <row r="73">
          <cell r="R73">
            <v>7.4</v>
          </cell>
          <cell r="S73">
            <v>38395</v>
          </cell>
        </row>
        <row r="74">
          <cell r="R74">
            <v>8.4</v>
          </cell>
          <cell r="S74">
            <v>38402</v>
          </cell>
        </row>
        <row r="75">
          <cell r="R75">
            <v>9.4</v>
          </cell>
          <cell r="S75">
            <v>38409</v>
          </cell>
        </row>
        <row r="76">
          <cell r="R76">
            <v>10.4</v>
          </cell>
          <cell r="S76">
            <v>38416</v>
          </cell>
        </row>
        <row r="77">
          <cell r="R77">
            <v>11.4</v>
          </cell>
          <cell r="S77">
            <v>38423</v>
          </cell>
        </row>
        <row r="78">
          <cell r="R78">
            <v>12.4</v>
          </cell>
          <cell r="S78">
            <v>38430</v>
          </cell>
        </row>
        <row r="79">
          <cell r="R79">
            <v>13.4</v>
          </cell>
          <cell r="S79">
            <v>38437</v>
          </cell>
        </row>
        <row r="80">
          <cell r="R80">
            <v>14.4</v>
          </cell>
          <cell r="S80">
            <v>38444</v>
          </cell>
        </row>
        <row r="81">
          <cell r="R81">
            <v>15.4</v>
          </cell>
          <cell r="S81">
            <v>38451</v>
          </cell>
        </row>
        <row r="82">
          <cell r="R82">
            <v>16.399999999999999</v>
          </cell>
          <cell r="S82">
            <v>38458</v>
          </cell>
        </row>
        <row r="83">
          <cell r="R83">
            <v>17.399999999999999</v>
          </cell>
          <cell r="S83">
            <v>38465</v>
          </cell>
        </row>
        <row r="84">
          <cell r="R84">
            <v>18.399999999999999</v>
          </cell>
          <cell r="S84">
            <v>38472</v>
          </cell>
        </row>
        <row r="85">
          <cell r="R85">
            <v>19.399999999999999</v>
          </cell>
          <cell r="S85">
            <v>38479</v>
          </cell>
        </row>
        <row r="86">
          <cell r="R86">
            <v>20.399999999999999</v>
          </cell>
          <cell r="S86">
            <v>38486</v>
          </cell>
        </row>
        <row r="87">
          <cell r="R87">
            <v>21.4</v>
          </cell>
          <cell r="S87">
            <v>38493</v>
          </cell>
        </row>
        <row r="88">
          <cell r="R88">
            <v>22.4</v>
          </cell>
          <cell r="S88">
            <v>38500</v>
          </cell>
        </row>
        <row r="89">
          <cell r="R89">
            <v>23.4</v>
          </cell>
          <cell r="S89">
            <v>38507</v>
          </cell>
        </row>
        <row r="90">
          <cell r="R90">
            <v>24.4</v>
          </cell>
          <cell r="S90">
            <v>38514</v>
          </cell>
        </row>
        <row r="91">
          <cell r="R91">
            <v>25.4</v>
          </cell>
          <cell r="S91">
            <v>38521</v>
          </cell>
        </row>
        <row r="92">
          <cell r="R92">
            <v>26.4</v>
          </cell>
          <cell r="S92">
            <v>38528</v>
          </cell>
        </row>
        <row r="93">
          <cell r="R93">
            <v>27.4</v>
          </cell>
          <cell r="S93">
            <v>38535</v>
          </cell>
        </row>
        <row r="94">
          <cell r="R94">
            <v>28.4</v>
          </cell>
          <cell r="S94">
            <v>38542</v>
          </cell>
        </row>
        <row r="95">
          <cell r="R95">
            <v>29.4</v>
          </cell>
          <cell r="S95">
            <v>38549</v>
          </cell>
        </row>
        <row r="96">
          <cell r="R96">
            <v>30.4</v>
          </cell>
          <cell r="S96">
            <v>38556</v>
          </cell>
        </row>
        <row r="97">
          <cell r="R97">
            <v>31.4</v>
          </cell>
          <cell r="S97">
            <v>38563</v>
          </cell>
        </row>
        <row r="98">
          <cell r="R98">
            <v>32.4</v>
          </cell>
          <cell r="S98">
            <v>38570</v>
          </cell>
        </row>
        <row r="99">
          <cell r="R99">
            <v>33.4</v>
          </cell>
          <cell r="S99">
            <v>38577</v>
          </cell>
        </row>
        <row r="100">
          <cell r="R100">
            <v>34.4</v>
          </cell>
          <cell r="S100">
            <v>38584</v>
          </cell>
        </row>
        <row r="101">
          <cell r="R101">
            <v>35.4</v>
          </cell>
          <cell r="S101">
            <v>38591</v>
          </cell>
        </row>
        <row r="102">
          <cell r="R102">
            <v>36.4</v>
          </cell>
          <cell r="S102">
            <v>38598</v>
          </cell>
        </row>
        <row r="103">
          <cell r="R103">
            <v>37.4</v>
          </cell>
          <cell r="S103">
            <v>38605</v>
          </cell>
        </row>
        <row r="104">
          <cell r="R104">
            <v>38.4</v>
          </cell>
          <cell r="S104">
            <v>38612</v>
          </cell>
        </row>
        <row r="105">
          <cell r="R105">
            <v>39.4</v>
          </cell>
          <cell r="S105">
            <v>38619</v>
          </cell>
        </row>
        <row r="106">
          <cell r="R106">
            <v>40.4</v>
          </cell>
          <cell r="S106">
            <v>38626</v>
          </cell>
        </row>
        <row r="107">
          <cell r="R107">
            <v>41.4</v>
          </cell>
          <cell r="S107">
            <v>38633</v>
          </cell>
        </row>
        <row r="108">
          <cell r="R108">
            <v>42.4</v>
          </cell>
          <cell r="S108">
            <v>38640</v>
          </cell>
        </row>
        <row r="109">
          <cell r="R109">
            <v>43.4</v>
          </cell>
          <cell r="S109">
            <v>38647</v>
          </cell>
        </row>
        <row r="110">
          <cell r="R110">
            <v>44.4</v>
          </cell>
          <cell r="S110">
            <v>38654</v>
          </cell>
        </row>
        <row r="111">
          <cell r="R111">
            <v>45.4</v>
          </cell>
          <cell r="S111">
            <v>38661</v>
          </cell>
        </row>
        <row r="112">
          <cell r="R112">
            <v>46.4</v>
          </cell>
          <cell r="S112">
            <v>38668</v>
          </cell>
        </row>
        <row r="113">
          <cell r="R113">
            <v>47.4</v>
          </cell>
          <cell r="S113">
            <v>38675</v>
          </cell>
        </row>
        <row r="114">
          <cell r="R114">
            <v>48.4</v>
          </cell>
          <cell r="S114">
            <v>38682</v>
          </cell>
        </row>
        <row r="115">
          <cell r="R115">
            <v>49.4</v>
          </cell>
          <cell r="S115">
            <v>38689</v>
          </cell>
        </row>
        <row r="116">
          <cell r="R116">
            <v>50.4</v>
          </cell>
          <cell r="S116">
            <v>38696</v>
          </cell>
        </row>
        <row r="117">
          <cell r="R117">
            <v>51.4</v>
          </cell>
          <cell r="S117">
            <v>38703</v>
          </cell>
        </row>
        <row r="118">
          <cell r="R118">
            <v>52.4</v>
          </cell>
          <cell r="S118">
            <v>38710</v>
          </cell>
        </row>
        <row r="119">
          <cell r="R119">
            <v>53.4</v>
          </cell>
          <cell r="S119">
            <v>38717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1">
          <cell r="C11">
            <v>1</v>
          </cell>
        </row>
        <row r="12">
          <cell r="C12" t="str">
            <v>SE CAMPOS NOVOS (REATOR)</v>
          </cell>
          <cell r="D12" t="str">
            <v>SE CAMPOS NOVOS (REATOR)</v>
          </cell>
          <cell r="K12" t="str">
            <v>trado</v>
          </cell>
          <cell r="L12" t="str">
            <v>trado</v>
          </cell>
          <cell r="R12">
            <v>38509</v>
          </cell>
          <cell r="S12">
            <v>38509</v>
          </cell>
        </row>
        <row r="13">
          <cell r="C13" t="str">
            <v>Pórtico</v>
          </cell>
          <cell r="D13" t="str">
            <v>SE CN(PR)</v>
          </cell>
          <cell r="E13">
            <v>0</v>
          </cell>
          <cell r="F13">
            <v>0</v>
          </cell>
          <cell r="I13" t="str">
            <v>MV-0</v>
          </cell>
          <cell r="J13" t="str">
            <v>MV-0</v>
          </cell>
          <cell r="K13" t="str">
            <v>11º32'55'' E</v>
          </cell>
          <cell r="L13" t="str">
            <v>trado</v>
          </cell>
          <cell r="M13">
            <v>38477</v>
          </cell>
          <cell r="N13">
            <v>38477</v>
          </cell>
          <cell r="R13">
            <v>38509</v>
          </cell>
          <cell r="S13">
            <v>38509</v>
          </cell>
        </row>
        <row r="14">
          <cell r="C14" t="str">
            <v>TRECHO A - SE CAMPOS NOVOS a 90/2</v>
          </cell>
          <cell r="D14" t="str">
            <v>1/1</v>
          </cell>
          <cell r="E14">
            <v>69.989999999999995</v>
          </cell>
          <cell r="F14">
            <v>69.989999999999995</v>
          </cell>
          <cell r="G14" t="str">
            <v>RAFL</v>
          </cell>
          <cell r="K14" t="str">
            <v>trado</v>
          </cell>
          <cell r="L14" t="str">
            <v>trado</v>
          </cell>
          <cell r="M14">
            <v>38477</v>
          </cell>
          <cell r="N14">
            <v>38477</v>
          </cell>
          <cell r="O14">
            <v>38477</v>
          </cell>
        </row>
        <row r="15">
          <cell r="C15" t="str">
            <v>TRECHO A - SE CAMPOS NOVOS a 90/2</v>
          </cell>
          <cell r="D15" t="str">
            <v>1/2</v>
          </cell>
          <cell r="E15">
            <v>213.75</v>
          </cell>
          <cell r="F15">
            <v>283.74</v>
          </cell>
          <cell r="G15" t="str">
            <v>CR2</v>
          </cell>
          <cell r="I15" t="str">
            <v>MV-1</v>
          </cell>
          <cell r="J15" t="str">
            <v>26º50'46'' E</v>
          </cell>
          <cell r="K15" t="str">
            <v>trado</v>
          </cell>
          <cell r="L15" t="str">
            <v>trado</v>
          </cell>
          <cell r="M15">
            <v>38477</v>
          </cell>
          <cell r="N15">
            <v>38477</v>
          </cell>
          <cell r="O15">
            <v>38477</v>
          </cell>
        </row>
        <row r="16">
          <cell r="C16" t="str">
            <v>TRECHO A - SE CAMPOS NOVOS a 90/2</v>
          </cell>
          <cell r="D16" t="str">
            <v>1/3</v>
          </cell>
          <cell r="E16">
            <v>278.83999999999997</v>
          </cell>
          <cell r="F16">
            <v>562.57999999999993</v>
          </cell>
          <cell r="G16" t="str">
            <v>RA30</v>
          </cell>
          <cell r="I16" t="str">
            <v>MV-1</v>
          </cell>
          <cell r="J16" t="str">
            <v>MV-1</v>
          </cell>
          <cell r="K16" t="str">
            <v>26º50'46'' E</v>
          </cell>
          <cell r="L16" t="str">
            <v>spt</v>
          </cell>
          <cell r="M16">
            <v>38477</v>
          </cell>
          <cell r="N16">
            <v>38477</v>
          </cell>
          <cell r="O16">
            <v>38477</v>
          </cell>
          <cell r="R16">
            <v>38551</v>
          </cell>
        </row>
        <row r="17">
          <cell r="C17" t="str">
            <v>TRECHO A - SE CAMPOS NOVOS a 90/2</v>
          </cell>
          <cell r="D17" t="str">
            <v>2/1</v>
          </cell>
          <cell r="E17">
            <v>672.04</v>
          </cell>
          <cell r="F17">
            <v>1234.6199999999999</v>
          </cell>
          <cell r="G17" t="str">
            <v>CR2</v>
          </cell>
          <cell r="K17" t="str">
            <v>trado</v>
          </cell>
          <cell r="L17" t="str">
            <v>trado</v>
          </cell>
          <cell r="M17">
            <v>38477</v>
          </cell>
          <cell r="N17">
            <v>38477</v>
          </cell>
          <cell r="O17">
            <v>38477</v>
          </cell>
        </row>
        <row r="18">
          <cell r="C18" t="str">
            <v>TRECHO A - SE CAMPOS NOVOS a 90/2</v>
          </cell>
          <cell r="D18" t="str">
            <v>2/2</v>
          </cell>
          <cell r="E18">
            <v>347.38</v>
          </cell>
          <cell r="F18">
            <v>1582</v>
          </cell>
          <cell r="G18" t="str">
            <v>CR2</v>
          </cell>
          <cell r="K18" t="str">
            <v>trado</v>
          </cell>
          <cell r="L18" t="str">
            <v>trado</v>
          </cell>
          <cell r="M18">
            <v>38477</v>
          </cell>
          <cell r="N18">
            <v>38477</v>
          </cell>
          <cell r="O18">
            <v>38477</v>
          </cell>
        </row>
        <row r="19">
          <cell r="C19" t="str">
            <v>TRECHO A - SE CAMPOS NOVOS a 90/2</v>
          </cell>
          <cell r="D19" t="str">
            <v>3/1</v>
          </cell>
          <cell r="E19">
            <v>566</v>
          </cell>
          <cell r="F19">
            <v>2148</v>
          </cell>
          <cell r="G19" t="str">
            <v>CR2</v>
          </cell>
          <cell r="J19" t="str">
            <v>00º46'18'' D</v>
          </cell>
          <cell r="K19" t="str">
            <v>trado</v>
          </cell>
          <cell r="L19" t="str">
            <v>trado</v>
          </cell>
          <cell r="M19">
            <v>38478</v>
          </cell>
          <cell r="N19">
            <v>38478</v>
          </cell>
          <cell r="O19">
            <v>38478</v>
          </cell>
        </row>
        <row r="20">
          <cell r="C20" t="str">
            <v>TRECHO A - SE CAMPOS NOVOS a 90/2</v>
          </cell>
          <cell r="D20" t="str">
            <v>3/2</v>
          </cell>
          <cell r="E20">
            <v>487</v>
          </cell>
          <cell r="F20">
            <v>2635</v>
          </cell>
          <cell r="G20" t="str">
            <v>CR2</v>
          </cell>
          <cell r="I20" t="str">
            <v>MV-2</v>
          </cell>
          <cell r="J20" t="str">
            <v>00º46'18'' D</v>
          </cell>
          <cell r="K20" t="str">
            <v>00º46'18'' D</v>
          </cell>
          <cell r="L20" t="str">
            <v>trado</v>
          </cell>
          <cell r="M20">
            <v>38478</v>
          </cell>
          <cell r="N20">
            <v>38478</v>
          </cell>
          <cell r="O20">
            <v>38478</v>
          </cell>
        </row>
        <row r="21">
          <cell r="C21" t="str">
            <v>TRECHO A - SE CAMPOS NOVOS a 90/2</v>
          </cell>
          <cell r="D21" t="str">
            <v>3/3</v>
          </cell>
          <cell r="E21">
            <v>337.5</v>
          </cell>
          <cell r="F21">
            <v>2972.5</v>
          </cell>
          <cell r="G21" t="str">
            <v>RA30</v>
          </cell>
          <cell r="I21" t="str">
            <v>MV-2</v>
          </cell>
          <cell r="J21" t="str">
            <v>MV-2</v>
          </cell>
          <cell r="K21" t="str">
            <v>18º24'54'' E</v>
          </cell>
          <cell r="L21" t="str">
            <v>spt</v>
          </cell>
          <cell r="M21">
            <v>38478</v>
          </cell>
          <cell r="N21">
            <v>38478</v>
          </cell>
          <cell r="O21">
            <v>38478</v>
          </cell>
          <cell r="R21">
            <v>38553</v>
          </cell>
        </row>
        <row r="22">
          <cell r="C22" t="str">
            <v>TRECHO A - SE CAMPOS NOVOS a 90/2</v>
          </cell>
          <cell r="D22" t="str">
            <v>4/1</v>
          </cell>
          <cell r="E22">
            <v>196.87</v>
          </cell>
          <cell r="F22">
            <v>3169.37</v>
          </cell>
          <cell r="G22" t="str">
            <v>RS8</v>
          </cell>
          <cell r="K22" t="str">
            <v>trado</v>
          </cell>
          <cell r="L22" t="str">
            <v>trado</v>
          </cell>
          <cell r="M22">
            <v>38478</v>
          </cell>
          <cell r="N22">
            <v>38478</v>
          </cell>
          <cell r="O22">
            <v>38478</v>
          </cell>
        </row>
        <row r="23">
          <cell r="C23" t="str">
            <v>TRECHO A - SE CAMPOS NOVOS a 90/2</v>
          </cell>
          <cell r="D23" t="str">
            <v>4/2</v>
          </cell>
          <cell r="E23">
            <v>262.3</v>
          </cell>
          <cell r="F23">
            <v>3431.67</v>
          </cell>
          <cell r="G23" t="str">
            <v>CR2</v>
          </cell>
          <cell r="K23" t="str">
            <v>trado</v>
          </cell>
          <cell r="L23" t="str">
            <v>trado</v>
          </cell>
          <cell r="M23">
            <v>38478</v>
          </cell>
          <cell r="N23">
            <v>38478</v>
          </cell>
          <cell r="O23">
            <v>38478</v>
          </cell>
        </row>
        <row r="24">
          <cell r="C24" t="str">
            <v>TRECHO A - SE CAMPOS NOVOS a 90/2</v>
          </cell>
          <cell r="D24" t="str">
            <v>4/3</v>
          </cell>
          <cell r="E24">
            <v>485.32</v>
          </cell>
          <cell r="F24">
            <v>3916.9900000000002</v>
          </cell>
          <cell r="G24" t="str">
            <v>CR2</v>
          </cell>
          <cell r="K24" t="str">
            <v>trado</v>
          </cell>
          <cell r="L24" t="str">
            <v>trado</v>
          </cell>
          <cell r="M24">
            <v>38478</v>
          </cell>
          <cell r="N24">
            <v>38478</v>
          </cell>
          <cell r="O24">
            <v>38478</v>
          </cell>
        </row>
        <row r="25">
          <cell r="C25" t="str">
            <v>TRECHO A - SE CAMPOS NOVOS a 90/2</v>
          </cell>
          <cell r="D25" t="str">
            <v>5/1</v>
          </cell>
          <cell r="E25">
            <v>574.96</v>
          </cell>
          <cell r="F25">
            <v>4491.9500000000007</v>
          </cell>
          <cell r="G25" t="str">
            <v>CR2</v>
          </cell>
          <cell r="K25" t="str">
            <v>trado</v>
          </cell>
          <cell r="L25" t="str">
            <v>trado</v>
          </cell>
          <cell r="M25">
            <v>38478</v>
          </cell>
          <cell r="N25">
            <v>38478</v>
          </cell>
          <cell r="O25">
            <v>38478</v>
          </cell>
        </row>
        <row r="26">
          <cell r="C26" t="str">
            <v>TRECHO A - SE CAMPOS NOVOS a 90/2</v>
          </cell>
          <cell r="D26" t="str">
            <v>5/2</v>
          </cell>
          <cell r="E26">
            <v>403.3</v>
          </cell>
          <cell r="F26">
            <v>4895.2500000000009</v>
          </cell>
          <cell r="G26" t="str">
            <v>CR2</v>
          </cell>
          <cell r="K26" t="str">
            <v>trado</v>
          </cell>
          <cell r="L26" t="str">
            <v>trado</v>
          </cell>
          <cell r="M26">
            <v>38478</v>
          </cell>
          <cell r="N26">
            <v>38478</v>
          </cell>
          <cell r="O26">
            <v>38478</v>
          </cell>
        </row>
        <row r="27">
          <cell r="C27" t="str">
            <v>TRECHO A - SE CAMPOS NOVOS a 90/2</v>
          </cell>
          <cell r="D27" t="str">
            <v>6/1</v>
          </cell>
          <cell r="E27">
            <v>350.7</v>
          </cell>
          <cell r="F27">
            <v>5245.9500000000007</v>
          </cell>
          <cell r="G27" t="str">
            <v>CR2</v>
          </cell>
          <cell r="K27" t="str">
            <v>trado</v>
          </cell>
          <cell r="L27" t="str">
            <v>trado</v>
          </cell>
          <cell r="M27">
            <v>38478</v>
          </cell>
          <cell r="N27">
            <v>38478</v>
          </cell>
          <cell r="O27">
            <v>38478</v>
          </cell>
          <cell r="S27">
            <v>38552</v>
          </cell>
        </row>
        <row r="28">
          <cell r="C28" t="str">
            <v>TRECHO A - SE CAMPOS NOVOS a 90/2</v>
          </cell>
          <cell r="D28" t="str">
            <v>6/2</v>
          </cell>
          <cell r="E28">
            <v>522.54</v>
          </cell>
          <cell r="F28">
            <v>5768.4900000000007</v>
          </cell>
          <cell r="G28" t="str">
            <v>CR2</v>
          </cell>
          <cell r="K28" t="str">
            <v>trado</v>
          </cell>
          <cell r="L28" t="str">
            <v>trado</v>
          </cell>
          <cell r="M28">
            <v>38478</v>
          </cell>
          <cell r="N28">
            <v>38478</v>
          </cell>
          <cell r="O28">
            <v>38478</v>
          </cell>
          <cell r="S28">
            <v>38553</v>
          </cell>
        </row>
        <row r="29">
          <cell r="C29" t="str">
            <v>TRECHO A - SE CAMPOS NOVOS a 90/2</v>
          </cell>
          <cell r="D29" t="str">
            <v>7/1</v>
          </cell>
          <cell r="E29">
            <v>279.08999999999997</v>
          </cell>
          <cell r="F29">
            <v>6047.5800000000008</v>
          </cell>
          <cell r="G29" t="str">
            <v>RS2</v>
          </cell>
          <cell r="K29" t="str">
            <v>trado</v>
          </cell>
          <cell r="L29" t="str">
            <v>trado</v>
          </cell>
          <cell r="M29">
            <v>38479</v>
          </cell>
          <cell r="N29">
            <v>38479</v>
          </cell>
          <cell r="O29">
            <v>38479</v>
          </cell>
          <cell r="S29">
            <v>38552</v>
          </cell>
        </row>
        <row r="30">
          <cell r="C30" t="str">
            <v>TRECHO A - SE CAMPOS NOVOS a 90/2</v>
          </cell>
          <cell r="D30" t="str">
            <v>7/2</v>
          </cell>
          <cell r="E30">
            <v>662.6</v>
          </cell>
          <cell r="F30">
            <v>6710.1800000000012</v>
          </cell>
          <cell r="G30" t="str">
            <v>CR2</v>
          </cell>
          <cell r="K30" t="str">
            <v>trado</v>
          </cell>
          <cell r="L30" t="str">
            <v>trado</v>
          </cell>
          <cell r="M30">
            <v>38479</v>
          </cell>
          <cell r="N30">
            <v>38479</v>
          </cell>
          <cell r="O30">
            <v>38479</v>
          </cell>
          <cell r="S30">
            <v>38552</v>
          </cell>
        </row>
        <row r="31">
          <cell r="C31" t="str">
            <v>TRECHO A - SE CAMPOS NOVOS a 90/2</v>
          </cell>
          <cell r="D31" t="str">
            <v>8/1</v>
          </cell>
          <cell r="E31">
            <v>370.65</v>
          </cell>
          <cell r="F31">
            <v>7080.8300000000008</v>
          </cell>
          <cell r="G31" t="str">
            <v>CR2</v>
          </cell>
          <cell r="I31" t="str">
            <v>MV-3</v>
          </cell>
          <cell r="J31" t="str">
            <v>1º58'16'' D</v>
          </cell>
          <cell r="K31" t="str">
            <v>trado</v>
          </cell>
          <cell r="L31" t="str">
            <v>trado</v>
          </cell>
          <cell r="M31">
            <v>38479</v>
          </cell>
          <cell r="N31">
            <v>38479</v>
          </cell>
          <cell r="O31">
            <v>38479</v>
          </cell>
          <cell r="S31">
            <v>38552</v>
          </cell>
        </row>
        <row r="32">
          <cell r="C32" t="str">
            <v>TRECHO A - SE CAMPOS NOVOS a 90/2</v>
          </cell>
          <cell r="D32" t="str">
            <v>8/2</v>
          </cell>
          <cell r="E32">
            <v>409.4</v>
          </cell>
          <cell r="F32">
            <v>7490.2300000000005</v>
          </cell>
          <cell r="G32" t="str">
            <v>RS2</v>
          </cell>
          <cell r="I32" t="str">
            <v>MV-3</v>
          </cell>
          <cell r="J32" t="str">
            <v>MV-3</v>
          </cell>
          <cell r="K32" t="str">
            <v>1º58'16'' D</v>
          </cell>
          <cell r="L32" t="str">
            <v>spt</v>
          </cell>
          <cell r="M32">
            <v>38479</v>
          </cell>
          <cell r="N32">
            <v>38479</v>
          </cell>
          <cell r="O32">
            <v>38479</v>
          </cell>
          <cell r="R32">
            <v>38553</v>
          </cell>
        </row>
        <row r="33">
          <cell r="C33" t="str">
            <v>TRECHO A - SE CAMPOS NOVOS a 90/2</v>
          </cell>
          <cell r="D33" t="str">
            <v>9/1</v>
          </cell>
          <cell r="E33">
            <v>518.44000000000005</v>
          </cell>
          <cell r="F33">
            <v>8008.67</v>
          </cell>
          <cell r="G33" t="str">
            <v>CR2</v>
          </cell>
          <cell r="K33" t="str">
            <v>trado</v>
          </cell>
          <cell r="L33" t="str">
            <v>trado</v>
          </cell>
          <cell r="M33">
            <v>38479</v>
          </cell>
          <cell r="N33">
            <v>38479</v>
          </cell>
          <cell r="O33">
            <v>38479</v>
          </cell>
          <cell r="S33">
            <v>38553</v>
          </cell>
        </row>
        <row r="34">
          <cell r="C34" t="str">
            <v>TRECHO A - SE CAMPOS NOVOS a 90/2</v>
          </cell>
          <cell r="D34" t="str">
            <v>9/2</v>
          </cell>
          <cell r="E34">
            <v>441.12</v>
          </cell>
          <cell r="F34">
            <v>8449.7900000000009</v>
          </cell>
          <cell r="G34" t="str">
            <v>CR2</v>
          </cell>
          <cell r="K34" t="str">
            <v>trado</v>
          </cell>
          <cell r="L34" t="str">
            <v>trado</v>
          </cell>
          <cell r="M34">
            <v>38481</v>
          </cell>
          <cell r="N34">
            <v>38481</v>
          </cell>
          <cell r="O34">
            <v>38481</v>
          </cell>
          <cell r="S34">
            <v>38552</v>
          </cell>
        </row>
        <row r="35">
          <cell r="C35" t="str">
            <v>TRECHO A - SE CAMPOS NOVOS a 90/2</v>
          </cell>
          <cell r="D35" t="str">
            <v>9/3</v>
          </cell>
          <cell r="E35">
            <v>324</v>
          </cell>
          <cell r="F35">
            <v>8773.7900000000009</v>
          </cell>
          <cell r="G35" t="str">
            <v>CR2</v>
          </cell>
          <cell r="K35" t="str">
            <v>trado</v>
          </cell>
          <cell r="L35" t="str">
            <v>trado</v>
          </cell>
          <cell r="M35">
            <v>38481</v>
          </cell>
          <cell r="N35">
            <v>38481</v>
          </cell>
          <cell r="O35">
            <v>38481</v>
          </cell>
          <cell r="S35">
            <v>38552</v>
          </cell>
        </row>
        <row r="36">
          <cell r="C36" t="str">
            <v>TRECHO A - SE CAMPOS NOVOS a 90/2</v>
          </cell>
          <cell r="D36" t="str">
            <v>10/1</v>
          </cell>
          <cell r="E36">
            <v>337.21</v>
          </cell>
          <cell r="F36">
            <v>9111</v>
          </cell>
          <cell r="G36" t="str">
            <v>CR2</v>
          </cell>
          <cell r="K36" t="str">
            <v>trado</v>
          </cell>
          <cell r="L36" t="str">
            <v>trado</v>
          </cell>
          <cell r="M36">
            <v>38482</v>
          </cell>
          <cell r="N36">
            <v>38482</v>
          </cell>
          <cell r="O36">
            <v>38482</v>
          </cell>
          <cell r="S36">
            <v>38552</v>
          </cell>
        </row>
        <row r="37">
          <cell r="C37" t="str">
            <v>TRECHO A - SE CAMPOS NOVOS a 90/2</v>
          </cell>
          <cell r="D37" t="str">
            <v>10/2</v>
          </cell>
          <cell r="E37">
            <v>431.67</v>
          </cell>
          <cell r="F37">
            <v>9542.67</v>
          </cell>
          <cell r="G37" t="str">
            <v>CR2</v>
          </cell>
          <cell r="K37" t="str">
            <v>trado</v>
          </cell>
          <cell r="L37" t="str">
            <v>trado</v>
          </cell>
          <cell r="M37">
            <v>38482</v>
          </cell>
          <cell r="N37">
            <v>38482</v>
          </cell>
          <cell r="O37">
            <v>38482</v>
          </cell>
          <cell r="S37">
            <v>38552</v>
          </cell>
        </row>
        <row r="38">
          <cell r="C38" t="str">
            <v>TRECHO A - SE CAMPOS NOVOS a 90/2</v>
          </cell>
          <cell r="D38" t="str">
            <v>10/3</v>
          </cell>
          <cell r="E38">
            <v>386.13</v>
          </cell>
          <cell r="F38">
            <v>9928.7999999999993</v>
          </cell>
          <cell r="G38" t="str">
            <v>CR2</v>
          </cell>
          <cell r="K38" t="str">
            <v>trado</v>
          </cell>
          <cell r="L38" t="str">
            <v>trado</v>
          </cell>
          <cell r="M38">
            <v>38482</v>
          </cell>
          <cell r="N38">
            <v>38482</v>
          </cell>
          <cell r="O38">
            <v>38482</v>
          </cell>
          <cell r="S38">
            <v>38552</v>
          </cell>
        </row>
        <row r="39">
          <cell r="C39" t="str">
            <v>TRECHO A - SE CAMPOS NOVOS a 90/2</v>
          </cell>
          <cell r="D39" t="str">
            <v>11/1</v>
          </cell>
          <cell r="E39">
            <v>337.47</v>
          </cell>
          <cell r="F39">
            <v>10266.269999999999</v>
          </cell>
          <cell r="G39" t="str">
            <v>CR2</v>
          </cell>
          <cell r="K39" t="str">
            <v>trado</v>
          </cell>
          <cell r="L39" t="str">
            <v>trado</v>
          </cell>
          <cell r="M39">
            <v>38482</v>
          </cell>
          <cell r="N39">
            <v>38482</v>
          </cell>
          <cell r="O39">
            <v>38482</v>
          </cell>
          <cell r="S39">
            <v>38552</v>
          </cell>
        </row>
        <row r="40">
          <cell r="C40" t="str">
            <v>TRECHO A - SE CAMPOS NOVOS a 90/2</v>
          </cell>
          <cell r="D40" t="str">
            <v>11/2</v>
          </cell>
          <cell r="E40">
            <v>554.42999999999995</v>
          </cell>
          <cell r="F40">
            <v>10820.699999999999</v>
          </cell>
          <cell r="G40" t="str">
            <v>CR2</v>
          </cell>
          <cell r="K40" t="str">
            <v>trado</v>
          </cell>
          <cell r="L40" t="str">
            <v>trado</v>
          </cell>
          <cell r="M40">
            <v>38482</v>
          </cell>
          <cell r="N40">
            <v>38482</v>
          </cell>
          <cell r="O40">
            <v>38482</v>
          </cell>
          <cell r="S40">
            <v>38552</v>
          </cell>
        </row>
        <row r="41">
          <cell r="C41" t="str">
            <v>TRECHO A - SE CAMPOS NOVOS a 90/2</v>
          </cell>
          <cell r="D41" t="str">
            <v>12/1</v>
          </cell>
          <cell r="E41">
            <v>354.9</v>
          </cell>
          <cell r="F41">
            <v>11175.599999999999</v>
          </cell>
          <cell r="G41" t="str">
            <v>CR2</v>
          </cell>
          <cell r="K41" t="str">
            <v>spt</v>
          </cell>
          <cell r="L41" t="str">
            <v>spt</v>
          </cell>
          <cell r="M41">
            <v>38482</v>
          </cell>
          <cell r="N41">
            <v>38482</v>
          </cell>
          <cell r="O41">
            <v>38482</v>
          </cell>
        </row>
        <row r="42">
          <cell r="C42" t="str">
            <v>TRECHO A - SE CAMPOS NOVOS a 90/2</v>
          </cell>
          <cell r="D42" t="str">
            <v>12/2</v>
          </cell>
          <cell r="E42">
            <v>466.2</v>
          </cell>
          <cell r="F42">
            <v>11641.8</v>
          </cell>
          <cell r="G42" t="str">
            <v>CR2</v>
          </cell>
          <cell r="K42" t="str">
            <v>trado</v>
          </cell>
          <cell r="L42" t="str">
            <v>trado</v>
          </cell>
          <cell r="M42">
            <v>38482</v>
          </cell>
          <cell r="N42">
            <v>38482</v>
          </cell>
          <cell r="O42">
            <v>38482</v>
          </cell>
          <cell r="S42">
            <v>38551</v>
          </cell>
        </row>
        <row r="43">
          <cell r="C43" t="str">
            <v>TRECHO A - SE CAMPOS NOVOS a 90/2</v>
          </cell>
          <cell r="D43" t="str">
            <v>13/1</v>
          </cell>
          <cell r="E43">
            <v>381.86</v>
          </cell>
          <cell r="F43">
            <v>12023.66</v>
          </cell>
          <cell r="G43" t="str">
            <v>CR2</v>
          </cell>
          <cell r="K43" t="str">
            <v>trado</v>
          </cell>
          <cell r="L43" t="str">
            <v>trado</v>
          </cell>
          <cell r="M43">
            <v>38482</v>
          </cell>
          <cell r="N43">
            <v>38482</v>
          </cell>
          <cell r="O43">
            <v>38482</v>
          </cell>
          <cell r="S43">
            <v>38551</v>
          </cell>
        </row>
        <row r="44">
          <cell r="C44" t="str">
            <v>TRECHO A - SE CAMPOS NOVOS a 90/2</v>
          </cell>
          <cell r="D44" t="str">
            <v>13/2</v>
          </cell>
          <cell r="E44">
            <v>450.14</v>
          </cell>
          <cell r="F44">
            <v>12473.8</v>
          </cell>
          <cell r="G44" t="str">
            <v>CR2</v>
          </cell>
          <cell r="I44" t="str">
            <v>MV-4</v>
          </cell>
          <cell r="J44" t="str">
            <v>1º17'33'' E</v>
          </cell>
          <cell r="K44" t="str">
            <v>trado</v>
          </cell>
          <cell r="L44" t="str">
            <v>trado</v>
          </cell>
          <cell r="M44">
            <v>38482</v>
          </cell>
          <cell r="N44">
            <v>38482</v>
          </cell>
          <cell r="O44">
            <v>38482</v>
          </cell>
          <cell r="S44">
            <v>38551</v>
          </cell>
        </row>
        <row r="45">
          <cell r="C45" t="str">
            <v>TRECHO A - SE CAMPOS NOVOS a 90/2</v>
          </cell>
          <cell r="D45" t="str">
            <v>13/3</v>
          </cell>
          <cell r="E45">
            <v>398.22</v>
          </cell>
          <cell r="F45">
            <v>12872.019999999999</v>
          </cell>
          <cell r="G45" t="str">
            <v>CR2</v>
          </cell>
          <cell r="I45" t="str">
            <v>MV-4</v>
          </cell>
          <cell r="J45" t="str">
            <v>MV-4</v>
          </cell>
          <cell r="K45" t="str">
            <v>1º17'33'' E</v>
          </cell>
          <cell r="L45" t="str">
            <v>trado</v>
          </cell>
          <cell r="M45">
            <v>38483</v>
          </cell>
          <cell r="N45">
            <v>38483</v>
          </cell>
          <cell r="O45">
            <v>38483</v>
          </cell>
          <cell r="S45">
            <v>38551</v>
          </cell>
        </row>
        <row r="46">
          <cell r="C46" t="str">
            <v>TRECHO A - SE CAMPOS NOVOS a 90/2</v>
          </cell>
          <cell r="D46" t="str">
            <v>14/1</v>
          </cell>
          <cell r="E46">
            <v>575.01</v>
          </cell>
          <cell r="F46">
            <v>13447.029999999999</v>
          </cell>
          <cell r="G46" t="str">
            <v>CR2</v>
          </cell>
          <cell r="K46" t="str">
            <v>trado</v>
          </cell>
          <cell r="L46" t="str">
            <v>trado</v>
          </cell>
          <cell r="M46">
            <v>38483</v>
          </cell>
          <cell r="N46">
            <v>38483</v>
          </cell>
          <cell r="O46">
            <v>38483</v>
          </cell>
          <cell r="S46">
            <v>38551</v>
          </cell>
        </row>
        <row r="47">
          <cell r="C47" t="str">
            <v>TRECHO A - SE CAMPOS NOVOS a 90/2</v>
          </cell>
          <cell r="D47" t="str">
            <v>14/2</v>
          </cell>
          <cell r="E47">
            <v>248.83</v>
          </cell>
          <cell r="F47">
            <v>13695.859999999999</v>
          </cell>
          <cell r="G47" t="str">
            <v>CR2</v>
          </cell>
          <cell r="K47" t="str">
            <v>trado</v>
          </cell>
          <cell r="L47" t="str">
            <v>trado</v>
          </cell>
          <cell r="M47">
            <v>38483</v>
          </cell>
          <cell r="N47">
            <v>38483</v>
          </cell>
          <cell r="O47">
            <v>38483</v>
          </cell>
          <cell r="S47">
            <v>38551</v>
          </cell>
        </row>
        <row r="48">
          <cell r="C48" t="str">
            <v>TRECHO A - SE CAMPOS NOVOS a 90/2</v>
          </cell>
          <cell r="D48" t="str">
            <v>15/1</v>
          </cell>
          <cell r="E48">
            <v>644.88</v>
          </cell>
          <cell r="F48">
            <v>14340.739999999998</v>
          </cell>
          <cell r="G48" t="str">
            <v>RS2</v>
          </cell>
          <cell r="K48" t="str">
            <v>trado</v>
          </cell>
          <cell r="L48" t="str">
            <v>trado</v>
          </cell>
          <cell r="M48">
            <v>38483</v>
          </cell>
          <cell r="N48">
            <v>38483</v>
          </cell>
          <cell r="O48">
            <v>38483</v>
          </cell>
          <cell r="S48">
            <v>38551</v>
          </cell>
        </row>
        <row r="49">
          <cell r="C49" t="str">
            <v>TRECHO A - SE CAMPOS NOVOS a 90/2</v>
          </cell>
          <cell r="D49" t="str">
            <v>15/2</v>
          </cell>
          <cell r="E49">
            <v>442.62</v>
          </cell>
          <cell r="F49">
            <v>14783.359999999999</v>
          </cell>
          <cell r="G49" t="str">
            <v>CR2</v>
          </cell>
          <cell r="K49" t="str">
            <v>trado</v>
          </cell>
          <cell r="L49" t="str">
            <v>trado</v>
          </cell>
          <cell r="M49">
            <v>38483</v>
          </cell>
          <cell r="N49">
            <v>38483</v>
          </cell>
          <cell r="O49">
            <v>38483</v>
          </cell>
          <cell r="P49">
            <v>38551</v>
          </cell>
          <cell r="Q49">
            <v>38551</v>
          </cell>
          <cell r="S49">
            <v>38551</v>
          </cell>
        </row>
        <row r="50">
          <cell r="C50" t="str">
            <v>TRECHO A - SE CAMPOS NOVOS a 90/2</v>
          </cell>
          <cell r="D50" t="str">
            <v>16/1</v>
          </cell>
          <cell r="E50">
            <v>563.46</v>
          </cell>
          <cell r="F50">
            <v>15346.82</v>
          </cell>
          <cell r="G50" t="str">
            <v>CR2</v>
          </cell>
          <cell r="K50" t="str">
            <v>trado</v>
          </cell>
          <cell r="L50" t="str">
            <v>trado</v>
          </cell>
          <cell r="M50">
            <v>38483</v>
          </cell>
          <cell r="N50">
            <v>38483</v>
          </cell>
          <cell r="O50">
            <v>38483</v>
          </cell>
          <cell r="P50">
            <v>38551</v>
          </cell>
          <cell r="Q50">
            <v>38551</v>
          </cell>
          <cell r="R50">
            <v>38548</v>
          </cell>
          <cell r="S50">
            <v>38548</v>
          </cell>
        </row>
        <row r="51">
          <cell r="C51" t="str">
            <v>TRECHO A - SE CAMPOS NOVOS a 90/2</v>
          </cell>
          <cell r="D51" t="str">
            <v>16/2</v>
          </cell>
          <cell r="E51">
            <v>390.51</v>
          </cell>
          <cell r="F51">
            <v>15737.33</v>
          </cell>
          <cell r="G51" t="str">
            <v>CR2</v>
          </cell>
          <cell r="K51" t="str">
            <v>spt</v>
          </cell>
          <cell r="L51" t="str">
            <v>spt</v>
          </cell>
          <cell r="M51">
            <v>38483</v>
          </cell>
          <cell r="N51">
            <v>38483</v>
          </cell>
          <cell r="O51">
            <v>38483</v>
          </cell>
        </row>
        <row r="52">
          <cell r="C52" t="str">
            <v>TRECHO A - SE CAMPOS NOVOS a 90/2</v>
          </cell>
          <cell r="D52" t="str">
            <v>17/1</v>
          </cell>
          <cell r="E52">
            <v>410.27</v>
          </cell>
          <cell r="F52">
            <v>16147.6</v>
          </cell>
          <cell r="G52" t="str">
            <v>CR2</v>
          </cell>
          <cell r="K52" t="str">
            <v>trado</v>
          </cell>
          <cell r="L52" t="str">
            <v>trado</v>
          </cell>
          <cell r="M52">
            <v>38483</v>
          </cell>
          <cell r="N52">
            <v>38483</v>
          </cell>
          <cell r="O52">
            <v>38483</v>
          </cell>
          <cell r="R52">
            <v>38548</v>
          </cell>
          <cell r="S52">
            <v>38548</v>
          </cell>
        </row>
        <row r="53">
          <cell r="C53" t="str">
            <v>TRECHO A - SE CAMPOS NOVOS a 90/2</v>
          </cell>
          <cell r="D53" t="str">
            <v>17/2</v>
          </cell>
          <cell r="E53">
            <v>653.83000000000004</v>
          </cell>
          <cell r="F53">
            <v>16801.43</v>
          </cell>
          <cell r="G53" t="str">
            <v>RS2</v>
          </cell>
          <cell r="K53" t="str">
            <v>trado</v>
          </cell>
          <cell r="L53" t="str">
            <v>trado</v>
          </cell>
          <cell r="M53">
            <v>38483</v>
          </cell>
          <cell r="N53">
            <v>38483</v>
          </cell>
          <cell r="O53">
            <v>38483</v>
          </cell>
          <cell r="R53">
            <v>38549</v>
          </cell>
          <cell r="S53">
            <v>38549</v>
          </cell>
        </row>
        <row r="54">
          <cell r="C54" t="str">
            <v>TRECHO A - SE CAMPOS NOVOS a 90/2</v>
          </cell>
          <cell r="D54" t="str">
            <v>18/1</v>
          </cell>
          <cell r="E54">
            <v>572.67999999999995</v>
          </cell>
          <cell r="F54">
            <v>17374.11</v>
          </cell>
          <cell r="G54" t="str">
            <v>CR2</v>
          </cell>
          <cell r="K54" t="str">
            <v>trado</v>
          </cell>
          <cell r="L54" t="str">
            <v>trado</v>
          </cell>
          <cell r="M54">
            <v>38483</v>
          </cell>
          <cell r="N54">
            <v>38483</v>
          </cell>
          <cell r="O54">
            <v>38483</v>
          </cell>
          <cell r="R54">
            <v>38548</v>
          </cell>
          <cell r="S54">
            <v>38548</v>
          </cell>
        </row>
        <row r="55">
          <cell r="C55" t="str">
            <v>TRECHO A - SE CAMPOS NOVOS a 90/2</v>
          </cell>
          <cell r="D55" t="str">
            <v>18/2</v>
          </cell>
          <cell r="E55">
            <v>306.35000000000002</v>
          </cell>
          <cell r="F55">
            <v>17680.46</v>
          </cell>
          <cell r="G55" t="str">
            <v>CR2</v>
          </cell>
          <cell r="K55" t="str">
            <v>trado</v>
          </cell>
          <cell r="L55" t="str">
            <v>trado</v>
          </cell>
          <cell r="M55">
            <v>38484</v>
          </cell>
          <cell r="N55">
            <v>38484</v>
          </cell>
          <cell r="O55">
            <v>38484</v>
          </cell>
          <cell r="R55">
            <v>38548</v>
          </cell>
          <cell r="S55">
            <v>38548</v>
          </cell>
        </row>
        <row r="56">
          <cell r="C56" t="str">
            <v>TRECHO A - SE CAMPOS NOVOS a 90/2</v>
          </cell>
          <cell r="D56" t="str">
            <v>19/1</v>
          </cell>
          <cell r="E56">
            <v>422.86</v>
          </cell>
          <cell r="F56">
            <v>18103.32</v>
          </cell>
          <cell r="G56" t="str">
            <v>RS2</v>
          </cell>
          <cell r="K56" t="str">
            <v>trado</v>
          </cell>
          <cell r="L56" t="str">
            <v>trado</v>
          </cell>
          <cell r="M56">
            <v>38484</v>
          </cell>
          <cell r="N56">
            <v>38484</v>
          </cell>
          <cell r="O56">
            <v>38484</v>
          </cell>
          <cell r="R56">
            <v>38548</v>
          </cell>
          <cell r="S56">
            <v>38548</v>
          </cell>
        </row>
        <row r="57">
          <cell r="C57" t="str">
            <v>TRECHO A - SE CAMPOS NOVOS a 90/2</v>
          </cell>
          <cell r="D57" t="str">
            <v>19/2</v>
          </cell>
          <cell r="E57">
            <v>733.79</v>
          </cell>
          <cell r="F57">
            <v>18837.11</v>
          </cell>
          <cell r="G57" t="str">
            <v>CR2</v>
          </cell>
          <cell r="K57" t="str">
            <v>trado</v>
          </cell>
          <cell r="L57" t="str">
            <v>trado</v>
          </cell>
          <cell r="M57">
            <v>38484</v>
          </cell>
          <cell r="N57">
            <v>38484</v>
          </cell>
          <cell r="O57">
            <v>38484</v>
          </cell>
          <cell r="R57">
            <v>38548</v>
          </cell>
          <cell r="S57">
            <v>38548</v>
          </cell>
        </row>
        <row r="58">
          <cell r="C58" t="str">
            <v>TRECHO A - SE CAMPOS NOVOS a 90/2</v>
          </cell>
          <cell r="D58" t="str">
            <v>20/1</v>
          </cell>
          <cell r="E58">
            <v>305.86</v>
          </cell>
          <cell r="F58">
            <v>19142.97</v>
          </cell>
          <cell r="G58" t="str">
            <v>CR2</v>
          </cell>
          <cell r="K58" t="str">
            <v>trado</v>
          </cell>
          <cell r="L58" t="str">
            <v>trado</v>
          </cell>
          <cell r="M58">
            <v>38484</v>
          </cell>
          <cell r="N58">
            <v>38484</v>
          </cell>
          <cell r="O58">
            <v>38484</v>
          </cell>
          <cell r="R58">
            <v>38548</v>
          </cell>
          <cell r="S58">
            <v>38548</v>
          </cell>
        </row>
        <row r="59">
          <cell r="C59" t="str">
            <v>TRECHO A - SE CAMPOS NOVOS a 90/2</v>
          </cell>
          <cell r="D59" t="str">
            <v>20/2</v>
          </cell>
          <cell r="E59">
            <v>220.35</v>
          </cell>
          <cell r="F59">
            <v>19363.32</v>
          </cell>
          <cell r="G59" t="str">
            <v>CR2</v>
          </cell>
          <cell r="K59" t="str">
            <v>trado</v>
          </cell>
          <cell r="L59" t="str">
            <v>trado</v>
          </cell>
          <cell r="M59">
            <v>38485</v>
          </cell>
          <cell r="N59">
            <v>38485</v>
          </cell>
          <cell r="O59">
            <v>38485</v>
          </cell>
          <cell r="P59">
            <v>38553</v>
          </cell>
          <cell r="R59">
            <v>38548</v>
          </cell>
          <cell r="S59">
            <v>38548</v>
          </cell>
        </row>
        <row r="60">
          <cell r="C60" t="str">
            <v>TRECHO A - SE CAMPOS NOVOS a 90/2</v>
          </cell>
          <cell r="D60" t="str">
            <v>20/3</v>
          </cell>
          <cell r="E60">
            <v>435.78</v>
          </cell>
          <cell r="F60">
            <v>19799.099999999999</v>
          </cell>
          <cell r="G60" t="str">
            <v>RS8</v>
          </cell>
          <cell r="K60" t="str">
            <v>spt</v>
          </cell>
          <cell r="L60" t="str">
            <v>spt</v>
          </cell>
          <cell r="M60">
            <v>38485</v>
          </cell>
          <cell r="N60">
            <v>38485</v>
          </cell>
          <cell r="O60">
            <v>38485</v>
          </cell>
          <cell r="P60">
            <v>38553</v>
          </cell>
          <cell r="Q60">
            <v>38549</v>
          </cell>
          <cell r="R60">
            <v>38549</v>
          </cell>
        </row>
        <row r="61">
          <cell r="C61" t="str">
            <v>TRECHO A - SE CAMPOS NOVOS a 90/2</v>
          </cell>
          <cell r="D61" t="str">
            <v>21/1</v>
          </cell>
          <cell r="E61">
            <v>849.54</v>
          </cell>
          <cell r="F61">
            <v>20648.64</v>
          </cell>
          <cell r="G61" t="str">
            <v>RS8</v>
          </cell>
          <cell r="K61" t="str">
            <v>trado</v>
          </cell>
          <cell r="L61" t="str">
            <v>trado</v>
          </cell>
          <cell r="M61">
            <v>38485</v>
          </cell>
          <cell r="N61">
            <v>38485</v>
          </cell>
          <cell r="O61">
            <v>38485</v>
          </cell>
          <cell r="P61">
            <v>38553</v>
          </cell>
          <cell r="R61">
            <v>38549</v>
          </cell>
          <cell r="S61">
            <v>38549</v>
          </cell>
        </row>
        <row r="62">
          <cell r="C62" t="str">
            <v>TRECHO A - SE CAMPOS NOVOS a 90/2</v>
          </cell>
          <cell r="D62" t="str">
            <v>22/1</v>
          </cell>
          <cell r="E62">
            <v>588.26</v>
          </cell>
          <cell r="F62">
            <v>21236.899999999998</v>
          </cell>
          <cell r="G62" t="str">
            <v>CR2</v>
          </cell>
          <cell r="J62" t="str">
            <v>00º35'42'' D</v>
          </cell>
          <cell r="K62" t="str">
            <v>trado</v>
          </cell>
          <cell r="L62" t="str">
            <v>trado</v>
          </cell>
          <cell r="M62">
            <v>38486</v>
          </cell>
          <cell r="N62">
            <v>38486</v>
          </cell>
          <cell r="O62">
            <v>38486</v>
          </cell>
          <cell r="P62">
            <v>38553</v>
          </cell>
          <cell r="R62">
            <v>38549</v>
          </cell>
          <cell r="S62">
            <v>38549</v>
          </cell>
        </row>
        <row r="63">
          <cell r="C63" t="str">
            <v>TRECHO A - SE CAMPOS NOVOS a 90/2</v>
          </cell>
          <cell r="D63" t="str">
            <v>22/2</v>
          </cell>
          <cell r="E63">
            <v>375.11</v>
          </cell>
          <cell r="F63">
            <v>21612.01</v>
          </cell>
          <cell r="G63" t="str">
            <v>CR2</v>
          </cell>
          <cell r="I63" t="str">
            <v>MV-5</v>
          </cell>
          <cell r="J63" t="str">
            <v>00º35'42'' D</v>
          </cell>
          <cell r="K63" t="str">
            <v>00º35'42'' D</v>
          </cell>
          <cell r="L63" t="str">
            <v>trado</v>
          </cell>
          <cell r="M63">
            <v>38485</v>
          </cell>
          <cell r="N63">
            <v>38485</v>
          </cell>
          <cell r="O63">
            <v>38485</v>
          </cell>
          <cell r="P63">
            <v>38553</v>
          </cell>
          <cell r="R63">
            <v>38548</v>
          </cell>
          <cell r="S63">
            <v>38548</v>
          </cell>
        </row>
        <row r="64">
          <cell r="C64" t="str">
            <v>TRECHO A - SE CAMPOS NOVOS a 90/2</v>
          </cell>
          <cell r="D64" t="str">
            <v>22/3</v>
          </cell>
          <cell r="E64">
            <v>237.03</v>
          </cell>
          <cell r="F64">
            <v>21849.039999999997</v>
          </cell>
          <cell r="G64" t="str">
            <v>CR2</v>
          </cell>
          <cell r="I64" t="str">
            <v>MV-5</v>
          </cell>
          <cell r="J64" t="str">
            <v>MV-5</v>
          </cell>
          <cell r="K64" t="str">
            <v>01º45'23'' D</v>
          </cell>
          <cell r="L64" t="str">
            <v>trado</v>
          </cell>
          <cell r="M64">
            <v>38484</v>
          </cell>
          <cell r="N64">
            <v>38484</v>
          </cell>
          <cell r="O64">
            <v>38484</v>
          </cell>
          <cell r="P64">
            <v>38553</v>
          </cell>
          <cell r="R64">
            <v>38548</v>
          </cell>
          <cell r="S64">
            <v>38548</v>
          </cell>
        </row>
        <row r="65">
          <cell r="C65" t="str">
            <v>TRECHO A - SE CAMPOS NOVOS a 90/2</v>
          </cell>
          <cell r="D65" t="str">
            <v>23/1</v>
          </cell>
          <cell r="E65">
            <v>539.62</v>
          </cell>
          <cell r="F65">
            <v>22388.659999999996</v>
          </cell>
          <cell r="G65" t="str">
            <v>CR2</v>
          </cell>
          <cell r="K65" t="str">
            <v>trado</v>
          </cell>
          <cell r="L65" t="str">
            <v>trado</v>
          </cell>
          <cell r="M65">
            <v>38484</v>
          </cell>
          <cell r="N65">
            <v>38484</v>
          </cell>
          <cell r="O65">
            <v>38484</v>
          </cell>
          <cell r="P65">
            <v>38553</v>
          </cell>
          <cell r="R65">
            <v>38548</v>
          </cell>
          <cell r="S65">
            <v>38548</v>
          </cell>
        </row>
        <row r="66">
          <cell r="C66" t="str">
            <v>TRECHO A - SE CAMPOS NOVOS a 90/2</v>
          </cell>
          <cell r="D66" t="str">
            <v>23/2</v>
          </cell>
          <cell r="E66">
            <v>349.47</v>
          </cell>
          <cell r="F66">
            <v>22738.129999999997</v>
          </cell>
          <cell r="G66" t="str">
            <v>CR2</v>
          </cell>
          <cell r="K66" t="str">
            <v>trado</v>
          </cell>
          <cell r="L66" t="str">
            <v>trado</v>
          </cell>
          <cell r="M66">
            <v>38484</v>
          </cell>
          <cell r="N66">
            <v>38484</v>
          </cell>
          <cell r="O66">
            <v>38484</v>
          </cell>
          <cell r="P66">
            <v>38553</v>
          </cell>
          <cell r="R66">
            <v>38548</v>
          </cell>
          <cell r="S66">
            <v>38548</v>
          </cell>
        </row>
        <row r="67">
          <cell r="C67" t="str">
            <v>TRECHO A - SE CAMPOS NOVOS a 90/2</v>
          </cell>
          <cell r="D67" t="str">
            <v>24/1</v>
          </cell>
          <cell r="E67">
            <v>355.01</v>
          </cell>
          <cell r="F67">
            <v>23093.139999999996</v>
          </cell>
          <cell r="G67" t="str">
            <v>CR2</v>
          </cell>
          <cell r="K67" t="str">
            <v>trado</v>
          </cell>
          <cell r="L67" t="str">
            <v>trado</v>
          </cell>
          <cell r="M67">
            <v>38485</v>
          </cell>
          <cell r="N67">
            <v>38485</v>
          </cell>
          <cell r="O67">
            <v>38485</v>
          </cell>
          <cell r="P67">
            <v>38553</v>
          </cell>
          <cell r="R67">
            <v>38547</v>
          </cell>
          <cell r="S67">
            <v>38547</v>
          </cell>
        </row>
        <row r="68">
          <cell r="C68" t="str">
            <v>TRECHO A - SE CAMPOS NOVOS a 90/2</v>
          </cell>
          <cell r="D68" t="str">
            <v>24/2</v>
          </cell>
          <cell r="E68">
            <v>293.77999999999997</v>
          </cell>
          <cell r="F68">
            <v>23386.919999999995</v>
          </cell>
          <cell r="G68" t="str">
            <v>CR2</v>
          </cell>
          <cell r="K68" t="str">
            <v>trado</v>
          </cell>
          <cell r="L68" t="str">
            <v>trado</v>
          </cell>
          <cell r="M68">
            <v>38485</v>
          </cell>
          <cell r="N68">
            <v>38485</v>
          </cell>
          <cell r="O68">
            <v>38485</v>
          </cell>
          <cell r="P68">
            <v>38553</v>
          </cell>
          <cell r="R68">
            <v>38547</v>
          </cell>
          <cell r="S68">
            <v>38547</v>
          </cell>
        </row>
        <row r="69">
          <cell r="C69" t="str">
            <v>TRECHO A - SE CAMPOS NOVOS a 90/2</v>
          </cell>
          <cell r="D69" t="str">
            <v>24/3</v>
          </cell>
          <cell r="E69">
            <v>464.17</v>
          </cell>
          <cell r="F69">
            <v>23851.089999999993</v>
          </cell>
          <cell r="G69" t="str">
            <v>CR2</v>
          </cell>
          <cell r="K69" t="str">
            <v>trado</v>
          </cell>
          <cell r="L69" t="str">
            <v>trado</v>
          </cell>
          <cell r="M69">
            <v>38486</v>
          </cell>
          <cell r="N69">
            <v>38486</v>
          </cell>
          <cell r="O69">
            <v>38486</v>
          </cell>
          <cell r="P69">
            <v>38551</v>
          </cell>
          <cell r="Q69">
            <v>38551</v>
          </cell>
          <cell r="R69">
            <v>38547</v>
          </cell>
          <cell r="S69">
            <v>38547</v>
          </cell>
        </row>
        <row r="70">
          <cell r="C70" t="str">
            <v>TRECHO A - SE CAMPOS NOVOS a 90/2</v>
          </cell>
          <cell r="D70" t="str">
            <v>25/1</v>
          </cell>
          <cell r="E70">
            <v>537.67999999999995</v>
          </cell>
          <cell r="F70">
            <v>24388.769999999993</v>
          </cell>
          <cell r="G70" t="str">
            <v>CR2</v>
          </cell>
          <cell r="K70" t="str">
            <v>trado</v>
          </cell>
          <cell r="L70" t="str">
            <v>trado</v>
          </cell>
          <cell r="M70">
            <v>38486</v>
          </cell>
          <cell r="N70">
            <v>38486</v>
          </cell>
          <cell r="O70">
            <v>38486</v>
          </cell>
          <cell r="P70">
            <v>38551</v>
          </cell>
          <cell r="Q70">
            <v>38551</v>
          </cell>
          <cell r="R70">
            <v>38547</v>
          </cell>
          <cell r="S70">
            <v>38547</v>
          </cell>
        </row>
        <row r="71">
          <cell r="C71" t="str">
            <v>TRECHO A - SE CAMPOS NOVOS a 90/2</v>
          </cell>
          <cell r="D71" t="str">
            <v>25/2</v>
          </cell>
          <cell r="E71">
            <v>360.25</v>
          </cell>
          <cell r="F71">
            <v>24749.019999999993</v>
          </cell>
          <cell r="G71" t="str">
            <v>CR2</v>
          </cell>
          <cell r="K71" t="str">
            <v>spt</v>
          </cell>
          <cell r="L71" t="str">
            <v>spt</v>
          </cell>
          <cell r="M71">
            <v>38486</v>
          </cell>
          <cell r="N71">
            <v>38486</v>
          </cell>
          <cell r="O71">
            <v>38486</v>
          </cell>
          <cell r="Q71">
            <v>38547</v>
          </cell>
          <cell r="R71">
            <v>38547</v>
          </cell>
        </row>
        <row r="72">
          <cell r="C72" t="str">
            <v>TRECHO A - SE CAMPOS NOVOS a 90/2</v>
          </cell>
          <cell r="D72" t="str">
            <v>26/1</v>
          </cell>
          <cell r="E72">
            <v>385.23</v>
          </cell>
          <cell r="F72">
            <v>25134.249999999993</v>
          </cell>
          <cell r="G72" t="str">
            <v>CR2</v>
          </cell>
          <cell r="K72" t="str">
            <v>trado</v>
          </cell>
          <cell r="L72" t="str">
            <v>trado</v>
          </cell>
          <cell r="M72">
            <v>38487</v>
          </cell>
          <cell r="N72">
            <v>38487</v>
          </cell>
          <cell r="O72">
            <v>38487</v>
          </cell>
          <cell r="R72">
            <v>38547</v>
          </cell>
          <cell r="S72">
            <v>38547</v>
          </cell>
        </row>
        <row r="73">
          <cell r="C73" t="str">
            <v>TRECHO A - SE CAMPOS NOVOS a 90/2</v>
          </cell>
          <cell r="D73" t="str">
            <v>26/2</v>
          </cell>
          <cell r="E73">
            <v>409.65</v>
          </cell>
          <cell r="F73">
            <v>25543.899999999994</v>
          </cell>
          <cell r="G73" t="str">
            <v>CR2</v>
          </cell>
          <cell r="K73" t="str">
            <v>trado</v>
          </cell>
          <cell r="L73" t="str">
            <v>trado</v>
          </cell>
          <cell r="M73">
            <v>38487</v>
          </cell>
          <cell r="N73">
            <v>38487</v>
          </cell>
          <cell r="O73">
            <v>38487</v>
          </cell>
          <cell r="P73">
            <v>38551</v>
          </cell>
          <cell r="Q73">
            <v>38551</v>
          </cell>
          <cell r="R73">
            <v>38547</v>
          </cell>
          <cell r="S73">
            <v>38547</v>
          </cell>
        </row>
        <row r="74">
          <cell r="C74" t="str">
            <v>TRECHO A - SE CAMPOS NOVOS a 90/2</v>
          </cell>
          <cell r="D74" t="str">
            <v>26/3</v>
          </cell>
          <cell r="E74">
            <v>196.31</v>
          </cell>
          <cell r="F74">
            <v>25740.209999999995</v>
          </cell>
          <cell r="G74" t="str">
            <v>RS2</v>
          </cell>
          <cell r="K74" t="str">
            <v>trado</v>
          </cell>
          <cell r="L74" t="str">
            <v>trado</v>
          </cell>
          <cell r="M74">
            <v>38488</v>
          </cell>
          <cell r="N74">
            <v>38488</v>
          </cell>
          <cell r="O74">
            <v>38488</v>
          </cell>
          <cell r="P74">
            <v>38551</v>
          </cell>
          <cell r="Q74">
            <v>38551</v>
          </cell>
          <cell r="R74">
            <v>38547</v>
          </cell>
          <cell r="S74">
            <v>38547</v>
          </cell>
        </row>
        <row r="75">
          <cell r="C75" t="str">
            <v>TRECHO A - SE CAMPOS NOVOS a 90/2</v>
          </cell>
          <cell r="D75" t="str">
            <v>27/1</v>
          </cell>
          <cell r="E75">
            <v>849.63</v>
          </cell>
          <cell r="F75">
            <v>26589.839999999997</v>
          </cell>
          <cell r="G75" t="str">
            <v>RS8</v>
          </cell>
          <cell r="K75" t="str">
            <v>trado</v>
          </cell>
          <cell r="L75" t="str">
            <v>trado</v>
          </cell>
          <cell r="M75">
            <v>38488</v>
          </cell>
          <cell r="N75">
            <v>38488</v>
          </cell>
          <cell r="O75">
            <v>38488</v>
          </cell>
          <cell r="R75">
            <v>38547</v>
          </cell>
          <cell r="S75">
            <v>38547</v>
          </cell>
        </row>
        <row r="76">
          <cell r="C76" t="str">
            <v>TRECHO A - SE CAMPOS NOVOS a 90/2</v>
          </cell>
          <cell r="D76" t="str">
            <v>28/1</v>
          </cell>
          <cell r="E76">
            <v>538.38</v>
          </cell>
          <cell r="F76">
            <v>27128.219999999998</v>
          </cell>
          <cell r="G76" t="str">
            <v>CR2</v>
          </cell>
          <cell r="K76" t="str">
            <v>trado</v>
          </cell>
          <cell r="L76" t="str">
            <v>trado</v>
          </cell>
          <cell r="M76">
            <v>38488</v>
          </cell>
          <cell r="N76">
            <v>38488</v>
          </cell>
          <cell r="O76">
            <v>38488</v>
          </cell>
          <cell r="P76">
            <v>38548</v>
          </cell>
          <cell r="Q76">
            <v>38548</v>
          </cell>
          <cell r="R76">
            <v>38546</v>
          </cell>
          <cell r="S76">
            <v>38546</v>
          </cell>
        </row>
        <row r="77">
          <cell r="C77" t="str">
            <v>TRECHO A - SE CAMPOS NOVOS a 90/2</v>
          </cell>
          <cell r="D77" t="str">
            <v>28/2</v>
          </cell>
          <cell r="E77">
            <v>484.33</v>
          </cell>
          <cell r="F77">
            <v>27612.55</v>
          </cell>
          <cell r="G77" t="str">
            <v>RS2</v>
          </cell>
          <cell r="K77" t="str">
            <v>trado</v>
          </cell>
          <cell r="L77" t="str">
            <v>trado</v>
          </cell>
          <cell r="M77">
            <v>38488</v>
          </cell>
          <cell r="N77">
            <v>38488</v>
          </cell>
          <cell r="O77">
            <v>38488</v>
          </cell>
          <cell r="P77">
            <v>38548</v>
          </cell>
          <cell r="Q77">
            <v>38548</v>
          </cell>
          <cell r="R77">
            <v>38546</v>
          </cell>
          <cell r="S77">
            <v>38546</v>
          </cell>
        </row>
        <row r="78">
          <cell r="C78" t="str">
            <v>TRECHO A - SE CAMPOS NOVOS a 90/2</v>
          </cell>
          <cell r="D78" t="str">
            <v>28/3</v>
          </cell>
          <cell r="E78">
            <v>251.93</v>
          </cell>
          <cell r="F78">
            <v>27864.48</v>
          </cell>
          <cell r="G78" t="str">
            <v>RS2</v>
          </cell>
          <cell r="K78" t="str">
            <v>trado</v>
          </cell>
          <cell r="L78" t="str">
            <v>trado</v>
          </cell>
          <cell r="M78">
            <v>38489</v>
          </cell>
          <cell r="N78">
            <v>38489</v>
          </cell>
          <cell r="O78">
            <v>38489</v>
          </cell>
          <cell r="P78">
            <v>38548</v>
          </cell>
          <cell r="Q78">
            <v>38548</v>
          </cell>
          <cell r="R78">
            <v>38546</v>
          </cell>
          <cell r="S78">
            <v>38546</v>
          </cell>
        </row>
        <row r="79">
          <cell r="C79" t="str">
            <v>TRECHO A - SE CAMPOS NOVOS a 90/2</v>
          </cell>
          <cell r="D79" t="str">
            <v>29/1</v>
          </cell>
          <cell r="E79">
            <v>334.11</v>
          </cell>
          <cell r="F79">
            <v>28198.59</v>
          </cell>
          <cell r="G79" t="str">
            <v>CR2</v>
          </cell>
          <cell r="K79" t="str">
            <v>trado</v>
          </cell>
          <cell r="L79" t="str">
            <v>trado</v>
          </cell>
          <cell r="M79">
            <v>38489</v>
          </cell>
          <cell r="N79">
            <v>38489</v>
          </cell>
          <cell r="O79">
            <v>38489</v>
          </cell>
          <cell r="P79">
            <v>38547</v>
          </cell>
          <cell r="Q79">
            <v>38547</v>
          </cell>
          <cell r="R79">
            <v>38546</v>
          </cell>
          <cell r="S79">
            <v>38546</v>
          </cell>
        </row>
        <row r="80">
          <cell r="C80" t="str">
            <v>TRECHO A - SE CAMPOS NOVOS a 90/2</v>
          </cell>
          <cell r="D80" t="str">
            <v>29/2</v>
          </cell>
          <cell r="E80">
            <v>333.31</v>
          </cell>
          <cell r="F80">
            <v>28531.9</v>
          </cell>
          <cell r="G80" t="str">
            <v>RS2</v>
          </cell>
          <cell r="K80" t="str">
            <v>trado</v>
          </cell>
          <cell r="L80" t="str">
            <v>trado</v>
          </cell>
          <cell r="M80">
            <v>38489</v>
          </cell>
          <cell r="N80">
            <v>38489</v>
          </cell>
          <cell r="O80">
            <v>38489</v>
          </cell>
          <cell r="P80">
            <v>38547</v>
          </cell>
          <cell r="Q80">
            <v>38547</v>
          </cell>
          <cell r="R80">
            <v>38546</v>
          </cell>
          <cell r="S80">
            <v>38546</v>
          </cell>
        </row>
        <row r="81">
          <cell r="C81" t="str">
            <v>TRECHO A - SE CAMPOS NOVOS a 90/2</v>
          </cell>
          <cell r="D81" t="str">
            <v>30/1</v>
          </cell>
          <cell r="E81">
            <v>516.83000000000004</v>
          </cell>
          <cell r="F81">
            <v>29048.730000000003</v>
          </cell>
          <cell r="G81" t="str">
            <v>CR2</v>
          </cell>
          <cell r="K81" t="str">
            <v>trado</v>
          </cell>
          <cell r="L81" t="str">
            <v>trado</v>
          </cell>
          <cell r="M81">
            <v>38490</v>
          </cell>
          <cell r="N81">
            <v>38490</v>
          </cell>
          <cell r="O81">
            <v>38490</v>
          </cell>
          <cell r="P81">
            <v>38547</v>
          </cell>
          <cell r="Q81">
            <v>38547</v>
          </cell>
          <cell r="R81">
            <v>38546</v>
          </cell>
          <cell r="S81">
            <v>38546</v>
          </cell>
        </row>
        <row r="82">
          <cell r="C82" t="str">
            <v>TRECHO A - SE CAMPOS NOVOS a 90/2</v>
          </cell>
          <cell r="D82" t="str">
            <v>30/2</v>
          </cell>
          <cell r="E82">
            <v>306</v>
          </cell>
          <cell r="F82">
            <v>29354.730000000003</v>
          </cell>
          <cell r="G82" t="str">
            <v>CR2</v>
          </cell>
          <cell r="K82" t="str">
            <v>trado</v>
          </cell>
          <cell r="L82" t="str">
            <v>trado</v>
          </cell>
          <cell r="M82">
            <v>38490</v>
          </cell>
          <cell r="N82">
            <v>38490</v>
          </cell>
          <cell r="O82">
            <v>38490</v>
          </cell>
          <cell r="P82">
            <v>38547</v>
          </cell>
          <cell r="Q82">
            <v>38547</v>
          </cell>
          <cell r="R82">
            <v>38546</v>
          </cell>
          <cell r="S82">
            <v>38546</v>
          </cell>
        </row>
        <row r="83">
          <cell r="C83" t="str">
            <v>TRECHO A - SE CAMPOS NOVOS a 90/2</v>
          </cell>
          <cell r="D83" t="str">
            <v>31/1</v>
          </cell>
          <cell r="E83">
            <v>738</v>
          </cell>
          <cell r="F83">
            <v>30092.730000000003</v>
          </cell>
          <cell r="G83" t="str">
            <v>CR2</v>
          </cell>
          <cell r="I83" t="str">
            <v>MV-6</v>
          </cell>
          <cell r="J83" t="str">
            <v>7º32'14'' D</v>
          </cell>
          <cell r="K83" t="str">
            <v>trado</v>
          </cell>
          <cell r="L83" t="str">
            <v>trado</v>
          </cell>
          <cell r="M83">
            <v>38490</v>
          </cell>
          <cell r="N83">
            <v>38490</v>
          </cell>
          <cell r="O83">
            <v>38490</v>
          </cell>
          <cell r="P83">
            <v>38547</v>
          </cell>
          <cell r="Q83">
            <v>38547</v>
          </cell>
          <cell r="R83">
            <v>38546</v>
          </cell>
          <cell r="S83">
            <v>38546</v>
          </cell>
          <cell r="T83">
            <v>38545</v>
          </cell>
        </row>
        <row r="84">
          <cell r="C84" t="str">
            <v>TRECHO A - SE CAMPOS NOVOS a 90/2</v>
          </cell>
          <cell r="D84" t="str">
            <v>31/2</v>
          </cell>
          <cell r="E84">
            <v>276.39999999999998</v>
          </cell>
          <cell r="F84">
            <v>30369.130000000005</v>
          </cell>
          <cell r="G84" t="str">
            <v>RS8</v>
          </cell>
          <cell r="I84" t="str">
            <v>MV-6</v>
          </cell>
          <cell r="J84" t="str">
            <v>MV-6</v>
          </cell>
          <cell r="K84" t="str">
            <v>7º32'14'' D</v>
          </cell>
          <cell r="L84" t="str">
            <v>spt</v>
          </cell>
          <cell r="M84">
            <v>38484</v>
          </cell>
          <cell r="N84">
            <v>38484</v>
          </cell>
          <cell r="O84">
            <v>38484</v>
          </cell>
          <cell r="P84">
            <v>38547</v>
          </cell>
          <cell r="Q84">
            <v>38547</v>
          </cell>
          <cell r="R84">
            <v>38546</v>
          </cell>
          <cell r="S84">
            <v>38545</v>
          </cell>
          <cell r="T84">
            <v>38545</v>
          </cell>
        </row>
        <row r="85">
          <cell r="C85" t="str">
            <v>TRECHO A - SE CAMPOS NOVOS a 90/2</v>
          </cell>
          <cell r="D85" t="str">
            <v>32/1</v>
          </cell>
          <cell r="E85">
            <v>921.5</v>
          </cell>
          <cell r="F85">
            <v>31290.630000000005</v>
          </cell>
          <cell r="G85" t="str">
            <v>RS2</v>
          </cell>
          <cell r="K85" t="str">
            <v>trado</v>
          </cell>
          <cell r="L85" t="str">
            <v>trado</v>
          </cell>
          <cell r="M85">
            <v>38484</v>
          </cell>
          <cell r="N85">
            <v>38484</v>
          </cell>
          <cell r="O85">
            <v>38484</v>
          </cell>
          <cell r="P85">
            <v>38546</v>
          </cell>
          <cell r="Q85">
            <v>38546</v>
          </cell>
          <cell r="R85">
            <v>38545</v>
          </cell>
          <cell r="S85">
            <v>38545</v>
          </cell>
          <cell r="T85">
            <v>38545</v>
          </cell>
        </row>
        <row r="86">
          <cell r="C86" t="str">
            <v>TRECHO A - SE CAMPOS NOVOS a 90/2</v>
          </cell>
          <cell r="D86" t="str">
            <v>32/2</v>
          </cell>
          <cell r="E86">
            <v>188.57</v>
          </cell>
          <cell r="F86">
            <v>31479.200000000004</v>
          </cell>
          <cell r="G86" t="str">
            <v>RS2</v>
          </cell>
          <cell r="K86" t="str">
            <v>trado</v>
          </cell>
          <cell r="L86" t="str">
            <v>trado</v>
          </cell>
          <cell r="M86">
            <v>38484</v>
          </cell>
          <cell r="N86">
            <v>38484</v>
          </cell>
          <cell r="O86">
            <v>38484</v>
          </cell>
          <cell r="P86">
            <v>38546</v>
          </cell>
          <cell r="Q86">
            <v>38546</v>
          </cell>
          <cell r="R86">
            <v>38545</v>
          </cell>
          <cell r="S86">
            <v>38545</v>
          </cell>
          <cell r="T86">
            <v>38545</v>
          </cell>
        </row>
        <row r="87">
          <cell r="C87" t="str">
            <v>TRECHO A - SE CAMPOS NOVOS a 90/2</v>
          </cell>
          <cell r="D87" t="str">
            <v>33/1</v>
          </cell>
          <cell r="E87">
            <v>599.54</v>
          </cell>
          <cell r="F87">
            <v>32078.740000000005</v>
          </cell>
          <cell r="G87" t="str">
            <v>RS2</v>
          </cell>
          <cell r="K87" t="str">
            <v>trado</v>
          </cell>
          <cell r="L87" t="str">
            <v>trado</v>
          </cell>
          <cell r="M87">
            <v>38484</v>
          </cell>
          <cell r="N87">
            <v>38484</v>
          </cell>
          <cell r="O87">
            <v>38484</v>
          </cell>
          <cell r="P87">
            <v>38546</v>
          </cell>
          <cell r="Q87">
            <v>38546</v>
          </cell>
          <cell r="R87">
            <v>38545</v>
          </cell>
          <cell r="S87">
            <v>38545</v>
          </cell>
          <cell r="T87">
            <v>38545</v>
          </cell>
        </row>
        <row r="88">
          <cell r="C88" t="str">
            <v>TRECHO A - SE CAMPOS NOVOS a 90/2</v>
          </cell>
          <cell r="D88" t="str">
            <v>33/2</v>
          </cell>
          <cell r="E88">
            <v>178.79</v>
          </cell>
          <cell r="F88">
            <v>32257.530000000006</v>
          </cell>
          <cell r="G88" t="str">
            <v>CR2</v>
          </cell>
          <cell r="K88" t="str">
            <v>trado</v>
          </cell>
          <cell r="L88" t="str">
            <v>trado</v>
          </cell>
          <cell r="M88">
            <v>38485</v>
          </cell>
          <cell r="N88">
            <v>38485</v>
          </cell>
          <cell r="O88">
            <v>38485</v>
          </cell>
          <cell r="P88">
            <v>38546</v>
          </cell>
          <cell r="Q88">
            <v>38546</v>
          </cell>
          <cell r="R88">
            <v>38545</v>
          </cell>
          <cell r="S88">
            <v>38545</v>
          </cell>
          <cell r="T88">
            <v>38545</v>
          </cell>
        </row>
        <row r="89">
          <cell r="C89" t="str">
            <v>TRECHO A - SE CAMPOS NOVOS a 90/2</v>
          </cell>
          <cell r="D89" t="str">
            <v>33/3</v>
          </cell>
          <cell r="E89">
            <v>583.01</v>
          </cell>
          <cell r="F89">
            <v>32840.540000000008</v>
          </cell>
          <cell r="G89" t="str">
            <v>CR2</v>
          </cell>
          <cell r="K89" t="str">
            <v>trado</v>
          </cell>
          <cell r="L89" t="str">
            <v>trado</v>
          </cell>
          <cell r="M89">
            <v>38485</v>
          </cell>
          <cell r="N89">
            <v>38485</v>
          </cell>
          <cell r="O89">
            <v>38485</v>
          </cell>
          <cell r="P89">
            <v>38546</v>
          </cell>
          <cell r="Q89">
            <v>38546</v>
          </cell>
          <cell r="R89">
            <v>38545</v>
          </cell>
          <cell r="S89">
            <v>38545</v>
          </cell>
          <cell r="T89">
            <v>38545</v>
          </cell>
        </row>
        <row r="90">
          <cell r="C90" t="str">
            <v>TRECHO A - SE CAMPOS NOVOS a 90/2</v>
          </cell>
          <cell r="D90" t="str">
            <v>34/1</v>
          </cell>
          <cell r="E90">
            <v>373.2</v>
          </cell>
          <cell r="F90">
            <v>33213.740000000005</v>
          </cell>
          <cell r="G90" t="str">
            <v>CR2</v>
          </cell>
          <cell r="K90" t="str">
            <v>trado</v>
          </cell>
          <cell r="L90" t="str">
            <v>trado</v>
          </cell>
          <cell r="M90">
            <v>38485</v>
          </cell>
          <cell r="N90">
            <v>38485</v>
          </cell>
          <cell r="O90">
            <v>38485</v>
          </cell>
          <cell r="P90">
            <v>38546</v>
          </cell>
          <cell r="Q90">
            <v>38546</v>
          </cell>
          <cell r="R90">
            <v>38545</v>
          </cell>
          <cell r="S90">
            <v>38545</v>
          </cell>
          <cell r="T90">
            <v>38545</v>
          </cell>
        </row>
        <row r="91">
          <cell r="C91" t="str">
            <v>TRECHO A - SE CAMPOS NOVOS a 90/2</v>
          </cell>
          <cell r="D91" t="str">
            <v>34/2</v>
          </cell>
          <cell r="E91">
            <v>266.23</v>
          </cell>
          <cell r="F91">
            <v>33479.970000000008</v>
          </cell>
          <cell r="G91" t="str">
            <v>RS2</v>
          </cell>
          <cell r="K91" t="str">
            <v>trado</v>
          </cell>
          <cell r="L91" t="str">
            <v>trado</v>
          </cell>
          <cell r="M91">
            <v>38485</v>
          </cell>
          <cell r="N91">
            <v>38485</v>
          </cell>
          <cell r="O91">
            <v>38485</v>
          </cell>
          <cell r="P91">
            <v>38546</v>
          </cell>
          <cell r="Q91">
            <v>38546</v>
          </cell>
          <cell r="R91">
            <v>38545</v>
          </cell>
          <cell r="S91">
            <v>38545</v>
          </cell>
          <cell r="T91">
            <v>38545</v>
          </cell>
        </row>
        <row r="92">
          <cell r="C92" t="str">
            <v>TRECHO A - SE CAMPOS NOVOS a 90/2</v>
          </cell>
          <cell r="D92" t="str">
            <v>35/1</v>
          </cell>
          <cell r="E92">
            <v>632.59</v>
          </cell>
          <cell r="F92">
            <v>34112.560000000005</v>
          </cell>
          <cell r="G92" t="str">
            <v>RS2</v>
          </cell>
          <cell r="K92" t="str">
            <v>trado</v>
          </cell>
          <cell r="L92" t="str">
            <v>trado</v>
          </cell>
          <cell r="M92">
            <v>38486</v>
          </cell>
          <cell r="N92">
            <v>38486</v>
          </cell>
          <cell r="O92">
            <v>38486</v>
          </cell>
          <cell r="P92">
            <v>38545</v>
          </cell>
          <cell r="Q92">
            <v>38545</v>
          </cell>
          <cell r="R92">
            <v>38545</v>
          </cell>
          <cell r="S92">
            <v>38545</v>
          </cell>
        </row>
        <row r="93">
          <cell r="C93" t="str">
            <v>TRECHO A - SE CAMPOS NOVOS a 90/2</v>
          </cell>
          <cell r="D93" t="str">
            <v>35/2</v>
          </cell>
          <cell r="E93">
            <v>555.89</v>
          </cell>
          <cell r="F93">
            <v>34668.450000000004</v>
          </cell>
          <cell r="G93" t="str">
            <v>CR2</v>
          </cell>
          <cell r="K93" t="str">
            <v>trado</v>
          </cell>
          <cell r="L93" t="str">
            <v>trado</v>
          </cell>
          <cell r="M93">
            <v>38486</v>
          </cell>
          <cell r="N93">
            <v>38486</v>
          </cell>
          <cell r="O93">
            <v>38486</v>
          </cell>
          <cell r="P93">
            <v>38545</v>
          </cell>
          <cell r="Q93">
            <v>38545</v>
          </cell>
          <cell r="R93">
            <v>38545</v>
          </cell>
          <cell r="S93">
            <v>38545</v>
          </cell>
        </row>
        <row r="94">
          <cell r="C94" t="str">
            <v>TRECHO A - SE CAMPOS NOVOS a 90/2</v>
          </cell>
          <cell r="D94" t="str">
            <v>35/3</v>
          </cell>
          <cell r="E94">
            <v>293.88</v>
          </cell>
          <cell r="F94">
            <v>34962.33</v>
          </cell>
          <cell r="G94" t="str">
            <v>CR2</v>
          </cell>
          <cell r="I94" t="str">
            <v>MV-7</v>
          </cell>
          <cell r="J94" t="str">
            <v>13º28'35''</v>
          </cell>
          <cell r="K94" t="str">
            <v>trado</v>
          </cell>
          <cell r="L94" t="str">
            <v>trado</v>
          </cell>
          <cell r="M94">
            <v>38486</v>
          </cell>
          <cell r="N94">
            <v>38486</v>
          </cell>
          <cell r="O94">
            <v>38486</v>
          </cell>
          <cell r="P94">
            <v>38548</v>
          </cell>
          <cell r="Q94">
            <v>38548</v>
          </cell>
          <cell r="R94">
            <v>38545</v>
          </cell>
          <cell r="S94">
            <v>38545</v>
          </cell>
        </row>
        <row r="95">
          <cell r="C95" t="str">
            <v>TRECHO A - SE CAMPOS NOVOS a 90/2</v>
          </cell>
          <cell r="D95" t="str">
            <v>36/1</v>
          </cell>
          <cell r="E95">
            <v>397.74</v>
          </cell>
          <cell r="F95">
            <v>35360.07</v>
          </cell>
          <cell r="G95" t="str">
            <v>RA30</v>
          </cell>
          <cell r="I95" t="str">
            <v>MV-7</v>
          </cell>
          <cell r="J95" t="str">
            <v>MV-7</v>
          </cell>
          <cell r="K95" t="str">
            <v>13º28'35''</v>
          </cell>
          <cell r="L95" t="str">
            <v>spt</v>
          </cell>
          <cell r="M95">
            <v>38486</v>
          </cell>
          <cell r="N95">
            <v>38486</v>
          </cell>
          <cell r="O95">
            <v>38486</v>
          </cell>
          <cell r="P95">
            <v>38545</v>
          </cell>
          <cell r="Q95">
            <v>38545</v>
          </cell>
          <cell r="R95">
            <v>38546</v>
          </cell>
        </row>
        <row r="96">
          <cell r="C96" t="str">
            <v>TRECHO A - SE CAMPOS NOVOS a 90/2</v>
          </cell>
          <cell r="D96" t="str">
            <v>37/1</v>
          </cell>
          <cell r="E96">
            <v>651.55999999999995</v>
          </cell>
          <cell r="F96">
            <v>36011.629999999997</v>
          </cell>
          <cell r="G96" t="str">
            <v>CR2</v>
          </cell>
          <cell r="K96" t="str">
            <v>trado</v>
          </cell>
          <cell r="L96" t="str">
            <v>trado</v>
          </cell>
          <cell r="M96">
            <v>38486</v>
          </cell>
          <cell r="N96">
            <v>38486</v>
          </cell>
          <cell r="O96">
            <v>38486</v>
          </cell>
          <cell r="P96">
            <v>38545</v>
          </cell>
          <cell r="Q96">
            <v>38545</v>
          </cell>
          <cell r="R96">
            <v>38544</v>
          </cell>
          <cell r="S96">
            <v>38544</v>
          </cell>
        </row>
        <row r="97">
          <cell r="C97" t="str">
            <v>TRECHO A - SE CAMPOS NOVOS a 90/2</v>
          </cell>
          <cell r="D97" t="str">
            <v>37/2</v>
          </cell>
          <cell r="E97">
            <v>405.07</v>
          </cell>
          <cell r="F97">
            <v>36416.699999999997</v>
          </cell>
          <cell r="G97" t="str">
            <v>CR2</v>
          </cell>
          <cell r="K97" t="str">
            <v>trado</v>
          </cell>
          <cell r="L97" t="str">
            <v>trado</v>
          </cell>
          <cell r="M97">
            <v>38486</v>
          </cell>
          <cell r="N97">
            <v>38486</v>
          </cell>
          <cell r="O97">
            <v>38486</v>
          </cell>
          <cell r="P97">
            <v>38545</v>
          </cell>
          <cell r="Q97">
            <v>38545</v>
          </cell>
          <cell r="R97">
            <v>38544</v>
          </cell>
          <cell r="S97">
            <v>38544</v>
          </cell>
        </row>
        <row r="98">
          <cell r="C98" t="str">
            <v>TRECHO A - SE CAMPOS NOVOS a 90/2</v>
          </cell>
          <cell r="D98" t="str">
            <v>37/3</v>
          </cell>
          <cell r="E98">
            <v>527.02</v>
          </cell>
          <cell r="F98">
            <v>36943.719999999994</v>
          </cell>
          <cell r="G98" t="str">
            <v>CR2</v>
          </cell>
          <cell r="K98" t="str">
            <v>trado</v>
          </cell>
          <cell r="L98" t="str">
            <v>trado</v>
          </cell>
          <cell r="M98">
            <v>38487</v>
          </cell>
          <cell r="N98">
            <v>38487</v>
          </cell>
          <cell r="O98">
            <v>38487</v>
          </cell>
          <cell r="P98">
            <v>38548</v>
          </cell>
          <cell r="Q98">
            <v>38548</v>
          </cell>
          <cell r="R98">
            <v>38544</v>
          </cell>
          <cell r="S98">
            <v>38544</v>
          </cell>
        </row>
        <row r="99">
          <cell r="C99" t="str">
            <v>TRECHO A - SE CAMPOS NOVOS a 90/2</v>
          </cell>
          <cell r="D99" t="str">
            <v>38/1</v>
          </cell>
          <cell r="E99">
            <v>375.33</v>
          </cell>
          <cell r="F99">
            <v>37319.049999999996</v>
          </cell>
          <cell r="G99" t="str">
            <v>CR2</v>
          </cell>
          <cell r="K99" t="str">
            <v>trado</v>
          </cell>
          <cell r="L99" t="str">
            <v>trado</v>
          </cell>
          <cell r="M99">
            <v>38488</v>
          </cell>
          <cell r="N99">
            <v>38488</v>
          </cell>
          <cell r="O99">
            <v>38488</v>
          </cell>
          <cell r="P99">
            <v>38545</v>
          </cell>
          <cell r="Q99">
            <v>38545</v>
          </cell>
          <cell r="R99">
            <v>38544</v>
          </cell>
          <cell r="S99">
            <v>38544</v>
          </cell>
        </row>
        <row r="100">
          <cell r="C100" t="str">
            <v>TRECHO A - SE CAMPOS NOVOS a 90/2</v>
          </cell>
          <cell r="D100" t="str">
            <v>38/2</v>
          </cell>
          <cell r="E100">
            <v>453.76</v>
          </cell>
          <cell r="F100">
            <v>37772.81</v>
          </cell>
          <cell r="G100" t="str">
            <v>CR2</v>
          </cell>
          <cell r="K100" t="str">
            <v>trado</v>
          </cell>
          <cell r="L100" t="str">
            <v>trado</v>
          </cell>
          <cell r="M100">
            <v>38487</v>
          </cell>
          <cell r="N100">
            <v>38487</v>
          </cell>
          <cell r="O100">
            <v>38487</v>
          </cell>
          <cell r="P100">
            <v>38545</v>
          </cell>
          <cell r="Q100">
            <v>38545</v>
          </cell>
          <cell r="R100">
            <v>38544</v>
          </cell>
          <cell r="S100">
            <v>38544</v>
          </cell>
        </row>
        <row r="101">
          <cell r="C101" t="str">
            <v>TRECHO A - SE CAMPOS NOVOS a 90/2</v>
          </cell>
          <cell r="D101" t="str">
            <v>39/1</v>
          </cell>
          <cell r="E101">
            <v>462.59</v>
          </cell>
          <cell r="F101">
            <v>38235.399999999994</v>
          </cell>
          <cell r="G101" t="str">
            <v>RS2</v>
          </cell>
          <cell r="K101" t="str">
            <v>trado</v>
          </cell>
          <cell r="L101" t="str">
            <v>trado</v>
          </cell>
          <cell r="M101">
            <v>38488</v>
          </cell>
          <cell r="N101">
            <v>38488</v>
          </cell>
          <cell r="O101">
            <v>38488</v>
          </cell>
          <cell r="P101">
            <v>38545</v>
          </cell>
          <cell r="Q101">
            <v>38545</v>
          </cell>
          <cell r="R101">
            <v>38544</v>
          </cell>
          <cell r="S101">
            <v>38544</v>
          </cell>
        </row>
        <row r="102">
          <cell r="C102" t="str">
            <v>TRECHO A - SE CAMPOS NOVOS a 90/2</v>
          </cell>
          <cell r="D102" t="str">
            <v>39/2</v>
          </cell>
          <cell r="E102">
            <v>587.13</v>
          </cell>
          <cell r="F102">
            <v>38822.529999999992</v>
          </cell>
          <cell r="G102" t="str">
            <v>RS2</v>
          </cell>
          <cell r="K102" t="str">
            <v>trado</v>
          </cell>
          <cell r="L102" t="str">
            <v>trado</v>
          </cell>
          <cell r="M102">
            <v>38488</v>
          </cell>
          <cell r="N102">
            <v>38488</v>
          </cell>
          <cell r="O102">
            <v>38488</v>
          </cell>
          <cell r="P102">
            <v>38545</v>
          </cell>
          <cell r="Q102">
            <v>38545</v>
          </cell>
          <cell r="R102">
            <v>38544</v>
          </cell>
          <cell r="S102">
            <v>38544</v>
          </cell>
        </row>
        <row r="103">
          <cell r="C103" t="str">
            <v>TRECHO A - SE CAMPOS NOVOS a 90/2</v>
          </cell>
          <cell r="D103" t="str">
            <v>40/1</v>
          </cell>
          <cell r="E103">
            <v>601.14</v>
          </cell>
          <cell r="F103">
            <v>39423.669999999991</v>
          </cell>
          <cell r="G103" t="str">
            <v>CR2</v>
          </cell>
          <cell r="K103" t="str">
            <v>trado</v>
          </cell>
          <cell r="L103" t="str">
            <v>trado</v>
          </cell>
          <cell r="M103">
            <v>38488</v>
          </cell>
          <cell r="N103">
            <v>38488</v>
          </cell>
          <cell r="O103">
            <v>38488</v>
          </cell>
          <cell r="R103">
            <v>38544</v>
          </cell>
          <cell r="S103">
            <v>38544</v>
          </cell>
        </row>
        <row r="104">
          <cell r="C104" t="str">
            <v>TRECHO A - SE CAMPOS NOVOS a 90/2</v>
          </cell>
          <cell r="D104" t="str">
            <v>40/2</v>
          </cell>
          <cell r="E104">
            <v>417.6</v>
          </cell>
          <cell r="F104">
            <v>39841.26999999999</v>
          </cell>
          <cell r="G104" t="str">
            <v>CR2</v>
          </cell>
          <cell r="I104" t="str">
            <v>MV-8</v>
          </cell>
          <cell r="J104" t="str">
            <v>03º28'46'' E</v>
          </cell>
          <cell r="K104" t="str">
            <v>trado</v>
          </cell>
          <cell r="L104" t="str">
            <v>trado</v>
          </cell>
          <cell r="M104">
            <v>38489</v>
          </cell>
          <cell r="N104">
            <v>38489</v>
          </cell>
          <cell r="O104">
            <v>38489</v>
          </cell>
          <cell r="P104">
            <v>38544</v>
          </cell>
          <cell r="Q104">
            <v>38544</v>
          </cell>
          <cell r="R104">
            <v>38544</v>
          </cell>
          <cell r="S104">
            <v>38544</v>
          </cell>
        </row>
        <row r="105">
          <cell r="C105" t="str">
            <v>TRECHO A - SE CAMPOS NOVOS a 90/2</v>
          </cell>
          <cell r="D105" t="str">
            <v>41/1</v>
          </cell>
          <cell r="E105">
            <v>494.06</v>
          </cell>
          <cell r="F105">
            <v>40335.329999999987</v>
          </cell>
          <cell r="G105" t="str">
            <v>RS8</v>
          </cell>
          <cell r="I105" t="str">
            <v>MV-8</v>
          </cell>
          <cell r="J105" t="str">
            <v>MV-8</v>
          </cell>
          <cell r="K105" t="str">
            <v>03º28'46'' E</v>
          </cell>
          <cell r="L105" t="str">
            <v>trado</v>
          </cell>
          <cell r="M105">
            <v>38486</v>
          </cell>
          <cell r="N105">
            <v>38486</v>
          </cell>
          <cell r="O105">
            <v>38486</v>
          </cell>
          <cell r="P105">
            <v>38544</v>
          </cell>
          <cell r="Q105">
            <v>38544</v>
          </cell>
          <cell r="R105">
            <v>38542</v>
          </cell>
          <cell r="S105">
            <v>38542</v>
          </cell>
        </row>
        <row r="106">
          <cell r="C106" t="str">
            <v>TRECHO A - SE CAMPOS NOVOS a 90/2</v>
          </cell>
          <cell r="D106" t="str">
            <v>41/2</v>
          </cell>
          <cell r="E106">
            <v>511.33</v>
          </cell>
          <cell r="F106">
            <v>40846.659999999989</v>
          </cell>
          <cell r="G106" t="str">
            <v>CR2</v>
          </cell>
          <cell r="K106" t="str">
            <v>trado</v>
          </cell>
          <cell r="L106" t="str">
            <v>trado</v>
          </cell>
          <cell r="M106">
            <v>38487</v>
          </cell>
          <cell r="N106">
            <v>38487</v>
          </cell>
          <cell r="O106">
            <v>38487</v>
          </cell>
          <cell r="P106">
            <v>38544</v>
          </cell>
          <cell r="Q106">
            <v>38544</v>
          </cell>
          <cell r="R106">
            <v>38542</v>
          </cell>
          <cell r="S106">
            <v>38542</v>
          </cell>
        </row>
        <row r="107">
          <cell r="C107" t="str">
            <v>TRECHO A - SE CAMPOS NOVOS a 90/2</v>
          </cell>
          <cell r="D107" t="str">
            <v>42/1</v>
          </cell>
          <cell r="E107">
            <v>432.45</v>
          </cell>
          <cell r="F107">
            <v>41279.109999999986</v>
          </cell>
          <cell r="G107" t="str">
            <v>RS2</v>
          </cell>
          <cell r="K107" t="str">
            <v>spt</v>
          </cell>
          <cell r="L107" t="str">
            <v>spt</v>
          </cell>
          <cell r="M107">
            <v>38487</v>
          </cell>
          <cell r="N107">
            <v>38487</v>
          </cell>
          <cell r="O107">
            <v>38487</v>
          </cell>
          <cell r="P107">
            <v>38544</v>
          </cell>
          <cell r="Q107">
            <v>38544</v>
          </cell>
          <cell r="R107">
            <v>38545</v>
          </cell>
        </row>
        <row r="108">
          <cell r="C108" t="str">
            <v>TRECHO A - SE CAMPOS NOVOS a 90/2</v>
          </cell>
          <cell r="D108" t="str">
            <v>42/2</v>
          </cell>
          <cell r="E108">
            <v>699.59</v>
          </cell>
          <cell r="F108">
            <v>41978.699999999983</v>
          </cell>
          <cell r="G108" t="str">
            <v>RS2</v>
          </cell>
          <cell r="K108" t="str">
            <v>trado</v>
          </cell>
          <cell r="L108" t="str">
            <v>trado</v>
          </cell>
          <cell r="M108">
            <v>38487</v>
          </cell>
          <cell r="N108">
            <v>38487</v>
          </cell>
          <cell r="O108">
            <v>38487</v>
          </cell>
          <cell r="P108">
            <v>38544</v>
          </cell>
          <cell r="Q108">
            <v>38544</v>
          </cell>
          <cell r="R108">
            <v>38542</v>
          </cell>
          <cell r="S108">
            <v>38542</v>
          </cell>
        </row>
        <row r="109">
          <cell r="C109" t="str">
            <v>TRECHO A - SE CAMPOS NOVOS a 90/2</v>
          </cell>
          <cell r="D109" t="str">
            <v>43/1</v>
          </cell>
          <cell r="E109">
            <v>402.33</v>
          </cell>
          <cell r="F109">
            <v>42381.029999999984</v>
          </cell>
          <cell r="G109" t="str">
            <v>CR2</v>
          </cell>
          <cell r="K109" t="str">
            <v>trado</v>
          </cell>
          <cell r="L109" t="str">
            <v>trado</v>
          </cell>
          <cell r="M109">
            <v>38487</v>
          </cell>
          <cell r="N109">
            <v>38487</v>
          </cell>
          <cell r="O109">
            <v>38487</v>
          </cell>
          <cell r="P109">
            <v>38544</v>
          </cell>
          <cell r="Q109">
            <v>38544</v>
          </cell>
          <cell r="R109">
            <v>38542</v>
          </cell>
          <cell r="S109">
            <v>38542</v>
          </cell>
        </row>
        <row r="110">
          <cell r="C110" t="str">
            <v>TRECHO A - SE CAMPOS NOVOS a 90/2</v>
          </cell>
          <cell r="D110" t="str">
            <v>43/2</v>
          </cell>
          <cell r="E110">
            <v>401.53</v>
          </cell>
          <cell r="F110">
            <v>42782.559999999983</v>
          </cell>
          <cell r="G110" t="str">
            <v>CR2</v>
          </cell>
          <cell r="K110" t="str">
            <v>trado</v>
          </cell>
          <cell r="L110" t="str">
            <v>trado</v>
          </cell>
          <cell r="M110">
            <v>38488</v>
          </cell>
          <cell r="N110">
            <v>38488</v>
          </cell>
          <cell r="O110">
            <v>38488</v>
          </cell>
          <cell r="P110">
            <v>38544</v>
          </cell>
          <cell r="Q110">
            <v>38544</v>
          </cell>
          <cell r="R110">
            <v>38541</v>
          </cell>
          <cell r="S110">
            <v>38541</v>
          </cell>
        </row>
        <row r="111">
          <cell r="C111" t="str">
            <v>TRECHO A - SE CAMPOS NOVOS a 90/2</v>
          </cell>
          <cell r="D111" t="str">
            <v>44/1</v>
          </cell>
          <cell r="E111">
            <v>435.65</v>
          </cell>
          <cell r="F111">
            <v>43218.209999999985</v>
          </cell>
          <cell r="G111" t="str">
            <v>RS8</v>
          </cell>
          <cell r="K111" t="str">
            <v>trado</v>
          </cell>
          <cell r="L111" t="str">
            <v>trado</v>
          </cell>
          <cell r="M111">
            <v>38488</v>
          </cell>
          <cell r="N111">
            <v>38488</v>
          </cell>
          <cell r="O111">
            <v>38488</v>
          </cell>
          <cell r="R111">
            <v>38541</v>
          </cell>
          <cell r="S111">
            <v>38541</v>
          </cell>
        </row>
        <row r="112">
          <cell r="C112" t="str">
            <v>TRECHO A - SE CAMPOS NOVOS a 90/2</v>
          </cell>
          <cell r="D112" t="str">
            <v>45/1</v>
          </cell>
          <cell r="E112">
            <v>888.17</v>
          </cell>
          <cell r="F112">
            <v>44106.379999999983</v>
          </cell>
          <cell r="G112" t="str">
            <v>RS2</v>
          </cell>
          <cell r="K112" t="str">
            <v>trado</v>
          </cell>
          <cell r="L112" t="str">
            <v>trado</v>
          </cell>
          <cell r="M112">
            <v>38489</v>
          </cell>
          <cell r="N112">
            <v>38489</v>
          </cell>
          <cell r="O112">
            <v>38489</v>
          </cell>
          <cell r="R112">
            <v>38541</v>
          </cell>
          <cell r="S112">
            <v>38541</v>
          </cell>
        </row>
        <row r="113">
          <cell r="C113" t="str">
            <v>TRECHO A - SE CAMPOS NOVOS a 90/2</v>
          </cell>
          <cell r="D113" t="str">
            <v>45/2</v>
          </cell>
          <cell r="E113">
            <v>274.04000000000002</v>
          </cell>
          <cell r="F113">
            <v>44380.419999999984</v>
          </cell>
          <cell r="G113" t="str">
            <v>RSTP</v>
          </cell>
          <cell r="K113" t="str">
            <v>trado</v>
          </cell>
          <cell r="L113" t="str">
            <v>trado</v>
          </cell>
          <cell r="M113">
            <v>38488</v>
          </cell>
          <cell r="N113">
            <v>38488</v>
          </cell>
          <cell r="O113">
            <v>38488</v>
          </cell>
          <cell r="R113">
            <v>38541</v>
          </cell>
          <cell r="S113">
            <v>38541</v>
          </cell>
        </row>
        <row r="114">
          <cell r="C114" t="str">
            <v>TRECHO A - SE CAMPOS NOVOS a 90/2</v>
          </cell>
          <cell r="D114" t="str">
            <v>45/3</v>
          </cell>
          <cell r="E114">
            <v>264.14</v>
          </cell>
          <cell r="F114">
            <v>44644.559999999983</v>
          </cell>
          <cell r="G114" t="str">
            <v>RSTP</v>
          </cell>
          <cell r="I114" t="str">
            <v>MV-9</v>
          </cell>
          <cell r="J114" t="str">
            <v>20º38'33'' D</v>
          </cell>
          <cell r="K114" t="str">
            <v>trado</v>
          </cell>
          <cell r="L114" t="str">
            <v>trado</v>
          </cell>
          <cell r="M114">
            <v>38488</v>
          </cell>
          <cell r="N114">
            <v>38488</v>
          </cell>
          <cell r="O114">
            <v>38488</v>
          </cell>
          <cell r="P114">
            <v>38541</v>
          </cell>
          <cell r="Q114">
            <v>38541</v>
          </cell>
          <cell r="R114">
            <v>38541</v>
          </cell>
          <cell r="S114">
            <v>38541</v>
          </cell>
        </row>
        <row r="115">
          <cell r="C115" t="str">
            <v>TRECHO A - SE CAMPOS NOVOS a 90/2</v>
          </cell>
          <cell r="D115" t="str">
            <v>46/1</v>
          </cell>
          <cell r="E115">
            <v>363.37</v>
          </cell>
          <cell r="F115">
            <v>45007.929999999986</v>
          </cell>
          <cell r="G115" t="str">
            <v>RA30</v>
          </cell>
          <cell r="I115" t="str">
            <v>MV-9</v>
          </cell>
          <cell r="J115" t="str">
            <v>MV-9</v>
          </cell>
          <cell r="K115" t="str">
            <v>20º38'33'' D</v>
          </cell>
          <cell r="L115" t="str">
            <v>spt</v>
          </cell>
          <cell r="M115">
            <v>38489</v>
          </cell>
          <cell r="N115">
            <v>38489</v>
          </cell>
          <cell r="O115">
            <v>38489</v>
          </cell>
          <cell r="P115">
            <v>38541</v>
          </cell>
          <cell r="Q115">
            <v>38541</v>
          </cell>
          <cell r="R115">
            <v>38545</v>
          </cell>
        </row>
        <row r="116">
          <cell r="C116" t="str">
            <v>TRECHO A - SE CAMPOS NOVOS a 90/2</v>
          </cell>
          <cell r="D116" t="str">
            <v>46/2</v>
          </cell>
          <cell r="E116">
            <v>278.82</v>
          </cell>
          <cell r="F116">
            <v>45286.749999999985</v>
          </cell>
          <cell r="G116" t="str">
            <v>CR2</v>
          </cell>
          <cell r="K116" t="str">
            <v>trado</v>
          </cell>
          <cell r="L116" t="str">
            <v>trado</v>
          </cell>
          <cell r="M116">
            <v>38489</v>
          </cell>
          <cell r="N116">
            <v>38489</v>
          </cell>
          <cell r="O116">
            <v>38489</v>
          </cell>
          <cell r="P116">
            <v>38541</v>
          </cell>
          <cell r="Q116">
            <v>38541</v>
          </cell>
          <cell r="R116">
            <v>38540</v>
          </cell>
          <cell r="S116">
            <v>38540</v>
          </cell>
        </row>
        <row r="117">
          <cell r="C117" t="str">
            <v>TRECHO A - SE CAMPOS NOVOS a 90/2</v>
          </cell>
          <cell r="D117" t="str">
            <v>46/3</v>
          </cell>
          <cell r="E117">
            <v>566</v>
          </cell>
          <cell r="F117">
            <v>45852.749999999985</v>
          </cell>
          <cell r="G117" t="str">
            <v>CR2</v>
          </cell>
          <cell r="K117" t="str">
            <v>trado</v>
          </cell>
          <cell r="L117" t="str">
            <v>trado</v>
          </cell>
          <cell r="M117">
            <v>38489</v>
          </cell>
          <cell r="N117">
            <v>38489</v>
          </cell>
          <cell r="O117">
            <v>38489</v>
          </cell>
          <cell r="P117">
            <v>38540</v>
          </cell>
          <cell r="Q117">
            <v>38540</v>
          </cell>
          <cell r="R117">
            <v>38540</v>
          </cell>
          <cell r="S117">
            <v>38540</v>
          </cell>
        </row>
        <row r="118">
          <cell r="C118" t="str">
            <v>TRECHO A - SE CAMPOS NOVOS a 90/2</v>
          </cell>
          <cell r="D118" t="str">
            <v>47/1</v>
          </cell>
          <cell r="E118">
            <v>498</v>
          </cell>
          <cell r="F118">
            <v>46350.749999999985</v>
          </cell>
          <cell r="G118" t="str">
            <v>CR2</v>
          </cell>
          <cell r="K118" t="str">
            <v>trado</v>
          </cell>
          <cell r="L118" t="str">
            <v>trado</v>
          </cell>
          <cell r="M118">
            <v>38489</v>
          </cell>
          <cell r="N118">
            <v>38489</v>
          </cell>
          <cell r="O118">
            <v>38489</v>
          </cell>
          <cell r="P118">
            <v>38541</v>
          </cell>
          <cell r="Q118">
            <v>38541</v>
          </cell>
          <cell r="R118">
            <v>38540</v>
          </cell>
          <cell r="S118">
            <v>38540</v>
          </cell>
        </row>
        <row r="119">
          <cell r="C119" t="str">
            <v>TRECHO A - SE CAMPOS NOVOS a 90/2</v>
          </cell>
          <cell r="D119" t="str">
            <v>47/2</v>
          </cell>
          <cell r="E119">
            <v>384</v>
          </cell>
          <cell r="F119">
            <v>46734.749999999985</v>
          </cell>
          <cell r="G119" t="str">
            <v>CR2</v>
          </cell>
          <cell r="I119" t="str">
            <v>MV-10</v>
          </cell>
          <cell r="J119" t="str">
            <v>19º51'23'' E</v>
          </cell>
          <cell r="K119" t="str">
            <v>trado</v>
          </cell>
          <cell r="L119" t="str">
            <v>trado</v>
          </cell>
          <cell r="M119">
            <v>38490</v>
          </cell>
          <cell r="N119">
            <v>38490</v>
          </cell>
          <cell r="O119">
            <v>38490</v>
          </cell>
          <cell r="P119">
            <v>38540</v>
          </cell>
          <cell r="Q119">
            <v>38540</v>
          </cell>
          <cell r="R119">
            <v>38540</v>
          </cell>
          <cell r="S119">
            <v>38540</v>
          </cell>
        </row>
        <row r="120">
          <cell r="C120" t="str">
            <v>TRECHO A - SE CAMPOS NOVOS a 90/2</v>
          </cell>
          <cell r="D120" t="str">
            <v>48/1</v>
          </cell>
          <cell r="E120">
            <v>585.77</v>
          </cell>
          <cell r="F120">
            <v>47320.519999999982</v>
          </cell>
          <cell r="G120" t="str">
            <v>RA30</v>
          </cell>
          <cell r="I120" t="str">
            <v>MV-10</v>
          </cell>
          <cell r="J120" t="str">
            <v>MV-10</v>
          </cell>
          <cell r="K120" t="str">
            <v>19º51'23'' E</v>
          </cell>
          <cell r="L120" t="str">
            <v>spt</v>
          </cell>
          <cell r="M120">
            <v>38489</v>
          </cell>
          <cell r="N120">
            <v>38489</v>
          </cell>
          <cell r="O120">
            <v>38489</v>
          </cell>
          <cell r="Q120">
            <v>38544</v>
          </cell>
          <cell r="R120">
            <v>38544</v>
          </cell>
        </row>
        <row r="121">
          <cell r="C121" t="str">
            <v>TRECHO A - SE CAMPOS NOVOS a 90/2</v>
          </cell>
          <cell r="D121" t="str">
            <v>48/2</v>
          </cell>
          <cell r="E121">
            <v>289.26</v>
          </cell>
          <cell r="F121">
            <v>47609.779999999984</v>
          </cell>
          <cell r="G121" t="str">
            <v>RS2</v>
          </cell>
          <cell r="K121" t="str">
            <v>trado</v>
          </cell>
          <cell r="L121" t="str">
            <v>trado</v>
          </cell>
          <cell r="M121">
            <v>38489</v>
          </cell>
          <cell r="N121">
            <v>38489</v>
          </cell>
          <cell r="O121">
            <v>38489</v>
          </cell>
          <cell r="R121">
            <v>38541</v>
          </cell>
          <cell r="S121">
            <v>38541</v>
          </cell>
        </row>
        <row r="122">
          <cell r="C122" t="str">
            <v>TRECHO A - SE CAMPOS NOVOS a 90/2</v>
          </cell>
          <cell r="D122" t="str">
            <v>49/1</v>
          </cell>
          <cell r="E122">
            <v>890.74</v>
          </cell>
          <cell r="F122">
            <v>48500.519999999982</v>
          </cell>
          <cell r="G122" t="str">
            <v>RS8</v>
          </cell>
          <cell r="K122" t="str">
            <v>trado</v>
          </cell>
          <cell r="L122" t="str">
            <v>trado</v>
          </cell>
          <cell r="M122">
            <v>38489</v>
          </cell>
          <cell r="N122">
            <v>38489</v>
          </cell>
          <cell r="O122">
            <v>38538</v>
          </cell>
        </row>
        <row r="123">
          <cell r="C123" t="str">
            <v>TRECHO A - SE CAMPOS NOVOS a 90/2</v>
          </cell>
          <cell r="D123" t="str">
            <v>50/1</v>
          </cell>
          <cell r="E123">
            <v>561.20000000000005</v>
          </cell>
          <cell r="F123">
            <v>49061.719999999979</v>
          </cell>
          <cell r="G123" t="str">
            <v>RS2</v>
          </cell>
          <cell r="K123" t="str">
            <v>trado</v>
          </cell>
          <cell r="L123" t="str">
            <v>trado</v>
          </cell>
          <cell r="M123">
            <v>38489</v>
          </cell>
          <cell r="N123">
            <v>38489</v>
          </cell>
          <cell r="O123">
            <v>38538</v>
          </cell>
        </row>
        <row r="124">
          <cell r="C124" t="str">
            <v>TRECHO A - SE CAMPOS NOVOS a 90/2</v>
          </cell>
          <cell r="D124" t="str">
            <v>50/2</v>
          </cell>
          <cell r="E124">
            <v>484.84</v>
          </cell>
          <cell r="F124">
            <v>49546.559999999976</v>
          </cell>
          <cell r="G124" t="str">
            <v>CR2</v>
          </cell>
          <cell r="K124" t="str">
            <v>trado</v>
          </cell>
          <cell r="L124" t="str">
            <v>trado</v>
          </cell>
          <cell r="M124">
            <v>38489</v>
          </cell>
          <cell r="N124">
            <v>38489</v>
          </cell>
          <cell r="O124">
            <v>38538</v>
          </cell>
        </row>
        <row r="125">
          <cell r="C125" t="str">
            <v>TRECHO A - SE CAMPOS NOVOS a 90/2</v>
          </cell>
          <cell r="D125" t="str">
            <v>51/1</v>
          </cell>
          <cell r="E125">
            <v>473.95</v>
          </cell>
          <cell r="F125">
            <v>50020.509999999973</v>
          </cell>
          <cell r="G125" t="str">
            <v>CR2</v>
          </cell>
          <cell r="I125" t="str">
            <v>MV-11</v>
          </cell>
          <cell r="J125" t="str">
            <v>01º29'27'' E</v>
          </cell>
          <cell r="K125" t="str">
            <v>trado</v>
          </cell>
          <cell r="L125" t="str">
            <v>trado</v>
          </cell>
          <cell r="M125">
            <v>38489</v>
          </cell>
          <cell r="N125">
            <v>38489</v>
          </cell>
          <cell r="O125">
            <v>38539</v>
          </cell>
        </row>
        <row r="126">
          <cell r="C126" t="str">
            <v>TRECHO A - SE CAMPOS NOVOS a 90/2</v>
          </cell>
          <cell r="D126" t="str">
            <v>51/2</v>
          </cell>
          <cell r="E126">
            <v>375.17</v>
          </cell>
          <cell r="F126">
            <v>50395.679999999971</v>
          </cell>
          <cell r="G126" t="str">
            <v>CR2</v>
          </cell>
          <cell r="I126" t="str">
            <v>MV-11</v>
          </cell>
          <cell r="J126" t="str">
            <v>MV-11</v>
          </cell>
          <cell r="K126" t="str">
            <v>01º29'27'' E</v>
          </cell>
          <cell r="L126" t="str">
            <v>trado</v>
          </cell>
          <cell r="M126">
            <v>38489</v>
          </cell>
          <cell r="N126">
            <v>38489</v>
          </cell>
          <cell r="O126">
            <v>38539</v>
          </cell>
        </row>
        <row r="127">
          <cell r="C127" t="str">
            <v>TRECHO A - SE CAMPOS NOVOS a 90/2</v>
          </cell>
          <cell r="D127" t="str">
            <v>51/3</v>
          </cell>
          <cell r="E127">
            <v>482.38</v>
          </cell>
          <cell r="F127">
            <v>50878.059999999969</v>
          </cell>
          <cell r="G127" t="str">
            <v>CR2</v>
          </cell>
          <cell r="K127" t="str">
            <v>trado</v>
          </cell>
          <cell r="L127" t="str">
            <v>trado</v>
          </cell>
          <cell r="M127">
            <v>38489</v>
          </cell>
          <cell r="N127">
            <v>38489</v>
          </cell>
          <cell r="O127">
            <v>38539</v>
          </cell>
        </row>
        <row r="128">
          <cell r="C128" t="str">
            <v>TRECHO A - SE CAMPOS NOVOS a 90/2</v>
          </cell>
          <cell r="D128" t="str">
            <v>52/1</v>
          </cell>
          <cell r="E128">
            <v>478.28</v>
          </cell>
          <cell r="F128">
            <v>51356.339999999967</v>
          </cell>
          <cell r="G128" t="str">
            <v>RS2</v>
          </cell>
          <cell r="K128" t="str">
            <v>trado</v>
          </cell>
          <cell r="L128" t="str">
            <v>trado</v>
          </cell>
          <cell r="M128">
            <v>38489</v>
          </cell>
          <cell r="N128">
            <v>38489</v>
          </cell>
          <cell r="O128">
            <v>38539</v>
          </cell>
        </row>
        <row r="129">
          <cell r="C129" t="str">
            <v>TRECHO A - SE CAMPOS NOVOS a 90/2</v>
          </cell>
          <cell r="D129" t="str">
            <v>52/2</v>
          </cell>
          <cell r="E129">
            <v>559.07000000000005</v>
          </cell>
          <cell r="F129">
            <v>51915.409999999967</v>
          </cell>
          <cell r="G129" t="str">
            <v>RS2</v>
          </cell>
          <cell r="K129" t="str">
            <v>trado</v>
          </cell>
          <cell r="L129" t="str">
            <v>trado</v>
          </cell>
          <cell r="M129">
            <v>38489</v>
          </cell>
          <cell r="N129">
            <v>38489</v>
          </cell>
          <cell r="O129">
            <v>38539</v>
          </cell>
        </row>
        <row r="130">
          <cell r="C130" t="str">
            <v>TRECHO A - SE CAMPOS NOVOS a 90/2</v>
          </cell>
          <cell r="D130" t="str">
            <v>53/1</v>
          </cell>
          <cell r="E130">
            <v>509.85</v>
          </cell>
          <cell r="F130">
            <v>52425.259999999966</v>
          </cell>
          <cell r="G130" t="str">
            <v>CR2</v>
          </cell>
          <cell r="I130" t="str">
            <v>MV-12</v>
          </cell>
          <cell r="J130" t="str">
            <v>15º53'51'' D</v>
          </cell>
          <cell r="K130" t="str">
            <v>trado</v>
          </cell>
          <cell r="L130" t="str">
            <v>trado</v>
          </cell>
          <cell r="M130">
            <v>38489</v>
          </cell>
          <cell r="N130">
            <v>38489</v>
          </cell>
          <cell r="O130">
            <v>38540</v>
          </cell>
        </row>
        <row r="131">
          <cell r="C131" t="str">
            <v>TRECHO A - SE CAMPOS NOVOS a 90/2</v>
          </cell>
          <cell r="D131" t="str">
            <v>53/2</v>
          </cell>
          <cell r="E131">
            <v>501.97</v>
          </cell>
          <cell r="F131">
            <v>52927.229999999967</v>
          </cell>
          <cell r="G131" t="str">
            <v>RA30</v>
          </cell>
          <cell r="I131" t="str">
            <v>MV-12</v>
          </cell>
          <cell r="J131" t="str">
            <v>MV-12</v>
          </cell>
          <cell r="K131" t="str">
            <v>15º53'51'' D</v>
          </cell>
          <cell r="L131" t="str">
            <v>spt</v>
          </cell>
          <cell r="M131">
            <v>38489</v>
          </cell>
          <cell r="N131">
            <v>38489</v>
          </cell>
          <cell r="O131">
            <v>38540</v>
          </cell>
        </row>
        <row r="132">
          <cell r="C132" t="str">
            <v>TRECHO A - SE CAMPOS NOVOS a 90/2</v>
          </cell>
          <cell r="D132" t="str">
            <v>54/1</v>
          </cell>
          <cell r="E132">
            <v>677.64</v>
          </cell>
          <cell r="F132">
            <v>53604.869999999966</v>
          </cell>
          <cell r="G132" t="str">
            <v>CR2</v>
          </cell>
          <cell r="K132" t="str">
            <v>trado</v>
          </cell>
          <cell r="L132" t="str">
            <v>trado</v>
          </cell>
          <cell r="M132">
            <v>38488</v>
          </cell>
          <cell r="N132">
            <v>38488</v>
          </cell>
          <cell r="O132">
            <v>38540</v>
          </cell>
        </row>
        <row r="133">
          <cell r="C133" t="str">
            <v>TRECHO A - SE CAMPOS NOVOS a 90/2</v>
          </cell>
          <cell r="D133" t="str">
            <v>54/2</v>
          </cell>
          <cell r="E133">
            <v>271.87</v>
          </cell>
          <cell r="F133">
            <v>53876.739999999969</v>
          </cell>
          <cell r="G133" t="str">
            <v>CR2</v>
          </cell>
          <cell r="K133" t="str">
            <v>trado</v>
          </cell>
          <cell r="L133" t="str">
            <v>trado</v>
          </cell>
          <cell r="M133">
            <v>38488</v>
          </cell>
          <cell r="N133">
            <v>38488</v>
          </cell>
          <cell r="O133">
            <v>38540</v>
          </cell>
        </row>
        <row r="134">
          <cell r="C134" t="str">
            <v>TRECHO A - SE CAMPOS NOVOS a 90/2</v>
          </cell>
          <cell r="D134" t="str">
            <v>55/1</v>
          </cell>
          <cell r="E134">
            <v>395.03</v>
          </cell>
          <cell r="F134">
            <v>54271.769999999968</v>
          </cell>
          <cell r="G134" t="str">
            <v>CR2</v>
          </cell>
          <cell r="K134" t="str">
            <v>trado</v>
          </cell>
          <cell r="L134" t="str">
            <v>trado</v>
          </cell>
          <cell r="M134">
            <v>38488</v>
          </cell>
          <cell r="N134">
            <v>38488</v>
          </cell>
          <cell r="O134">
            <v>38540</v>
          </cell>
        </row>
        <row r="135">
          <cell r="C135" t="str">
            <v>TRECHO A - SE CAMPOS NOVOS a 90/2</v>
          </cell>
          <cell r="D135" t="str">
            <v>55/2</v>
          </cell>
          <cell r="E135">
            <v>603.37</v>
          </cell>
          <cell r="F135">
            <v>54875.13999999997</v>
          </cell>
          <cell r="G135" t="str">
            <v>CR2</v>
          </cell>
          <cell r="K135" t="str">
            <v>trado</v>
          </cell>
          <cell r="L135" t="str">
            <v>trado</v>
          </cell>
          <cell r="M135">
            <v>38488</v>
          </cell>
          <cell r="N135">
            <v>38488</v>
          </cell>
          <cell r="O135">
            <v>38540</v>
          </cell>
        </row>
        <row r="136">
          <cell r="C136" t="str">
            <v>TRECHO A - SE CAMPOS NOVOS a 90/2</v>
          </cell>
          <cell r="D136" t="str">
            <v>56/1</v>
          </cell>
          <cell r="E136">
            <v>316.63</v>
          </cell>
          <cell r="F136">
            <v>55191.769999999968</v>
          </cell>
          <cell r="G136" t="str">
            <v>CR2</v>
          </cell>
          <cell r="I136" t="str">
            <v>MV-13</v>
          </cell>
          <cell r="J136" t="str">
            <v>05º59'19'' E</v>
          </cell>
          <cell r="K136" t="str">
            <v>trado</v>
          </cell>
          <cell r="L136" t="str">
            <v>trado</v>
          </cell>
          <cell r="M136">
            <v>38488</v>
          </cell>
          <cell r="N136">
            <v>38488</v>
          </cell>
          <cell r="O136">
            <v>38540</v>
          </cell>
        </row>
        <row r="137">
          <cell r="C137" t="str">
            <v>TRECHO A - SE CAMPOS NOVOS a 90/2</v>
          </cell>
          <cell r="D137" t="str">
            <v>56/2</v>
          </cell>
          <cell r="E137">
            <v>537.96</v>
          </cell>
          <cell r="F137">
            <v>55729.729999999967</v>
          </cell>
          <cell r="G137" t="str">
            <v>RS8</v>
          </cell>
          <cell r="I137" t="str">
            <v>MV-13</v>
          </cell>
          <cell r="J137" t="str">
            <v>MV-13</v>
          </cell>
          <cell r="K137" t="str">
            <v>05º59'19'' E</v>
          </cell>
          <cell r="L137" t="str">
            <v>trado</v>
          </cell>
          <cell r="M137">
            <v>38488</v>
          </cell>
          <cell r="N137">
            <v>38488</v>
          </cell>
          <cell r="O137">
            <v>38541</v>
          </cell>
        </row>
        <row r="138">
          <cell r="C138" t="str">
            <v>TRECHO A - SE CAMPOS NOVOS a 90/2</v>
          </cell>
          <cell r="D138" t="str">
            <v>56/3</v>
          </cell>
          <cell r="E138">
            <v>248.04</v>
          </cell>
          <cell r="F138">
            <v>55977.769999999968</v>
          </cell>
          <cell r="G138" t="str">
            <v>CR2</v>
          </cell>
          <cell r="K138" t="str">
            <v>trado</v>
          </cell>
          <cell r="L138" t="str">
            <v>trado</v>
          </cell>
          <cell r="M138">
            <v>38488</v>
          </cell>
          <cell r="N138">
            <v>38488</v>
          </cell>
          <cell r="O138">
            <v>38541</v>
          </cell>
        </row>
        <row r="139">
          <cell r="C139" t="str">
            <v>TRECHO A - SE CAMPOS NOVOS a 90/2</v>
          </cell>
          <cell r="D139" t="str">
            <v>57/1</v>
          </cell>
          <cell r="E139">
            <v>393.82</v>
          </cell>
          <cell r="F139">
            <v>56371.589999999967</v>
          </cell>
          <cell r="G139" t="str">
            <v>CR2</v>
          </cell>
          <cell r="K139" t="str">
            <v>trado</v>
          </cell>
          <cell r="L139" t="str">
            <v>trado</v>
          </cell>
          <cell r="M139">
            <v>38487</v>
          </cell>
          <cell r="N139">
            <v>38487</v>
          </cell>
          <cell r="O139">
            <v>38541</v>
          </cell>
        </row>
        <row r="140">
          <cell r="C140" t="str">
            <v>TRECHO A - SE CAMPOS NOVOS a 90/2</v>
          </cell>
          <cell r="D140" t="str">
            <v>57/2</v>
          </cell>
          <cell r="E140">
            <v>319.76</v>
          </cell>
          <cell r="F140">
            <v>56691.349999999969</v>
          </cell>
          <cell r="G140" t="str">
            <v>CR2</v>
          </cell>
          <cell r="K140" t="str">
            <v>trado</v>
          </cell>
          <cell r="L140" t="str">
            <v>trado</v>
          </cell>
          <cell r="M140">
            <v>38488</v>
          </cell>
          <cell r="N140">
            <v>38488</v>
          </cell>
          <cell r="O140">
            <v>38541</v>
          </cell>
        </row>
        <row r="141">
          <cell r="C141" t="str">
            <v>TRECHO A - SE CAMPOS NOVOS a 90/2</v>
          </cell>
          <cell r="D141" t="str">
            <v>58/1</v>
          </cell>
          <cell r="E141">
            <v>424.42</v>
          </cell>
          <cell r="F141">
            <v>57115.769999999968</v>
          </cell>
          <cell r="G141" t="str">
            <v>CR2</v>
          </cell>
          <cell r="K141" t="str">
            <v>trado</v>
          </cell>
          <cell r="L141" t="str">
            <v>trado</v>
          </cell>
          <cell r="M141">
            <v>38488</v>
          </cell>
          <cell r="N141">
            <v>38488</v>
          </cell>
          <cell r="O141">
            <v>38541</v>
          </cell>
        </row>
        <row r="142">
          <cell r="C142" t="str">
            <v>TRECHO A - SE CAMPOS NOVOS a 90/2</v>
          </cell>
          <cell r="D142" t="str">
            <v>58/2</v>
          </cell>
          <cell r="E142">
            <v>276.11</v>
          </cell>
          <cell r="F142">
            <v>57391.879999999968</v>
          </cell>
          <cell r="G142" t="str">
            <v>CR2</v>
          </cell>
          <cell r="K142" t="str">
            <v>trado</v>
          </cell>
          <cell r="L142" t="str">
            <v>trado</v>
          </cell>
          <cell r="M142">
            <v>38488</v>
          </cell>
          <cell r="N142">
            <v>38488</v>
          </cell>
          <cell r="O142">
            <v>38541</v>
          </cell>
        </row>
        <row r="143">
          <cell r="C143" t="str">
            <v>TRECHO A - SE CAMPOS NOVOS a 90/2</v>
          </cell>
          <cell r="D143" t="str">
            <v>59/1</v>
          </cell>
          <cell r="E143">
            <v>674.04</v>
          </cell>
          <cell r="F143">
            <v>58065.919999999969</v>
          </cell>
          <cell r="G143" t="str">
            <v>RS8</v>
          </cell>
          <cell r="K143" t="str">
            <v>trado</v>
          </cell>
          <cell r="L143" t="str">
            <v>trado</v>
          </cell>
          <cell r="M143">
            <v>38488</v>
          </cell>
          <cell r="N143">
            <v>38488</v>
          </cell>
          <cell r="O143">
            <v>38541</v>
          </cell>
        </row>
        <row r="144">
          <cell r="C144" t="str">
            <v>TRECHO A - SE CAMPOS NOVOS a 90/2</v>
          </cell>
          <cell r="D144" t="str">
            <v>59/2</v>
          </cell>
          <cell r="E144">
            <v>623.79999999999995</v>
          </cell>
          <cell r="F144">
            <v>58689.719999999972</v>
          </cell>
          <cell r="G144" t="str">
            <v>RS8</v>
          </cell>
          <cell r="I144" t="str">
            <v>MV-14</v>
          </cell>
          <cell r="J144" t="str">
            <v>28º38'40'' E</v>
          </cell>
          <cell r="K144" t="str">
            <v>trado</v>
          </cell>
          <cell r="L144" t="str">
            <v>trado</v>
          </cell>
          <cell r="M144">
            <v>38488</v>
          </cell>
          <cell r="N144">
            <v>38488</v>
          </cell>
          <cell r="O144">
            <v>38542</v>
          </cell>
        </row>
        <row r="145">
          <cell r="C145" t="str">
            <v>TRECHO A - SE CAMPOS NOVOS a 90/2</v>
          </cell>
          <cell r="D145" t="str">
            <v>60/1</v>
          </cell>
          <cell r="E145">
            <v>330.38</v>
          </cell>
          <cell r="F145">
            <v>59020.099999999969</v>
          </cell>
          <cell r="G145" t="str">
            <v>RA30</v>
          </cell>
          <cell r="I145" t="str">
            <v>MV-14</v>
          </cell>
          <cell r="J145" t="str">
            <v>MV-14</v>
          </cell>
          <cell r="K145" t="str">
            <v>28º38'40'' E</v>
          </cell>
          <cell r="L145" t="str">
            <v>spt</v>
          </cell>
          <cell r="M145">
            <v>38488</v>
          </cell>
          <cell r="N145">
            <v>38488</v>
          </cell>
          <cell r="O145">
            <v>38542</v>
          </cell>
        </row>
        <row r="146">
          <cell r="C146" t="str">
            <v>TRECHO A - SE CAMPOS NOVOS a 90/2</v>
          </cell>
          <cell r="D146" t="str">
            <v>60/2</v>
          </cell>
          <cell r="E146">
            <v>690.98</v>
          </cell>
          <cell r="F146">
            <v>59711.079999999973</v>
          </cell>
          <cell r="G146" t="str">
            <v>RS2</v>
          </cell>
          <cell r="I146" t="str">
            <v>MV-15</v>
          </cell>
          <cell r="J146" t="str">
            <v>12º25'07'' D</v>
          </cell>
          <cell r="K146" t="str">
            <v>trado</v>
          </cell>
          <cell r="L146" t="str">
            <v>trado</v>
          </cell>
          <cell r="M146">
            <v>38488</v>
          </cell>
          <cell r="N146">
            <v>38488</v>
          </cell>
          <cell r="O146">
            <v>38544</v>
          </cell>
        </row>
        <row r="147">
          <cell r="C147" t="str">
            <v>TRECHO A - SE CAMPOS NOVOS a 90/2</v>
          </cell>
          <cell r="D147" t="str">
            <v>61/1</v>
          </cell>
          <cell r="E147">
            <v>319.73</v>
          </cell>
          <cell r="F147">
            <v>60030.809999999976</v>
          </cell>
          <cell r="G147" t="str">
            <v>RA30</v>
          </cell>
          <cell r="I147" t="str">
            <v>MV-15</v>
          </cell>
          <cell r="J147" t="str">
            <v>MV-15</v>
          </cell>
          <cell r="K147" t="str">
            <v>12º25'07'' D</v>
          </cell>
          <cell r="L147" t="str">
            <v>spt</v>
          </cell>
          <cell r="M147">
            <v>38488</v>
          </cell>
          <cell r="N147">
            <v>38488</v>
          </cell>
          <cell r="O147">
            <v>38544</v>
          </cell>
        </row>
        <row r="148">
          <cell r="C148" t="str">
            <v>TRECHO A - SE CAMPOS NOVOS a 90/2</v>
          </cell>
          <cell r="D148" t="str">
            <v>61/2</v>
          </cell>
          <cell r="E148">
            <v>689.39</v>
          </cell>
          <cell r="F148">
            <v>60720.199999999975</v>
          </cell>
          <cell r="G148" t="str">
            <v>RS8</v>
          </cell>
          <cell r="I148" t="str">
            <v>MV-16</v>
          </cell>
          <cell r="J148" t="str">
            <v>MV-16</v>
          </cell>
          <cell r="K148" t="str">
            <v>06º37'48'' D</v>
          </cell>
          <cell r="L148" t="str">
            <v>trado</v>
          </cell>
          <cell r="M148">
            <v>38491</v>
          </cell>
          <cell r="N148">
            <v>38491</v>
          </cell>
          <cell r="O148">
            <v>38542</v>
          </cell>
        </row>
        <row r="149">
          <cell r="C149" t="str">
            <v>TRECHO A - SE CAMPOS NOVOS a 90/2</v>
          </cell>
          <cell r="D149" t="str">
            <v>62/1</v>
          </cell>
          <cell r="E149">
            <v>431.71</v>
          </cell>
          <cell r="F149">
            <v>61151.909999999974</v>
          </cell>
          <cell r="G149" t="str">
            <v>RS8</v>
          </cell>
          <cell r="J149" t="str">
            <v>01º56'24'' D</v>
          </cell>
          <cell r="K149" t="str">
            <v>01º56'24'' D</v>
          </cell>
          <cell r="L149" t="str">
            <v>trado</v>
          </cell>
          <cell r="M149">
            <v>38491</v>
          </cell>
          <cell r="N149">
            <v>38491</v>
          </cell>
          <cell r="O149">
            <v>38542</v>
          </cell>
        </row>
        <row r="150">
          <cell r="C150" t="str">
            <v>TRECHO A - SE CAMPOS NOVOS a 90/2</v>
          </cell>
          <cell r="D150" t="str">
            <v>62/2</v>
          </cell>
          <cell r="E150">
            <v>476.56</v>
          </cell>
          <cell r="F150">
            <v>61628.469999999972</v>
          </cell>
          <cell r="G150" t="str">
            <v>CR2</v>
          </cell>
          <cell r="K150" t="str">
            <v>trado</v>
          </cell>
          <cell r="L150" t="str">
            <v>trado</v>
          </cell>
          <cell r="M150">
            <v>38492</v>
          </cell>
          <cell r="N150">
            <v>38492</v>
          </cell>
          <cell r="O150">
            <v>38542</v>
          </cell>
        </row>
        <row r="151">
          <cell r="C151" t="str">
            <v>TRECHO A - SE CAMPOS NOVOS a 90/2</v>
          </cell>
          <cell r="D151" t="str">
            <v>62/3</v>
          </cell>
          <cell r="E151">
            <v>201.44</v>
          </cell>
          <cell r="F151">
            <v>61829.909999999974</v>
          </cell>
          <cell r="G151" t="str">
            <v>CR2</v>
          </cell>
          <cell r="K151" t="str">
            <v>trado</v>
          </cell>
          <cell r="L151" t="str">
            <v>trado</v>
          </cell>
          <cell r="M151">
            <v>38492</v>
          </cell>
          <cell r="N151">
            <v>38492</v>
          </cell>
          <cell r="O151">
            <v>38542</v>
          </cell>
        </row>
        <row r="152">
          <cell r="C152" t="str">
            <v>TRECHO A - SE CAMPOS NOVOS a 90/2</v>
          </cell>
          <cell r="D152" t="str">
            <v>63/1</v>
          </cell>
          <cell r="E152">
            <v>477.24</v>
          </cell>
          <cell r="F152">
            <v>62307.149999999972</v>
          </cell>
          <cell r="G152" t="str">
            <v>CR2</v>
          </cell>
          <cell r="K152" t="str">
            <v>trado</v>
          </cell>
          <cell r="L152" t="str">
            <v>trado</v>
          </cell>
          <cell r="M152">
            <v>38492</v>
          </cell>
          <cell r="N152">
            <v>38492</v>
          </cell>
          <cell r="O152">
            <v>38542</v>
          </cell>
        </row>
        <row r="153">
          <cell r="C153" t="str">
            <v>TRECHO A - SE CAMPOS NOVOS a 90/2</v>
          </cell>
          <cell r="D153" t="str">
            <v>63/2</v>
          </cell>
          <cell r="E153">
            <v>445.76</v>
          </cell>
          <cell r="F153">
            <v>62752.909999999974</v>
          </cell>
          <cell r="G153" t="str">
            <v>CR2</v>
          </cell>
          <cell r="K153" t="str">
            <v>trado</v>
          </cell>
          <cell r="L153" t="str">
            <v>trado</v>
          </cell>
          <cell r="M153">
            <v>38491</v>
          </cell>
          <cell r="N153">
            <v>38491</v>
          </cell>
          <cell r="O153">
            <v>38543</v>
          </cell>
        </row>
        <row r="154">
          <cell r="C154" t="str">
            <v>TRECHO A - SE CAMPOS NOVOS a 90/2</v>
          </cell>
          <cell r="D154" t="str">
            <v>64/1</v>
          </cell>
          <cell r="E154">
            <v>405.91</v>
          </cell>
          <cell r="F154">
            <v>63158.819999999978</v>
          </cell>
          <cell r="G154" t="str">
            <v>CR2</v>
          </cell>
          <cell r="K154" t="str">
            <v>trado</v>
          </cell>
          <cell r="L154" t="str">
            <v>trado</v>
          </cell>
          <cell r="M154">
            <v>38491</v>
          </cell>
          <cell r="N154">
            <v>38491</v>
          </cell>
          <cell r="O154">
            <v>38543</v>
          </cell>
        </row>
        <row r="155">
          <cell r="C155" t="str">
            <v>TRECHO A - SE CAMPOS NOVOS a 90/2</v>
          </cell>
          <cell r="D155" t="str">
            <v>64/2</v>
          </cell>
          <cell r="E155">
            <v>563.09</v>
          </cell>
          <cell r="F155">
            <v>63721.909999999974</v>
          </cell>
          <cell r="G155" t="str">
            <v>CR2</v>
          </cell>
          <cell r="K155" t="str">
            <v>trado</v>
          </cell>
          <cell r="L155" t="str">
            <v>trado</v>
          </cell>
          <cell r="M155">
            <v>38491</v>
          </cell>
          <cell r="N155">
            <v>38491</v>
          </cell>
          <cell r="O155">
            <v>38543</v>
          </cell>
        </row>
        <row r="156">
          <cell r="C156" t="str">
            <v>TRECHO A - SE CAMPOS NOVOS a 90/2</v>
          </cell>
          <cell r="D156" t="str">
            <v>65/1</v>
          </cell>
          <cell r="E156">
            <v>290.01</v>
          </cell>
          <cell r="F156">
            <v>64011.919999999976</v>
          </cell>
          <cell r="G156" t="str">
            <v>CR2</v>
          </cell>
          <cell r="I156" t="str">
            <v>MV-17</v>
          </cell>
          <cell r="J156" t="str">
            <v>05º56'35'' D</v>
          </cell>
          <cell r="K156" t="str">
            <v>spt</v>
          </cell>
          <cell r="L156" t="str">
            <v>spt</v>
          </cell>
          <cell r="M156">
            <v>38491</v>
          </cell>
          <cell r="N156">
            <v>38491</v>
          </cell>
          <cell r="O156">
            <v>38543</v>
          </cell>
        </row>
        <row r="157">
          <cell r="C157" t="str">
            <v>TRECHO A - SE CAMPOS NOVOS a 90/2</v>
          </cell>
          <cell r="D157" t="str">
            <v>65/2</v>
          </cell>
          <cell r="E157">
            <v>392.28</v>
          </cell>
          <cell r="F157">
            <v>64404.199999999975</v>
          </cell>
          <cell r="G157" t="str">
            <v>RS8</v>
          </cell>
          <cell r="I157" t="str">
            <v>MV-17</v>
          </cell>
          <cell r="J157" t="str">
            <v>MV-17</v>
          </cell>
          <cell r="K157" t="str">
            <v>05º56'35'' D</v>
          </cell>
          <cell r="L157" t="str">
            <v>trado</v>
          </cell>
          <cell r="M157">
            <v>38491</v>
          </cell>
          <cell r="N157">
            <v>38491</v>
          </cell>
          <cell r="O157">
            <v>38544</v>
          </cell>
        </row>
        <row r="158">
          <cell r="C158" t="str">
            <v>TRECHO A - SE CAMPOS NOVOS a 90/2</v>
          </cell>
          <cell r="D158" t="str">
            <v>66/1</v>
          </cell>
          <cell r="E158">
            <v>666.91</v>
          </cell>
          <cell r="F158">
            <v>65071.109999999979</v>
          </cell>
          <cell r="G158" t="str">
            <v>CR2</v>
          </cell>
          <cell r="K158" t="str">
            <v>trado</v>
          </cell>
          <cell r="L158" t="str">
            <v>trado</v>
          </cell>
          <cell r="M158">
            <v>38491</v>
          </cell>
          <cell r="N158">
            <v>38491</v>
          </cell>
          <cell r="O158">
            <v>38543</v>
          </cell>
        </row>
        <row r="159">
          <cell r="C159" t="str">
            <v>TRECHO A - SE CAMPOS NOVOS a 90/2</v>
          </cell>
          <cell r="D159" t="str">
            <v>66/2</v>
          </cell>
          <cell r="E159">
            <v>343.63</v>
          </cell>
          <cell r="F159">
            <v>65414.739999999976</v>
          </cell>
          <cell r="G159" t="str">
            <v>CR2</v>
          </cell>
          <cell r="K159" t="str">
            <v>trado</v>
          </cell>
          <cell r="L159" t="str">
            <v>trado</v>
          </cell>
          <cell r="M159">
            <v>38490</v>
          </cell>
          <cell r="N159">
            <v>38490</v>
          </cell>
          <cell r="O159">
            <v>38543</v>
          </cell>
          <cell r="R159">
            <v>38530</v>
          </cell>
          <cell r="S159">
            <v>38530</v>
          </cell>
        </row>
        <row r="160">
          <cell r="C160" t="str">
            <v>TRECHO A - SE CAMPOS NOVOS a 90/2</v>
          </cell>
          <cell r="D160" t="str">
            <v>66/3</v>
          </cell>
          <cell r="E160">
            <v>537.49</v>
          </cell>
          <cell r="F160">
            <v>65952.229999999981</v>
          </cell>
          <cell r="G160" t="str">
            <v>CR2</v>
          </cell>
          <cell r="K160" t="str">
            <v>trado</v>
          </cell>
          <cell r="L160" t="str">
            <v>trado</v>
          </cell>
          <cell r="M160">
            <v>38490</v>
          </cell>
          <cell r="N160">
            <v>38490</v>
          </cell>
          <cell r="O160">
            <v>38544</v>
          </cell>
          <cell r="R160">
            <v>38530</v>
          </cell>
          <cell r="S160">
            <v>38530</v>
          </cell>
        </row>
        <row r="161">
          <cell r="C161" t="str">
            <v>TRECHO A - SE CAMPOS NOVOS a 90/2</v>
          </cell>
          <cell r="D161" t="str">
            <v>67/1</v>
          </cell>
          <cell r="E161">
            <v>529.67999999999995</v>
          </cell>
          <cell r="F161">
            <v>66481.909999999974</v>
          </cell>
          <cell r="G161" t="str">
            <v>CR2</v>
          </cell>
          <cell r="K161" t="str">
            <v>trado</v>
          </cell>
          <cell r="L161" t="str">
            <v>trado</v>
          </cell>
          <cell r="M161">
            <v>38490</v>
          </cell>
          <cell r="N161">
            <v>38490</v>
          </cell>
          <cell r="O161">
            <v>38544</v>
          </cell>
          <cell r="R161">
            <v>38530</v>
          </cell>
          <cell r="S161">
            <v>38530</v>
          </cell>
        </row>
        <row r="162">
          <cell r="C162" t="str">
            <v>TRECHO A - SE CAMPOS NOVOS a 90/2</v>
          </cell>
          <cell r="D162" t="str">
            <v>67/2</v>
          </cell>
          <cell r="E162">
            <v>279.54000000000002</v>
          </cell>
          <cell r="F162">
            <v>66761.449999999968</v>
          </cell>
          <cell r="G162" t="str">
            <v>CR2</v>
          </cell>
          <cell r="I162" t="str">
            <v>MV-18</v>
          </cell>
          <cell r="J162" t="str">
            <v>03º31'34'' E</v>
          </cell>
          <cell r="K162" t="str">
            <v>trado</v>
          </cell>
          <cell r="L162" t="str">
            <v>trado</v>
          </cell>
          <cell r="M162">
            <v>38490</v>
          </cell>
          <cell r="N162">
            <v>38490</v>
          </cell>
          <cell r="O162">
            <v>38544</v>
          </cell>
        </row>
        <row r="163">
          <cell r="C163" t="str">
            <v>TRECHO A - SE CAMPOS NOVOS a 90/2</v>
          </cell>
          <cell r="D163" t="str">
            <v>68/1</v>
          </cell>
          <cell r="E163">
            <v>275.32</v>
          </cell>
          <cell r="F163">
            <v>67036.769999999975</v>
          </cell>
          <cell r="G163" t="str">
            <v>RS8</v>
          </cell>
          <cell r="I163" t="str">
            <v>MV-18</v>
          </cell>
          <cell r="J163" t="str">
            <v>MV-18</v>
          </cell>
          <cell r="K163" t="str">
            <v>03º31'34'' E</v>
          </cell>
          <cell r="L163" t="str">
            <v>trado</v>
          </cell>
          <cell r="M163">
            <v>38491</v>
          </cell>
          <cell r="N163">
            <v>38491</v>
          </cell>
          <cell r="O163">
            <v>38544</v>
          </cell>
          <cell r="R163">
            <v>38530</v>
          </cell>
          <cell r="S163">
            <v>38530</v>
          </cell>
        </row>
        <row r="164">
          <cell r="C164" t="str">
            <v>TRECHO A - SE CAMPOS NOVOS a 90/2</v>
          </cell>
          <cell r="D164" t="str">
            <v>68/2</v>
          </cell>
          <cell r="E164">
            <v>574.37</v>
          </cell>
          <cell r="F164">
            <v>67611.13999999997</v>
          </cell>
          <cell r="G164" t="str">
            <v>RS2</v>
          </cell>
          <cell r="K164" t="str">
            <v>trado</v>
          </cell>
          <cell r="L164" t="str">
            <v>trado</v>
          </cell>
          <cell r="M164">
            <v>38492</v>
          </cell>
          <cell r="N164">
            <v>38492</v>
          </cell>
          <cell r="O164">
            <v>38545</v>
          </cell>
          <cell r="R164">
            <v>38530</v>
          </cell>
          <cell r="S164">
            <v>38530</v>
          </cell>
        </row>
        <row r="165">
          <cell r="C165" t="str">
            <v>TRECHO A - SE CAMPOS NOVOS a 90/2</v>
          </cell>
          <cell r="D165" t="str">
            <v>69/1</v>
          </cell>
          <cell r="E165">
            <v>540.20000000000005</v>
          </cell>
          <cell r="F165">
            <v>68151.339999999967</v>
          </cell>
          <cell r="G165" t="str">
            <v>RS8</v>
          </cell>
          <cell r="K165" t="str">
            <v>trado</v>
          </cell>
          <cell r="L165" t="str">
            <v>trado</v>
          </cell>
          <cell r="M165">
            <v>38492</v>
          </cell>
          <cell r="N165">
            <v>38492</v>
          </cell>
          <cell r="O165">
            <v>38545</v>
          </cell>
          <cell r="R165">
            <v>38530</v>
          </cell>
          <cell r="S165">
            <v>38530</v>
          </cell>
        </row>
        <row r="166">
          <cell r="C166" t="str">
            <v>TRECHO A - SE CAMPOS NOVOS a 90/2</v>
          </cell>
          <cell r="D166" t="str">
            <v>69/2</v>
          </cell>
          <cell r="E166">
            <v>593.08000000000004</v>
          </cell>
          <cell r="F166">
            <v>68744.419999999969</v>
          </cell>
          <cell r="G166" t="str">
            <v>RS2</v>
          </cell>
          <cell r="K166" t="str">
            <v>trado</v>
          </cell>
          <cell r="L166" t="str">
            <v>trado</v>
          </cell>
          <cell r="M166">
            <v>38492</v>
          </cell>
          <cell r="N166">
            <v>38492</v>
          </cell>
          <cell r="O166">
            <v>38545</v>
          </cell>
          <cell r="R166">
            <v>38530</v>
          </cell>
          <cell r="S166">
            <v>38530</v>
          </cell>
        </row>
        <row r="167">
          <cell r="C167" t="str">
            <v>TRECHO A - SE CAMPOS NOVOS a 90/2</v>
          </cell>
          <cell r="D167" t="str">
            <v>70/1</v>
          </cell>
          <cell r="E167">
            <v>502.35</v>
          </cell>
          <cell r="F167">
            <v>69246.769999999975</v>
          </cell>
          <cell r="G167" t="str">
            <v>CR2</v>
          </cell>
          <cell r="K167" t="str">
            <v>trado</v>
          </cell>
          <cell r="L167" t="str">
            <v>trado</v>
          </cell>
          <cell r="M167">
            <v>38492</v>
          </cell>
          <cell r="N167">
            <v>38492</v>
          </cell>
          <cell r="O167">
            <v>38545</v>
          </cell>
          <cell r="R167">
            <v>38530</v>
          </cell>
          <cell r="S167">
            <v>38530</v>
          </cell>
        </row>
        <row r="168">
          <cell r="C168" t="str">
            <v>TRECHO A - SE CAMPOS NOVOS a 90/2</v>
          </cell>
          <cell r="D168" t="str">
            <v>70/2</v>
          </cell>
          <cell r="E168">
            <v>346.98</v>
          </cell>
          <cell r="F168">
            <v>69593.749999999971</v>
          </cell>
          <cell r="G168" t="str">
            <v>CR2</v>
          </cell>
          <cell r="K168" t="str">
            <v>spt</v>
          </cell>
          <cell r="L168" t="str">
            <v>spt</v>
          </cell>
          <cell r="M168">
            <v>38493</v>
          </cell>
          <cell r="N168">
            <v>38493</v>
          </cell>
          <cell r="O168">
            <v>38545</v>
          </cell>
        </row>
        <row r="169">
          <cell r="C169" t="str">
            <v>TRECHO A - SE CAMPOS NOVOS a 90/2</v>
          </cell>
          <cell r="D169" t="str">
            <v>70/3</v>
          </cell>
          <cell r="E169">
            <v>326.66000000000003</v>
          </cell>
          <cell r="F169">
            <v>69920.409999999974</v>
          </cell>
          <cell r="G169" t="str">
            <v>CR2</v>
          </cell>
          <cell r="K169" t="str">
            <v>trado</v>
          </cell>
          <cell r="L169" t="str">
            <v>trado</v>
          </cell>
          <cell r="M169">
            <v>38493</v>
          </cell>
          <cell r="N169">
            <v>38493</v>
          </cell>
          <cell r="O169">
            <v>38545</v>
          </cell>
          <cell r="R169">
            <v>38530</v>
          </cell>
          <cell r="S169">
            <v>38530</v>
          </cell>
        </row>
        <row r="170">
          <cell r="C170" t="str">
            <v>TRECHO A - SE CAMPOS NOVOS a 90/2</v>
          </cell>
          <cell r="D170" t="str">
            <v>71/1</v>
          </cell>
          <cell r="E170">
            <v>509.5</v>
          </cell>
          <cell r="F170">
            <v>70429.909999999974</v>
          </cell>
          <cell r="G170" t="str">
            <v>CR2</v>
          </cell>
          <cell r="K170" t="str">
            <v>trado</v>
          </cell>
          <cell r="L170" t="str">
            <v>trado</v>
          </cell>
          <cell r="M170">
            <v>38492</v>
          </cell>
          <cell r="N170">
            <v>38492</v>
          </cell>
          <cell r="O170">
            <v>38545</v>
          </cell>
          <cell r="R170">
            <v>38527</v>
          </cell>
          <cell r="S170">
            <v>38527</v>
          </cell>
        </row>
        <row r="171">
          <cell r="C171" t="str">
            <v>TRECHO A - SE CAMPOS NOVOS a 90/2</v>
          </cell>
          <cell r="D171" t="str">
            <v>71/2</v>
          </cell>
          <cell r="E171">
            <v>313.5</v>
          </cell>
          <cell r="F171">
            <v>70743.409999999974</v>
          </cell>
          <cell r="G171" t="str">
            <v>CR2</v>
          </cell>
          <cell r="K171" t="str">
            <v>trado</v>
          </cell>
          <cell r="L171" t="str">
            <v>trado</v>
          </cell>
          <cell r="M171">
            <v>38492</v>
          </cell>
          <cell r="N171">
            <v>38492</v>
          </cell>
          <cell r="O171">
            <v>38546</v>
          </cell>
          <cell r="R171">
            <v>38527</v>
          </cell>
          <cell r="S171">
            <v>38527</v>
          </cell>
        </row>
        <row r="172">
          <cell r="C172" t="str">
            <v>TRECHO A - SE CAMPOS NOVOS a 90/2</v>
          </cell>
          <cell r="D172" t="str">
            <v>72/1</v>
          </cell>
          <cell r="E172">
            <v>529.1</v>
          </cell>
          <cell r="F172">
            <v>71272.50999999998</v>
          </cell>
          <cell r="G172" t="str">
            <v>CR2</v>
          </cell>
          <cell r="K172" t="str">
            <v>trado</v>
          </cell>
          <cell r="L172" t="str">
            <v>trado</v>
          </cell>
          <cell r="M172">
            <v>38492</v>
          </cell>
          <cell r="N172">
            <v>38492</v>
          </cell>
          <cell r="O172">
            <v>38546</v>
          </cell>
          <cell r="R172">
            <v>38527</v>
          </cell>
          <cell r="S172">
            <v>38527</v>
          </cell>
        </row>
        <row r="173">
          <cell r="C173" t="str">
            <v>TRECHO A - SE CAMPOS NOVOS a 90/2</v>
          </cell>
          <cell r="D173" t="str">
            <v>72/2</v>
          </cell>
          <cell r="E173">
            <v>284.25</v>
          </cell>
          <cell r="F173">
            <v>71556.75999999998</v>
          </cell>
          <cell r="G173" t="str">
            <v>CR2</v>
          </cell>
          <cell r="I173" t="str">
            <v>MV-19</v>
          </cell>
          <cell r="J173" t="str">
            <v>06º46'54'' E</v>
          </cell>
          <cell r="K173" t="str">
            <v>spt</v>
          </cell>
          <cell r="L173" t="str">
            <v>spt</v>
          </cell>
          <cell r="M173">
            <v>38491</v>
          </cell>
          <cell r="N173">
            <v>38491</v>
          </cell>
          <cell r="O173">
            <v>38546</v>
          </cell>
        </row>
        <row r="174">
          <cell r="C174" t="str">
            <v>TRECHO A - SE CAMPOS NOVOS a 90/2</v>
          </cell>
          <cell r="D174" t="str">
            <v>72/3</v>
          </cell>
          <cell r="E174">
            <v>342.45</v>
          </cell>
          <cell r="F174">
            <v>71899.209999999977</v>
          </cell>
          <cell r="G174" t="str">
            <v>RS8</v>
          </cell>
          <cell r="I174" t="str">
            <v>MV-19</v>
          </cell>
          <cell r="J174" t="str">
            <v>MV-19</v>
          </cell>
          <cell r="K174" t="str">
            <v>06º46'54'' E</v>
          </cell>
          <cell r="L174" t="str">
            <v>trado</v>
          </cell>
          <cell r="M174">
            <v>38491</v>
          </cell>
          <cell r="N174">
            <v>38491</v>
          </cell>
          <cell r="O174">
            <v>38546</v>
          </cell>
          <cell r="R174">
            <v>38527</v>
          </cell>
          <cell r="S174">
            <v>38527</v>
          </cell>
        </row>
        <row r="175">
          <cell r="C175" t="str">
            <v>TRECHO A - SE CAMPOS NOVOS a 90/2</v>
          </cell>
          <cell r="D175" t="str">
            <v>73/1</v>
          </cell>
          <cell r="E175">
            <v>256.62</v>
          </cell>
          <cell r="F175">
            <v>72155.829999999973</v>
          </cell>
          <cell r="G175" t="str">
            <v>RS2</v>
          </cell>
          <cell r="K175" t="str">
            <v>trado</v>
          </cell>
          <cell r="L175" t="str">
            <v>trado</v>
          </cell>
          <cell r="M175">
            <v>38491</v>
          </cell>
          <cell r="N175">
            <v>38491</v>
          </cell>
          <cell r="O175">
            <v>38546</v>
          </cell>
        </row>
        <row r="176">
          <cell r="C176" t="str">
            <v>TRECHO A - SE CAMPOS NOVOS a 90/2</v>
          </cell>
          <cell r="D176" t="str">
            <v>73/2</v>
          </cell>
          <cell r="E176">
            <v>515.17999999999995</v>
          </cell>
          <cell r="F176">
            <v>72671.009999999966</v>
          </cell>
          <cell r="G176" t="str">
            <v>CR2</v>
          </cell>
          <cell r="K176" t="str">
            <v>trado</v>
          </cell>
          <cell r="L176" t="str">
            <v>trado</v>
          </cell>
          <cell r="M176">
            <v>38491</v>
          </cell>
          <cell r="N176">
            <v>38491</v>
          </cell>
          <cell r="O176">
            <v>38546</v>
          </cell>
          <cell r="R176">
            <v>38527</v>
          </cell>
          <cell r="S176">
            <v>38527</v>
          </cell>
        </row>
        <row r="177">
          <cell r="C177" t="str">
            <v>TRECHO A - SE CAMPOS NOVOS a 90/2</v>
          </cell>
          <cell r="D177" t="str">
            <v>74/1</v>
          </cell>
          <cell r="E177">
            <v>487.33</v>
          </cell>
          <cell r="F177">
            <v>73158.339999999967</v>
          </cell>
          <cell r="G177" t="str">
            <v>RS8</v>
          </cell>
          <cell r="K177" t="str">
            <v>trado</v>
          </cell>
          <cell r="L177" t="str">
            <v>trado</v>
          </cell>
          <cell r="M177">
            <v>38491</v>
          </cell>
          <cell r="N177">
            <v>38491</v>
          </cell>
          <cell r="O177">
            <v>38546</v>
          </cell>
          <cell r="R177">
            <v>38527</v>
          </cell>
          <cell r="S177">
            <v>38527</v>
          </cell>
        </row>
        <row r="178">
          <cell r="C178" t="str">
            <v>TRECHO A - SE CAMPOS NOVOS a 90/2</v>
          </cell>
          <cell r="D178" t="str">
            <v>74/2</v>
          </cell>
          <cell r="E178">
            <v>653.41</v>
          </cell>
          <cell r="F178">
            <v>73811.749999999971</v>
          </cell>
          <cell r="G178" t="str">
            <v>RS2</v>
          </cell>
          <cell r="K178" t="str">
            <v>trado</v>
          </cell>
          <cell r="L178" t="str">
            <v>trado</v>
          </cell>
          <cell r="M178">
            <v>38491</v>
          </cell>
          <cell r="N178">
            <v>38491</v>
          </cell>
          <cell r="O178">
            <v>38546</v>
          </cell>
          <cell r="R178">
            <v>38527</v>
          </cell>
          <cell r="S178">
            <v>38527</v>
          </cell>
        </row>
        <row r="179">
          <cell r="C179" t="str">
            <v>TRECHO A - SE CAMPOS NOVOS a 90/2</v>
          </cell>
          <cell r="D179" t="str">
            <v>75/1</v>
          </cell>
          <cell r="E179">
            <v>346.51</v>
          </cell>
          <cell r="F179">
            <v>74158.259999999966</v>
          </cell>
          <cell r="G179" t="str">
            <v>CR2</v>
          </cell>
          <cell r="K179" t="str">
            <v>trado</v>
          </cell>
          <cell r="L179" t="str">
            <v>trado</v>
          </cell>
          <cell r="M179">
            <v>38491</v>
          </cell>
          <cell r="N179">
            <v>38491</v>
          </cell>
          <cell r="O179">
            <v>38547</v>
          </cell>
          <cell r="R179">
            <v>38527</v>
          </cell>
          <cell r="S179">
            <v>38527</v>
          </cell>
        </row>
        <row r="180">
          <cell r="C180" t="str">
            <v>TRECHO A - SE CAMPOS NOVOS a 90/2</v>
          </cell>
          <cell r="D180" t="str">
            <v>75/2</v>
          </cell>
          <cell r="E180">
            <v>528.91999999999996</v>
          </cell>
          <cell r="F180">
            <v>74687.179999999964</v>
          </cell>
          <cell r="G180" t="str">
            <v>CR2</v>
          </cell>
          <cell r="I180" t="str">
            <v>MV-20</v>
          </cell>
          <cell r="J180" t="str">
            <v>07º31'52'' D</v>
          </cell>
          <cell r="K180" t="str">
            <v>trado</v>
          </cell>
          <cell r="L180" t="str">
            <v>trado</v>
          </cell>
          <cell r="M180">
            <v>38491</v>
          </cell>
          <cell r="N180">
            <v>38491</v>
          </cell>
          <cell r="O180">
            <v>38547</v>
          </cell>
          <cell r="R180">
            <v>38527</v>
          </cell>
          <cell r="S180">
            <v>38527</v>
          </cell>
        </row>
        <row r="181">
          <cell r="C181" t="str">
            <v>TRECHO A - SE CAMPOS NOVOS a 90/2</v>
          </cell>
          <cell r="D181" t="str">
            <v>76/1</v>
          </cell>
          <cell r="E181">
            <v>376.98</v>
          </cell>
          <cell r="F181">
            <v>75064.15999999996</v>
          </cell>
          <cell r="G181" t="str">
            <v>RS8</v>
          </cell>
          <cell r="I181" t="str">
            <v>MV-20</v>
          </cell>
          <cell r="J181" t="str">
            <v>MV-20</v>
          </cell>
          <cell r="K181" t="str">
            <v>07º31'52'' D</v>
          </cell>
          <cell r="L181" t="str">
            <v>spt</v>
          </cell>
          <cell r="M181">
            <v>38491</v>
          </cell>
          <cell r="N181">
            <v>38491</v>
          </cell>
          <cell r="O181">
            <v>38491</v>
          </cell>
        </row>
        <row r="182">
          <cell r="C182" t="str">
            <v>TRECHO A - SE CAMPOS NOVOS a 90/2</v>
          </cell>
          <cell r="D182" t="str">
            <v>76/2</v>
          </cell>
          <cell r="E182">
            <v>427.81</v>
          </cell>
          <cell r="F182">
            <v>75491.969999999958</v>
          </cell>
          <cell r="G182" t="str">
            <v>CR2</v>
          </cell>
          <cell r="K182" t="str">
            <v>trado</v>
          </cell>
          <cell r="L182" t="str">
            <v>trado</v>
          </cell>
          <cell r="M182">
            <v>38491</v>
          </cell>
          <cell r="N182">
            <v>38491</v>
          </cell>
          <cell r="O182">
            <v>38491</v>
          </cell>
          <cell r="R182">
            <v>38527</v>
          </cell>
          <cell r="S182">
            <v>38527</v>
          </cell>
        </row>
        <row r="183">
          <cell r="C183" t="str">
            <v>TRECHO A - SE CAMPOS NOVOS a 90/2</v>
          </cell>
          <cell r="D183" t="str">
            <v>77/1</v>
          </cell>
          <cell r="E183">
            <v>584.29</v>
          </cell>
          <cell r="F183">
            <v>76076.259999999951</v>
          </cell>
          <cell r="G183" t="str">
            <v>CR2</v>
          </cell>
          <cell r="K183" t="str">
            <v>trado</v>
          </cell>
          <cell r="L183" t="str">
            <v>trado</v>
          </cell>
          <cell r="M183">
            <v>38491</v>
          </cell>
          <cell r="N183">
            <v>38491</v>
          </cell>
          <cell r="O183">
            <v>38491</v>
          </cell>
          <cell r="R183">
            <v>38526</v>
          </cell>
          <cell r="S183">
            <v>38526</v>
          </cell>
        </row>
        <row r="184">
          <cell r="C184" t="str">
            <v>TRECHO A - SE CAMPOS NOVOS a 90/2</v>
          </cell>
          <cell r="D184" t="str">
            <v>77/2</v>
          </cell>
          <cell r="E184">
            <v>434</v>
          </cell>
          <cell r="F184">
            <v>76510.259999999951</v>
          </cell>
          <cell r="G184" t="str">
            <v>CR2</v>
          </cell>
          <cell r="K184" t="str">
            <v>trado</v>
          </cell>
          <cell r="L184" t="str">
            <v>trado</v>
          </cell>
          <cell r="M184">
            <v>38495</v>
          </cell>
          <cell r="N184">
            <v>38495</v>
          </cell>
          <cell r="O184">
            <v>38495</v>
          </cell>
          <cell r="R184">
            <v>38526</v>
          </cell>
          <cell r="S184">
            <v>38526</v>
          </cell>
        </row>
        <row r="185">
          <cell r="C185" t="str">
            <v>TRECHO A - SE CAMPOS NOVOS a 90/2</v>
          </cell>
          <cell r="D185" t="str">
            <v>77/3</v>
          </cell>
          <cell r="E185">
            <v>462</v>
          </cell>
          <cell r="F185">
            <v>76972.259999999951</v>
          </cell>
          <cell r="G185" t="str">
            <v>CR2</v>
          </cell>
          <cell r="K185" t="str">
            <v>trado</v>
          </cell>
          <cell r="L185" t="str">
            <v>trado</v>
          </cell>
          <cell r="M185">
            <v>38495</v>
          </cell>
          <cell r="N185">
            <v>38495</v>
          </cell>
          <cell r="O185">
            <v>38495</v>
          </cell>
          <cell r="R185">
            <v>38526</v>
          </cell>
          <cell r="S185">
            <v>38526</v>
          </cell>
        </row>
        <row r="186">
          <cell r="C186" t="str">
            <v>TRECHO A - SE CAMPOS NOVOS a 90/2</v>
          </cell>
          <cell r="D186" t="str">
            <v>78/1</v>
          </cell>
          <cell r="E186">
            <v>405.55</v>
          </cell>
          <cell r="F186">
            <v>77377.809999999954</v>
          </cell>
          <cell r="G186" t="str">
            <v>CR2</v>
          </cell>
          <cell r="K186" t="str">
            <v>trado</v>
          </cell>
          <cell r="L186" t="str">
            <v>trado</v>
          </cell>
          <cell r="M186">
            <v>38498</v>
          </cell>
          <cell r="N186">
            <v>38498</v>
          </cell>
          <cell r="O186">
            <v>38498</v>
          </cell>
          <cell r="R186">
            <v>38526</v>
          </cell>
          <cell r="S186">
            <v>38526</v>
          </cell>
        </row>
        <row r="187">
          <cell r="C187" t="str">
            <v>TRECHO A - SE CAMPOS NOVOS a 90/2</v>
          </cell>
          <cell r="D187" t="str">
            <v>78/2</v>
          </cell>
          <cell r="E187">
            <v>571.45000000000005</v>
          </cell>
          <cell r="F187">
            <v>77949.259999999951</v>
          </cell>
          <cell r="G187" t="str">
            <v>CR2</v>
          </cell>
          <cell r="K187" t="str">
            <v>trado</v>
          </cell>
          <cell r="L187" t="str">
            <v>trado</v>
          </cell>
          <cell r="M187">
            <v>38498</v>
          </cell>
          <cell r="N187">
            <v>38498</v>
          </cell>
          <cell r="O187">
            <v>38498</v>
          </cell>
          <cell r="R187">
            <v>38526</v>
          </cell>
          <cell r="S187">
            <v>38526</v>
          </cell>
        </row>
        <row r="188">
          <cell r="C188" t="str">
            <v>TRECHO A - SE CAMPOS NOVOS a 90/2</v>
          </cell>
          <cell r="D188" t="str">
            <v>79/1</v>
          </cell>
          <cell r="E188">
            <v>482.75</v>
          </cell>
          <cell r="F188">
            <v>78432.009999999951</v>
          </cell>
          <cell r="G188" t="str">
            <v>CR2</v>
          </cell>
          <cell r="K188" t="str">
            <v>trado</v>
          </cell>
          <cell r="L188" t="str">
            <v>trado</v>
          </cell>
          <cell r="M188">
            <v>38496</v>
          </cell>
          <cell r="N188">
            <v>38496</v>
          </cell>
          <cell r="O188">
            <v>38496</v>
          </cell>
          <cell r="R188">
            <v>38526</v>
          </cell>
          <cell r="S188">
            <v>38526</v>
          </cell>
        </row>
        <row r="189">
          <cell r="C189" t="str">
            <v>TRECHO A - SE CAMPOS NOVOS a 90/2</v>
          </cell>
          <cell r="D189" t="str">
            <v>79/2</v>
          </cell>
          <cell r="E189">
            <v>476.25</v>
          </cell>
          <cell r="F189">
            <v>78908.259999999951</v>
          </cell>
          <cell r="G189" t="str">
            <v>CR2</v>
          </cell>
          <cell r="K189" t="str">
            <v>trado</v>
          </cell>
          <cell r="L189" t="str">
            <v>trado</v>
          </cell>
          <cell r="M189">
            <v>38496</v>
          </cell>
          <cell r="N189">
            <v>38496</v>
          </cell>
          <cell r="O189">
            <v>38496</v>
          </cell>
          <cell r="R189">
            <v>38526</v>
          </cell>
          <cell r="S189">
            <v>38526</v>
          </cell>
        </row>
        <row r="190">
          <cell r="C190" t="str">
            <v>TRECHO A - SE CAMPOS NOVOS a 90/2</v>
          </cell>
          <cell r="D190" t="str">
            <v>80/1</v>
          </cell>
          <cell r="E190">
            <v>517</v>
          </cell>
          <cell r="F190">
            <v>79425.259999999951</v>
          </cell>
          <cell r="G190" t="str">
            <v>CR2</v>
          </cell>
          <cell r="K190" t="str">
            <v>trado</v>
          </cell>
          <cell r="L190" t="str">
            <v>trado</v>
          </cell>
          <cell r="M190">
            <v>38496</v>
          </cell>
          <cell r="N190">
            <v>38496</v>
          </cell>
          <cell r="O190">
            <v>38496</v>
          </cell>
          <cell r="R190">
            <v>38526</v>
          </cell>
          <cell r="S190">
            <v>38526</v>
          </cell>
        </row>
        <row r="191">
          <cell r="C191" t="str">
            <v>TRECHO A - SE CAMPOS NOVOS a 90/2</v>
          </cell>
          <cell r="D191" t="str">
            <v>80/2</v>
          </cell>
          <cell r="E191">
            <v>505.49</v>
          </cell>
          <cell r="F191">
            <v>79930.749999999956</v>
          </cell>
          <cell r="G191" t="str">
            <v>CR2</v>
          </cell>
          <cell r="K191" t="str">
            <v>trado</v>
          </cell>
          <cell r="L191" t="str">
            <v>trado</v>
          </cell>
          <cell r="M191">
            <v>38495</v>
          </cell>
          <cell r="N191">
            <v>38495</v>
          </cell>
          <cell r="O191">
            <v>38495</v>
          </cell>
          <cell r="R191">
            <v>38526</v>
          </cell>
          <cell r="S191">
            <v>38526</v>
          </cell>
        </row>
        <row r="192">
          <cell r="C192" t="str">
            <v>TRECHO A - SE CAMPOS NOVOS a 90/2</v>
          </cell>
          <cell r="D192" t="str">
            <v>81/1</v>
          </cell>
          <cell r="E192">
            <v>272.91000000000003</v>
          </cell>
          <cell r="F192">
            <v>80203.65999999996</v>
          </cell>
          <cell r="G192" t="str">
            <v>CR2</v>
          </cell>
          <cell r="K192" t="str">
            <v>trado</v>
          </cell>
          <cell r="L192" t="str">
            <v>trado</v>
          </cell>
          <cell r="M192">
            <v>38495</v>
          </cell>
          <cell r="N192">
            <v>38495</v>
          </cell>
          <cell r="O192">
            <v>38495</v>
          </cell>
          <cell r="R192">
            <v>38526</v>
          </cell>
          <cell r="S192">
            <v>38526</v>
          </cell>
        </row>
        <row r="193">
          <cell r="C193" t="str">
            <v>TRECHO A - SE CAMPOS NOVOS a 90/2</v>
          </cell>
          <cell r="D193" t="str">
            <v>81/2</v>
          </cell>
          <cell r="E193">
            <v>394.32</v>
          </cell>
          <cell r="F193">
            <v>80597.979999999967</v>
          </cell>
          <cell r="G193" t="str">
            <v>CR2</v>
          </cell>
          <cell r="K193" t="str">
            <v>trado</v>
          </cell>
          <cell r="L193" t="str">
            <v>trado</v>
          </cell>
          <cell r="M193">
            <v>38491</v>
          </cell>
          <cell r="N193">
            <v>38491</v>
          </cell>
          <cell r="O193">
            <v>38491</v>
          </cell>
          <cell r="R193">
            <v>38526</v>
          </cell>
          <cell r="S193">
            <v>38526</v>
          </cell>
        </row>
        <row r="194">
          <cell r="C194" t="str">
            <v>TRECHO A - SE CAMPOS NOVOS a 90/2</v>
          </cell>
          <cell r="D194" t="str">
            <v>82/1</v>
          </cell>
          <cell r="E194">
            <v>631.71</v>
          </cell>
          <cell r="F194">
            <v>81229.689999999973</v>
          </cell>
          <cell r="G194" t="str">
            <v>CR2</v>
          </cell>
          <cell r="I194" t="str">
            <v>MV-21</v>
          </cell>
          <cell r="J194" t="str">
            <v>01º21'35'' E</v>
          </cell>
          <cell r="K194" t="str">
            <v>trado</v>
          </cell>
          <cell r="L194" t="str">
            <v>trado</v>
          </cell>
          <cell r="M194">
            <v>38491</v>
          </cell>
          <cell r="N194">
            <v>38491</v>
          </cell>
          <cell r="O194">
            <v>38491</v>
          </cell>
          <cell r="R194">
            <v>38525</v>
          </cell>
          <cell r="S194">
            <v>38525</v>
          </cell>
        </row>
        <row r="195">
          <cell r="C195" t="str">
            <v>TRECHO A - SE CAMPOS NOVOS a 90/2</v>
          </cell>
          <cell r="D195" t="str">
            <v>82/2</v>
          </cell>
          <cell r="E195">
            <v>392.85</v>
          </cell>
          <cell r="F195">
            <v>81622.539999999979</v>
          </cell>
          <cell r="G195" t="str">
            <v>CR2</v>
          </cell>
          <cell r="I195" t="str">
            <v>MV-21</v>
          </cell>
          <cell r="J195" t="str">
            <v>MV-21</v>
          </cell>
          <cell r="K195" t="str">
            <v>01º21'35'' E</v>
          </cell>
          <cell r="L195" t="str">
            <v>trado</v>
          </cell>
          <cell r="M195">
            <v>38491</v>
          </cell>
          <cell r="N195">
            <v>38491</v>
          </cell>
          <cell r="O195">
            <v>38491</v>
          </cell>
          <cell r="R195">
            <v>38525</v>
          </cell>
          <cell r="S195">
            <v>38525</v>
          </cell>
        </row>
        <row r="196">
          <cell r="C196" t="str">
            <v>TRECHO A - SE CAMPOS NOVOS a 90/2</v>
          </cell>
          <cell r="D196" t="str">
            <v>83/1</v>
          </cell>
          <cell r="E196">
            <v>520.73</v>
          </cell>
          <cell r="F196">
            <v>82143.269999999975</v>
          </cell>
          <cell r="G196" t="str">
            <v>CR2</v>
          </cell>
          <cell r="K196" t="str">
            <v>trado</v>
          </cell>
          <cell r="L196" t="str">
            <v>trado</v>
          </cell>
          <cell r="M196">
            <v>38491</v>
          </cell>
          <cell r="N196">
            <v>38491</v>
          </cell>
          <cell r="O196">
            <v>38491</v>
          </cell>
          <cell r="R196">
            <v>38526</v>
          </cell>
          <cell r="S196">
            <v>38526</v>
          </cell>
        </row>
        <row r="197">
          <cell r="C197" t="str">
            <v>TRECHO A - SE CAMPOS NOVOS a 90/2</v>
          </cell>
          <cell r="D197" t="str">
            <v>83/2</v>
          </cell>
          <cell r="E197">
            <v>424</v>
          </cell>
          <cell r="F197">
            <v>82567.269999999975</v>
          </cell>
          <cell r="G197" t="str">
            <v>CR2</v>
          </cell>
          <cell r="K197" t="str">
            <v>trado</v>
          </cell>
          <cell r="L197" t="str">
            <v>trado</v>
          </cell>
          <cell r="M197">
            <v>38491</v>
          </cell>
          <cell r="N197">
            <v>38491</v>
          </cell>
          <cell r="O197">
            <v>38491</v>
          </cell>
          <cell r="R197">
            <v>38526</v>
          </cell>
          <cell r="S197">
            <v>38526</v>
          </cell>
        </row>
        <row r="198">
          <cell r="C198" t="str">
            <v>TRECHO A - SE CAMPOS NOVOS a 90/2</v>
          </cell>
          <cell r="D198" t="str">
            <v>84/1</v>
          </cell>
          <cell r="E198">
            <v>580.99</v>
          </cell>
          <cell r="F198">
            <v>83148.25999999998</v>
          </cell>
          <cell r="G198" t="str">
            <v>CR2</v>
          </cell>
          <cell r="K198" t="str">
            <v>trado</v>
          </cell>
          <cell r="L198" t="str">
            <v>trado</v>
          </cell>
          <cell r="M198">
            <v>38495</v>
          </cell>
          <cell r="N198">
            <v>38495</v>
          </cell>
          <cell r="O198">
            <v>38495</v>
          </cell>
          <cell r="R198">
            <v>38526</v>
          </cell>
          <cell r="S198">
            <v>38526</v>
          </cell>
        </row>
        <row r="199">
          <cell r="C199" t="str">
            <v>TRECHO A - SE CAMPOS NOVOS a 90/2</v>
          </cell>
          <cell r="D199" t="str">
            <v>84/2</v>
          </cell>
          <cell r="E199">
            <v>394.95</v>
          </cell>
          <cell r="F199">
            <v>83543.209999999977</v>
          </cell>
          <cell r="G199" t="str">
            <v>CR2</v>
          </cell>
          <cell r="K199" t="str">
            <v>trado</v>
          </cell>
          <cell r="L199" t="str">
            <v>trado</v>
          </cell>
          <cell r="M199">
            <v>38495</v>
          </cell>
          <cell r="N199">
            <v>38495</v>
          </cell>
          <cell r="O199">
            <v>38495</v>
          </cell>
          <cell r="R199">
            <v>38526</v>
          </cell>
          <cell r="S199">
            <v>38526</v>
          </cell>
        </row>
        <row r="200">
          <cell r="C200" t="str">
            <v>TRECHO A - SE CAMPOS NOVOS a 90/2</v>
          </cell>
          <cell r="D200" t="str">
            <v>85/1</v>
          </cell>
          <cell r="E200">
            <v>564.33000000000004</v>
          </cell>
          <cell r="F200">
            <v>84107.539999999979</v>
          </cell>
          <cell r="G200" t="str">
            <v>CR2</v>
          </cell>
          <cell r="K200" t="str">
            <v>spt</v>
          </cell>
          <cell r="L200" t="str">
            <v>spt</v>
          </cell>
          <cell r="M200">
            <v>38497</v>
          </cell>
          <cell r="N200">
            <v>38497</v>
          </cell>
          <cell r="O200">
            <v>38497</v>
          </cell>
        </row>
        <row r="201">
          <cell r="C201" t="str">
            <v>TRECHO A - SE CAMPOS NOVOS a 90/2</v>
          </cell>
          <cell r="D201" t="str">
            <v>85/2</v>
          </cell>
          <cell r="E201">
            <v>480.96</v>
          </cell>
          <cell r="F201">
            <v>84588.499999999985</v>
          </cell>
          <cell r="G201" t="str">
            <v>CR2</v>
          </cell>
          <cell r="K201" t="str">
            <v>trado</v>
          </cell>
          <cell r="L201" t="str">
            <v>trado</v>
          </cell>
          <cell r="M201">
            <v>38497</v>
          </cell>
          <cell r="N201">
            <v>38497</v>
          </cell>
          <cell r="O201">
            <v>38497</v>
          </cell>
          <cell r="R201">
            <v>38525</v>
          </cell>
          <cell r="S201">
            <v>38525</v>
          </cell>
        </row>
        <row r="202">
          <cell r="C202" t="str">
            <v>TRECHO A - SE CAMPOS NOVOS a 90/2</v>
          </cell>
          <cell r="D202" t="str">
            <v>86/1</v>
          </cell>
          <cell r="E202">
            <v>585.84</v>
          </cell>
          <cell r="F202">
            <v>85174.339999999982</v>
          </cell>
          <cell r="G202" t="str">
            <v>RS2</v>
          </cell>
          <cell r="K202" t="str">
            <v>trado</v>
          </cell>
          <cell r="L202" t="str">
            <v>trado</v>
          </cell>
          <cell r="M202">
            <v>38496</v>
          </cell>
          <cell r="N202">
            <v>38496</v>
          </cell>
          <cell r="O202">
            <v>38496</v>
          </cell>
          <cell r="R202">
            <v>38525</v>
          </cell>
          <cell r="S202">
            <v>38525</v>
          </cell>
        </row>
        <row r="203">
          <cell r="C203" t="str">
            <v>TRECHO A - SE CAMPOS NOVOS a 90/2</v>
          </cell>
          <cell r="D203" t="str">
            <v>86/2</v>
          </cell>
          <cell r="E203">
            <v>510.86</v>
          </cell>
          <cell r="F203">
            <v>85685.199999999983</v>
          </cell>
          <cell r="G203" t="str">
            <v>RS2</v>
          </cell>
          <cell r="K203" t="str">
            <v>trado</v>
          </cell>
          <cell r="L203" t="str">
            <v>trado</v>
          </cell>
          <cell r="M203">
            <v>38496</v>
          </cell>
          <cell r="N203">
            <v>38496</v>
          </cell>
          <cell r="O203">
            <v>38496</v>
          </cell>
          <cell r="R203">
            <v>38525</v>
          </cell>
          <cell r="S203">
            <v>38525</v>
          </cell>
        </row>
        <row r="204">
          <cell r="C204" t="str">
            <v>TRECHO A - SE CAMPOS NOVOS a 90/2</v>
          </cell>
          <cell r="D204" t="str">
            <v>87/1</v>
          </cell>
          <cell r="E204">
            <v>658.87</v>
          </cell>
          <cell r="F204">
            <v>86344.069999999978</v>
          </cell>
          <cell r="G204" t="str">
            <v>CR2</v>
          </cell>
          <cell r="I204" t="str">
            <v>MV-22</v>
          </cell>
          <cell r="J204" t="str">
            <v>03º48'07'' E</v>
          </cell>
          <cell r="K204" t="str">
            <v>trado</v>
          </cell>
          <cell r="L204" t="str">
            <v>trado</v>
          </cell>
          <cell r="M204">
            <v>38496</v>
          </cell>
          <cell r="N204">
            <v>38496</v>
          </cell>
          <cell r="O204">
            <v>38496</v>
          </cell>
          <cell r="R204">
            <v>38525</v>
          </cell>
          <cell r="S204">
            <v>38525</v>
          </cell>
        </row>
        <row r="205">
          <cell r="C205" t="str">
            <v>TRECHO A - SE CAMPOS NOVOS a 90/2</v>
          </cell>
          <cell r="D205" t="str">
            <v>87/2</v>
          </cell>
          <cell r="E205">
            <v>169.09</v>
          </cell>
          <cell r="F205">
            <v>86513.159999999974</v>
          </cell>
          <cell r="G205" t="str">
            <v>RS8</v>
          </cell>
          <cell r="I205" t="str">
            <v>MV-22</v>
          </cell>
          <cell r="J205" t="str">
            <v>MV-22</v>
          </cell>
          <cell r="K205" t="str">
            <v>03º48'07'' E</v>
          </cell>
          <cell r="L205" t="str">
            <v>trado</v>
          </cell>
          <cell r="M205">
            <v>38496</v>
          </cell>
          <cell r="N205">
            <v>38496</v>
          </cell>
          <cell r="O205">
            <v>38496</v>
          </cell>
          <cell r="R205">
            <v>38525</v>
          </cell>
          <cell r="S205">
            <v>38525</v>
          </cell>
        </row>
        <row r="206">
          <cell r="C206" t="str">
            <v>TRECHO A - SE CAMPOS NOVOS a 90/2</v>
          </cell>
          <cell r="D206" t="str">
            <v>88/1</v>
          </cell>
          <cell r="E206">
            <v>517.08000000000004</v>
          </cell>
          <cell r="F206">
            <v>87030.239999999976</v>
          </cell>
          <cell r="G206" t="str">
            <v>RS2</v>
          </cell>
          <cell r="K206" t="str">
            <v>trado</v>
          </cell>
          <cell r="L206" t="str">
            <v>trado</v>
          </cell>
          <cell r="M206">
            <v>38498</v>
          </cell>
          <cell r="N206">
            <v>38498</v>
          </cell>
          <cell r="O206">
            <v>38498</v>
          </cell>
          <cell r="R206">
            <v>38525</v>
          </cell>
          <cell r="S206">
            <v>38525</v>
          </cell>
        </row>
        <row r="207">
          <cell r="C207" t="str">
            <v>TRECHO A - SE CAMPOS NOVOS a 90/2</v>
          </cell>
          <cell r="D207" t="str">
            <v>88/2</v>
          </cell>
          <cell r="E207">
            <v>665.56</v>
          </cell>
          <cell r="F207">
            <v>87695.799999999974</v>
          </cell>
          <cell r="G207" t="str">
            <v>RS2</v>
          </cell>
          <cell r="K207" t="str">
            <v>trado</v>
          </cell>
          <cell r="L207" t="str">
            <v>trado</v>
          </cell>
          <cell r="M207">
            <v>38498</v>
          </cell>
          <cell r="N207">
            <v>38498</v>
          </cell>
          <cell r="O207">
            <v>38498</v>
          </cell>
          <cell r="R207">
            <v>38525</v>
          </cell>
          <cell r="S207">
            <v>38525</v>
          </cell>
        </row>
        <row r="208">
          <cell r="C208" t="str">
            <v>TRECHO A - SE CAMPOS NOVOS a 90/2</v>
          </cell>
          <cell r="D208" t="str">
            <v>89/1</v>
          </cell>
          <cell r="E208">
            <v>473.41</v>
          </cell>
          <cell r="F208">
            <v>88169.209999999977</v>
          </cell>
          <cell r="G208" t="str">
            <v>CR2</v>
          </cell>
          <cell r="K208" t="str">
            <v>trado</v>
          </cell>
          <cell r="L208" t="str">
            <v>trado</v>
          </cell>
          <cell r="M208">
            <v>38498</v>
          </cell>
          <cell r="N208">
            <v>38498</v>
          </cell>
          <cell r="O208">
            <v>38498</v>
          </cell>
          <cell r="R208">
            <v>38525</v>
          </cell>
          <cell r="S208">
            <v>38525</v>
          </cell>
        </row>
        <row r="209">
          <cell r="C209" t="str">
            <v>TRECHO A - SE CAMPOS NOVOS a 90/2</v>
          </cell>
          <cell r="D209" t="str">
            <v>89/2</v>
          </cell>
          <cell r="E209">
            <v>455.59</v>
          </cell>
          <cell r="F209">
            <v>88624.799999999974</v>
          </cell>
          <cell r="G209" t="str">
            <v>CR2</v>
          </cell>
          <cell r="K209" t="str">
            <v>trado</v>
          </cell>
          <cell r="L209" t="str">
            <v>trado</v>
          </cell>
          <cell r="M209">
            <v>38498</v>
          </cell>
          <cell r="N209">
            <v>38498</v>
          </cell>
          <cell r="O209">
            <v>38498</v>
          </cell>
          <cell r="R209">
            <v>38525</v>
          </cell>
          <cell r="S209">
            <v>38525</v>
          </cell>
        </row>
        <row r="210">
          <cell r="C210" t="str">
            <v>TRECHO A - SE CAMPOS NOVOS a 90/2</v>
          </cell>
          <cell r="D210" t="str">
            <v>89/3</v>
          </cell>
          <cell r="E210">
            <v>247.84</v>
          </cell>
          <cell r="F210">
            <v>88872.63999999997</v>
          </cell>
          <cell r="G210" t="str">
            <v>CR2</v>
          </cell>
          <cell r="K210" t="str">
            <v>trado</v>
          </cell>
          <cell r="L210" t="str">
            <v>trado</v>
          </cell>
          <cell r="M210">
            <v>38498</v>
          </cell>
          <cell r="N210">
            <v>38498</v>
          </cell>
          <cell r="O210">
            <v>38498</v>
          </cell>
          <cell r="R210">
            <v>38525</v>
          </cell>
          <cell r="S210">
            <v>38525</v>
          </cell>
        </row>
        <row r="211">
          <cell r="C211" t="str">
            <v>TRECHO A - SE CAMPOS NOVOS a 90/2</v>
          </cell>
          <cell r="D211" t="str">
            <v>90/1</v>
          </cell>
          <cell r="E211">
            <v>409.65</v>
          </cell>
          <cell r="F211">
            <v>89282.289999999964</v>
          </cell>
          <cell r="G211" t="str">
            <v>CR2</v>
          </cell>
          <cell r="K211" t="str">
            <v>trado</v>
          </cell>
          <cell r="L211" t="str">
            <v>trado</v>
          </cell>
          <cell r="M211">
            <v>38498</v>
          </cell>
          <cell r="N211">
            <v>38498</v>
          </cell>
          <cell r="O211">
            <v>38498</v>
          </cell>
          <cell r="R211">
            <v>38525</v>
          </cell>
          <cell r="S211">
            <v>38525</v>
          </cell>
        </row>
        <row r="212">
          <cell r="C212" t="str">
            <v>TRECHO A - SE CAMPOS NOVOS a 90/2</v>
          </cell>
          <cell r="D212" t="str">
            <v>90/2</v>
          </cell>
          <cell r="E212">
            <v>349.67</v>
          </cell>
          <cell r="F212">
            <v>89631.959999999963</v>
          </cell>
          <cell r="G212" t="str">
            <v>CR2</v>
          </cell>
          <cell r="K212" t="str">
            <v>trado</v>
          </cell>
          <cell r="L212" t="str">
            <v>trado</v>
          </cell>
          <cell r="M212">
            <v>38499</v>
          </cell>
          <cell r="N212">
            <v>38499</v>
          </cell>
          <cell r="O212">
            <v>38499</v>
          </cell>
          <cell r="R212">
            <v>38524</v>
          </cell>
          <cell r="S212">
            <v>38524</v>
          </cell>
        </row>
        <row r="213">
          <cell r="C213" t="str">
            <v>TRECHO B - 91/1 a 181/2</v>
          </cell>
          <cell r="D213" t="str">
            <v>91/1</v>
          </cell>
          <cell r="E213">
            <v>529.33000000000004</v>
          </cell>
          <cell r="F213">
            <v>90161.289999999964</v>
          </cell>
          <cell r="G213" t="str">
            <v>CR2</v>
          </cell>
          <cell r="K213" t="str">
            <v>trado</v>
          </cell>
          <cell r="L213" t="str">
            <v>trado</v>
          </cell>
          <cell r="M213">
            <v>38494</v>
          </cell>
          <cell r="N213">
            <v>38494</v>
          </cell>
          <cell r="O213">
            <v>38545</v>
          </cell>
          <cell r="R213">
            <v>38525</v>
          </cell>
          <cell r="S213">
            <v>38525</v>
          </cell>
          <cell r="T213">
            <v>38545</v>
          </cell>
        </row>
        <row r="214">
          <cell r="C214" t="str">
            <v>TRECHO B - 91/1 a 181/2</v>
          </cell>
          <cell r="D214" t="str">
            <v>91/2</v>
          </cell>
          <cell r="E214">
            <v>422</v>
          </cell>
          <cell r="F214">
            <v>90583.289999999964</v>
          </cell>
          <cell r="G214" t="str">
            <v>CR2</v>
          </cell>
          <cell r="K214" t="str">
            <v>trado</v>
          </cell>
          <cell r="L214" t="str">
            <v>trado</v>
          </cell>
          <cell r="M214">
            <v>38545</v>
          </cell>
          <cell r="N214">
            <v>38545</v>
          </cell>
          <cell r="O214">
            <v>38545</v>
          </cell>
          <cell r="R214">
            <v>38524</v>
          </cell>
          <cell r="S214">
            <v>38524</v>
          </cell>
          <cell r="T214">
            <v>38545</v>
          </cell>
        </row>
        <row r="215">
          <cell r="C215" t="str">
            <v>TRECHO B - 91/1 a 181/2</v>
          </cell>
          <cell r="D215" t="str">
            <v>92/1</v>
          </cell>
          <cell r="E215">
            <v>443.5</v>
          </cell>
          <cell r="F215">
            <v>91026.789999999964</v>
          </cell>
          <cell r="G215" t="str">
            <v>CR2</v>
          </cell>
          <cell r="K215" t="str">
            <v>trado</v>
          </cell>
          <cell r="L215" t="str">
            <v>trado</v>
          </cell>
          <cell r="M215">
            <v>38494</v>
          </cell>
          <cell r="N215">
            <v>38494</v>
          </cell>
          <cell r="O215">
            <v>38545</v>
          </cell>
          <cell r="R215">
            <v>38524</v>
          </cell>
          <cell r="S215">
            <v>38524</v>
          </cell>
          <cell r="T215">
            <v>38545</v>
          </cell>
        </row>
        <row r="216">
          <cell r="C216" t="str">
            <v>TRECHO B - 91/1 a 181/2</v>
          </cell>
          <cell r="D216" t="str">
            <v>92/2</v>
          </cell>
          <cell r="E216">
            <v>319.5</v>
          </cell>
          <cell r="F216">
            <v>91346.289999999964</v>
          </cell>
          <cell r="G216" t="str">
            <v>CR2</v>
          </cell>
          <cell r="K216" t="str">
            <v>trado</v>
          </cell>
          <cell r="L216" t="str">
            <v>trado</v>
          </cell>
          <cell r="M216">
            <v>38494</v>
          </cell>
          <cell r="N216">
            <v>38494</v>
          </cell>
          <cell r="O216">
            <v>38545</v>
          </cell>
          <cell r="R216">
            <v>38524</v>
          </cell>
          <cell r="S216">
            <v>38524</v>
          </cell>
          <cell r="T216">
            <v>38545</v>
          </cell>
        </row>
        <row r="217">
          <cell r="C217" t="str">
            <v>TRECHO B - 91/1 a 181/2</v>
          </cell>
          <cell r="D217" t="str">
            <v>92/3</v>
          </cell>
          <cell r="E217">
            <v>560</v>
          </cell>
          <cell r="F217">
            <v>91906.289999999964</v>
          </cell>
          <cell r="G217" t="str">
            <v>CR2</v>
          </cell>
          <cell r="K217" t="str">
            <v>trado</v>
          </cell>
          <cell r="L217" t="str">
            <v>trado</v>
          </cell>
          <cell r="M217">
            <v>38497</v>
          </cell>
          <cell r="N217">
            <v>38497</v>
          </cell>
          <cell r="O217">
            <v>38545</v>
          </cell>
          <cell r="R217">
            <v>38524</v>
          </cell>
          <cell r="S217">
            <v>38524</v>
          </cell>
          <cell r="T217">
            <v>38545</v>
          </cell>
        </row>
        <row r="218">
          <cell r="C218" t="str">
            <v>TRECHO B - 91/1 a 181/2</v>
          </cell>
          <cell r="D218" t="str">
            <v>93/1</v>
          </cell>
          <cell r="E218">
            <v>509.27</v>
          </cell>
          <cell r="F218">
            <v>92415.559999999969</v>
          </cell>
          <cell r="G218" t="str">
            <v>CR2</v>
          </cell>
          <cell r="K218" t="str">
            <v>trado</v>
          </cell>
          <cell r="L218" t="str">
            <v>trado</v>
          </cell>
          <cell r="M218">
            <v>38497</v>
          </cell>
          <cell r="N218">
            <v>38497</v>
          </cell>
          <cell r="O218">
            <v>38544</v>
          </cell>
          <cell r="R218">
            <v>38524</v>
          </cell>
          <cell r="S218">
            <v>38524</v>
          </cell>
          <cell r="T218">
            <v>38545</v>
          </cell>
        </row>
        <row r="219">
          <cell r="C219" t="str">
            <v>TRECHO B - 91/1 a 181/2</v>
          </cell>
          <cell r="D219" t="str">
            <v>93/2</v>
          </cell>
          <cell r="E219">
            <v>452.6</v>
          </cell>
          <cell r="F219">
            <v>92868.159999999974</v>
          </cell>
          <cell r="G219" t="str">
            <v>CR2</v>
          </cell>
          <cell r="K219" t="str">
            <v>trado</v>
          </cell>
          <cell r="L219" t="str">
            <v>trado</v>
          </cell>
          <cell r="M219">
            <v>38494</v>
          </cell>
          <cell r="N219">
            <v>38494</v>
          </cell>
          <cell r="O219">
            <v>38544</v>
          </cell>
          <cell r="R219">
            <v>38524</v>
          </cell>
          <cell r="S219">
            <v>38524</v>
          </cell>
          <cell r="T219">
            <v>38545</v>
          </cell>
        </row>
        <row r="220">
          <cell r="C220" t="str">
            <v>TRECHO B - 91/1 a 181/2</v>
          </cell>
          <cell r="D220" t="str">
            <v>94/1</v>
          </cell>
          <cell r="E220">
            <v>374.15</v>
          </cell>
          <cell r="F220">
            <v>93242.309999999969</v>
          </cell>
          <cell r="G220" t="str">
            <v>CR2</v>
          </cell>
          <cell r="K220" t="str">
            <v>spt</v>
          </cell>
          <cell r="L220" t="str">
            <v>spt</v>
          </cell>
          <cell r="M220">
            <v>38494</v>
          </cell>
          <cell r="N220">
            <v>38494</v>
          </cell>
          <cell r="O220">
            <v>38544</v>
          </cell>
          <cell r="S220">
            <v>38546</v>
          </cell>
          <cell r="T220">
            <v>38546</v>
          </cell>
        </row>
        <row r="221">
          <cell r="C221" t="str">
            <v>TRECHO B - 91/1 a 181/2</v>
          </cell>
          <cell r="D221" t="str">
            <v>94/2</v>
          </cell>
          <cell r="E221">
            <v>551.16999999999996</v>
          </cell>
          <cell r="F221">
            <v>93793.479999999967</v>
          </cell>
          <cell r="G221" t="str">
            <v>RS2</v>
          </cell>
          <cell r="K221" t="str">
            <v>trado</v>
          </cell>
          <cell r="L221" t="str">
            <v>trado</v>
          </cell>
          <cell r="M221">
            <v>38494</v>
          </cell>
          <cell r="N221">
            <v>38494</v>
          </cell>
          <cell r="O221">
            <v>38544</v>
          </cell>
          <cell r="R221">
            <v>38524</v>
          </cell>
          <cell r="S221">
            <v>38524</v>
          </cell>
          <cell r="T221">
            <v>38546</v>
          </cell>
        </row>
        <row r="222">
          <cell r="C222" t="str">
            <v>TRECHO B - 91/1 a 181/2</v>
          </cell>
          <cell r="D222" t="str">
            <v>95/1</v>
          </cell>
          <cell r="E222">
            <v>452.6</v>
          </cell>
          <cell r="F222">
            <v>94246.079999999973</v>
          </cell>
          <cell r="G222" t="str">
            <v>CR2</v>
          </cell>
          <cell r="I222" t="str">
            <v>MV-23</v>
          </cell>
          <cell r="J222" t="str">
            <v>01º20'30'' D</v>
          </cell>
          <cell r="K222" t="str">
            <v>trado</v>
          </cell>
          <cell r="L222" t="str">
            <v>trado</v>
          </cell>
          <cell r="M222">
            <v>38495</v>
          </cell>
          <cell r="N222">
            <v>38495</v>
          </cell>
          <cell r="O222">
            <v>38544</v>
          </cell>
          <cell r="R222">
            <v>38524</v>
          </cell>
          <cell r="S222">
            <v>38524</v>
          </cell>
          <cell r="T222">
            <v>38546</v>
          </cell>
        </row>
        <row r="223">
          <cell r="C223" t="str">
            <v>TRECHO B - 91/1 a 181/2</v>
          </cell>
          <cell r="D223" t="str">
            <v>95/2</v>
          </cell>
          <cell r="E223">
            <v>283.41000000000003</v>
          </cell>
          <cell r="F223">
            <v>94529.489999999976</v>
          </cell>
          <cell r="G223" t="str">
            <v>RS2</v>
          </cell>
          <cell r="I223" t="str">
            <v>MV-23</v>
          </cell>
          <cell r="J223" t="str">
            <v>MV-23</v>
          </cell>
          <cell r="K223" t="str">
            <v>01º20'30'' D</v>
          </cell>
          <cell r="L223" t="str">
            <v>trado</v>
          </cell>
          <cell r="M223">
            <v>38495</v>
          </cell>
          <cell r="N223">
            <v>38495</v>
          </cell>
          <cell r="O223">
            <v>38544</v>
          </cell>
          <cell r="R223">
            <v>38507</v>
          </cell>
          <cell r="S223">
            <v>38507</v>
          </cell>
          <cell r="T223">
            <v>38546</v>
          </cell>
        </row>
        <row r="224">
          <cell r="C224" t="str">
            <v>TRECHO B - 91/1 a 181/2</v>
          </cell>
          <cell r="D224" t="str">
            <v>95/3</v>
          </cell>
          <cell r="E224">
            <v>354.26</v>
          </cell>
          <cell r="F224">
            <v>94883.749999999971</v>
          </cell>
          <cell r="G224" t="str">
            <v>CR2</v>
          </cell>
          <cell r="K224" t="str">
            <v>trado</v>
          </cell>
          <cell r="L224" t="str">
            <v>trado</v>
          </cell>
          <cell r="M224">
            <v>38495</v>
          </cell>
          <cell r="N224">
            <v>38495</v>
          </cell>
          <cell r="O224">
            <v>38544</v>
          </cell>
          <cell r="R224">
            <v>38505</v>
          </cell>
          <cell r="S224">
            <v>38505</v>
          </cell>
          <cell r="T224">
            <v>38546</v>
          </cell>
        </row>
        <row r="225">
          <cell r="C225" t="str">
            <v>TRECHO B - 91/1 a 181/2</v>
          </cell>
          <cell r="D225" t="str">
            <v>96/1</v>
          </cell>
          <cell r="E225">
            <v>372.38</v>
          </cell>
          <cell r="F225">
            <v>95256.129999999976</v>
          </cell>
          <cell r="G225" t="str">
            <v>CR2</v>
          </cell>
          <cell r="K225" t="str">
            <v>trado</v>
          </cell>
          <cell r="L225" t="str">
            <v>trado</v>
          </cell>
          <cell r="M225">
            <v>38495</v>
          </cell>
          <cell r="N225">
            <v>38495</v>
          </cell>
          <cell r="O225">
            <v>38544</v>
          </cell>
          <cell r="R225">
            <v>38505</v>
          </cell>
          <cell r="S225">
            <v>38505</v>
          </cell>
          <cell r="T225">
            <v>38546</v>
          </cell>
        </row>
        <row r="226">
          <cell r="C226" t="str">
            <v>TRECHO B - 91/1 a 181/2</v>
          </cell>
          <cell r="D226" t="str">
            <v>96/2</v>
          </cell>
          <cell r="E226">
            <v>445</v>
          </cell>
          <cell r="F226">
            <v>95701.129999999976</v>
          </cell>
          <cell r="G226" t="str">
            <v>CR2</v>
          </cell>
          <cell r="K226" t="str">
            <v>trado</v>
          </cell>
          <cell r="L226" t="str">
            <v>trado</v>
          </cell>
          <cell r="M226">
            <v>38495</v>
          </cell>
          <cell r="N226">
            <v>38495</v>
          </cell>
          <cell r="O226">
            <v>38542</v>
          </cell>
          <cell r="R226">
            <v>38505</v>
          </cell>
          <cell r="S226">
            <v>38505</v>
          </cell>
          <cell r="T226">
            <v>38546</v>
          </cell>
        </row>
        <row r="227">
          <cell r="C227" t="str">
            <v>TRECHO B - 91/1 a 181/2</v>
          </cell>
          <cell r="D227" t="str">
            <v>97/1</v>
          </cell>
          <cell r="E227">
            <v>592.73</v>
          </cell>
          <cell r="F227">
            <v>96293.859999999971</v>
          </cell>
          <cell r="G227" t="str">
            <v>CR2</v>
          </cell>
          <cell r="K227" t="str">
            <v>trado</v>
          </cell>
          <cell r="L227" t="str">
            <v>trado</v>
          </cell>
          <cell r="M227">
            <v>38495</v>
          </cell>
          <cell r="N227">
            <v>38495</v>
          </cell>
          <cell r="O227">
            <v>38542</v>
          </cell>
          <cell r="R227">
            <v>38505</v>
          </cell>
          <cell r="S227">
            <v>38505</v>
          </cell>
          <cell r="T227">
            <v>38546</v>
          </cell>
        </row>
        <row r="228">
          <cell r="C228" t="str">
            <v>TRECHO B - 91/1 a 181/2</v>
          </cell>
          <cell r="D228" t="str">
            <v>97/2</v>
          </cell>
          <cell r="E228">
            <v>410.36</v>
          </cell>
          <cell r="F228">
            <v>96704.219999999972</v>
          </cell>
          <cell r="G228" t="str">
            <v>CR2</v>
          </cell>
          <cell r="K228" t="str">
            <v>trado</v>
          </cell>
          <cell r="L228" t="str">
            <v>trado</v>
          </cell>
          <cell r="M228">
            <v>38495</v>
          </cell>
          <cell r="N228">
            <v>38495</v>
          </cell>
          <cell r="O228">
            <v>38542</v>
          </cell>
          <cell r="R228">
            <v>38505</v>
          </cell>
          <cell r="S228">
            <v>38505</v>
          </cell>
          <cell r="T228">
            <v>38546</v>
          </cell>
        </row>
        <row r="229">
          <cell r="C229" t="str">
            <v>TRECHO B - 91/1 a 181/2</v>
          </cell>
          <cell r="D229" t="str">
            <v>98/1</v>
          </cell>
          <cell r="E229">
            <v>490.82</v>
          </cell>
          <cell r="F229">
            <v>97195.039999999979</v>
          </cell>
          <cell r="G229" t="str">
            <v>CR2</v>
          </cell>
          <cell r="K229" t="str">
            <v>trado</v>
          </cell>
          <cell r="L229" t="str">
            <v>trado</v>
          </cell>
          <cell r="M229">
            <v>38495</v>
          </cell>
          <cell r="N229">
            <v>38495</v>
          </cell>
          <cell r="O229">
            <v>38542</v>
          </cell>
          <cell r="R229">
            <v>38505</v>
          </cell>
          <cell r="S229">
            <v>38505</v>
          </cell>
          <cell r="T229">
            <v>38547</v>
          </cell>
        </row>
        <row r="230">
          <cell r="C230" t="str">
            <v>TRECHO B - 91/1 a 181/2</v>
          </cell>
          <cell r="D230" t="str">
            <v>98/2</v>
          </cell>
          <cell r="E230">
            <v>364.09</v>
          </cell>
          <cell r="F230">
            <v>97559.129999999976</v>
          </cell>
          <cell r="G230" t="str">
            <v>RS2</v>
          </cell>
          <cell r="K230" t="str">
            <v>spt</v>
          </cell>
          <cell r="L230" t="str">
            <v>spt</v>
          </cell>
          <cell r="M230">
            <v>38495</v>
          </cell>
          <cell r="N230">
            <v>38495</v>
          </cell>
          <cell r="O230">
            <v>38542</v>
          </cell>
          <cell r="S230">
            <v>38547</v>
          </cell>
          <cell r="T230">
            <v>38547</v>
          </cell>
        </row>
        <row r="231">
          <cell r="C231" t="str">
            <v>TRECHO B - 91/1 a 181/2</v>
          </cell>
          <cell r="D231" t="str">
            <v>99/1</v>
          </cell>
          <cell r="E231">
            <v>816.04</v>
          </cell>
          <cell r="F231">
            <v>98375.169999999969</v>
          </cell>
          <cell r="G231" t="str">
            <v>RS8</v>
          </cell>
          <cell r="K231" t="str">
            <v>trado</v>
          </cell>
          <cell r="L231" t="str">
            <v>trado</v>
          </cell>
          <cell r="M231">
            <v>38495</v>
          </cell>
          <cell r="N231">
            <v>38495</v>
          </cell>
          <cell r="O231">
            <v>38542</v>
          </cell>
          <cell r="R231">
            <v>38506</v>
          </cell>
          <cell r="S231">
            <v>38506</v>
          </cell>
          <cell r="T231">
            <v>38547</v>
          </cell>
        </row>
        <row r="232">
          <cell r="C232" t="str">
            <v>TRECHO B - 91/1 a 181/2</v>
          </cell>
          <cell r="D232" t="str">
            <v>99/2</v>
          </cell>
          <cell r="E232">
            <v>386.29</v>
          </cell>
          <cell r="F232">
            <v>98761.459999999963</v>
          </cell>
          <cell r="G232" t="str">
            <v>RS2</v>
          </cell>
          <cell r="K232" t="str">
            <v>trado</v>
          </cell>
          <cell r="L232" t="str">
            <v>trado</v>
          </cell>
          <cell r="M232">
            <v>38495</v>
          </cell>
          <cell r="N232">
            <v>38495</v>
          </cell>
          <cell r="O232">
            <v>38542</v>
          </cell>
          <cell r="R232">
            <v>38506</v>
          </cell>
          <cell r="S232">
            <v>38506</v>
          </cell>
          <cell r="T232">
            <v>38547</v>
          </cell>
        </row>
        <row r="233">
          <cell r="C233" t="str">
            <v>TRECHO B - 91/1 a 181/2</v>
          </cell>
          <cell r="D233" t="str">
            <v>100/1</v>
          </cell>
          <cell r="E233">
            <v>413.21</v>
          </cell>
          <cell r="F233">
            <v>99174.669999999969</v>
          </cell>
          <cell r="G233" t="str">
            <v>CR2</v>
          </cell>
          <cell r="K233" t="str">
            <v>trado</v>
          </cell>
          <cell r="L233" t="str">
            <v>trado</v>
          </cell>
          <cell r="M233">
            <v>38495</v>
          </cell>
          <cell r="N233">
            <v>38495</v>
          </cell>
          <cell r="O233">
            <v>38504</v>
          </cell>
          <cell r="R233">
            <v>38505</v>
          </cell>
          <cell r="S233">
            <v>38505</v>
          </cell>
          <cell r="T233">
            <v>38547</v>
          </cell>
        </row>
        <row r="234">
          <cell r="C234" t="str">
            <v>TRECHO B - 91/1 a 181/2</v>
          </cell>
          <cell r="D234" t="str">
            <v>100/2</v>
          </cell>
          <cell r="E234">
            <v>448.41</v>
          </cell>
          <cell r="F234">
            <v>99623.079999999973</v>
          </cell>
          <cell r="G234" t="str">
            <v>CR2</v>
          </cell>
          <cell r="K234" t="str">
            <v>trado</v>
          </cell>
          <cell r="L234" t="str">
            <v>trado</v>
          </cell>
          <cell r="M234">
            <v>38494</v>
          </cell>
          <cell r="N234">
            <v>38494</v>
          </cell>
          <cell r="O234">
            <v>38504</v>
          </cell>
          <cell r="R234">
            <v>38505</v>
          </cell>
          <cell r="S234">
            <v>38505</v>
          </cell>
          <cell r="T234">
            <v>38547</v>
          </cell>
        </row>
        <row r="235">
          <cell r="C235" t="str">
            <v>TRECHO B - 91/1 a 181/2</v>
          </cell>
          <cell r="D235" t="str">
            <v>101/1</v>
          </cell>
          <cell r="E235">
            <v>552.77</v>
          </cell>
          <cell r="F235">
            <v>100175.84999999998</v>
          </cell>
          <cell r="G235" t="str">
            <v>CR2</v>
          </cell>
          <cell r="K235" t="str">
            <v>trado</v>
          </cell>
          <cell r="L235" t="str">
            <v>trado</v>
          </cell>
          <cell r="M235">
            <v>38494</v>
          </cell>
          <cell r="N235">
            <v>38494</v>
          </cell>
          <cell r="O235">
            <v>38504</v>
          </cell>
          <cell r="R235">
            <v>38507</v>
          </cell>
          <cell r="S235">
            <v>38507</v>
          </cell>
          <cell r="T235">
            <v>38547</v>
          </cell>
        </row>
        <row r="236">
          <cell r="C236" t="str">
            <v>TRECHO B - 91/1 a 181/2</v>
          </cell>
          <cell r="D236" t="str">
            <v>101/2</v>
          </cell>
          <cell r="E236">
            <v>484.08</v>
          </cell>
          <cell r="F236">
            <v>100659.92999999998</v>
          </cell>
          <cell r="G236" t="str">
            <v>CR2</v>
          </cell>
          <cell r="K236" t="str">
            <v>spt</v>
          </cell>
          <cell r="L236" t="str">
            <v>spt</v>
          </cell>
          <cell r="M236">
            <v>38494</v>
          </cell>
          <cell r="N236">
            <v>38494</v>
          </cell>
          <cell r="O236">
            <v>38504</v>
          </cell>
          <cell r="R236">
            <v>38507</v>
          </cell>
          <cell r="S236">
            <v>38507</v>
          </cell>
          <cell r="T236">
            <v>38547</v>
          </cell>
        </row>
        <row r="237">
          <cell r="C237" t="str">
            <v>TRECHO B - 91/1 a 181/2</v>
          </cell>
          <cell r="D237" t="str">
            <v>102/1</v>
          </cell>
          <cell r="E237">
            <v>477.97</v>
          </cell>
          <cell r="F237">
            <v>101137.89999999998</v>
          </cell>
          <cell r="G237" t="str">
            <v>CR2</v>
          </cell>
          <cell r="K237" t="str">
            <v>trado</v>
          </cell>
          <cell r="L237" t="str">
            <v>trado</v>
          </cell>
          <cell r="M237">
            <v>38494</v>
          </cell>
          <cell r="N237">
            <v>38494</v>
          </cell>
          <cell r="O237">
            <v>38504</v>
          </cell>
          <cell r="R237">
            <v>38509</v>
          </cell>
          <cell r="S237">
            <v>38509</v>
          </cell>
          <cell r="T237">
            <v>38548</v>
          </cell>
        </row>
        <row r="238">
          <cell r="C238" t="str">
            <v>TRECHO B - 91/1 a 181/2</v>
          </cell>
          <cell r="D238" t="str">
            <v>102/2</v>
          </cell>
          <cell r="E238">
            <v>559.92999999999995</v>
          </cell>
          <cell r="F238">
            <v>101697.82999999997</v>
          </cell>
          <cell r="G238" t="str">
            <v>CR2</v>
          </cell>
          <cell r="K238" t="str">
            <v>trado</v>
          </cell>
          <cell r="L238" t="str">
            <v>trado</v>
          </cell>
          <cell r="M238">
            <v>38494</v>
          </cell>
          <cell r="N238">
            <v>38494</v>
          </cell>
          <cell r="O238">
            <v>38504</v>
          </cell>
          <cell r="R238">
            <v>38509</v>
          </cell>
          <cell r="S238">
            <v>38509</v>
          </cell>
          <cell r="T238">
            <v>38548</v>
          </cell>
        </row>
        <row r="239">
          <cell r="C239" t="str">
            <v>TRECHO B - 91/1 a 181/2</v>
          </cell>
          <cell r="D239" t="str">
            <v>103/1</v>
          </cell>
          <cell r="E239">
            <v>490.6</v>
          </cell>
          <cell r="F239">
            <v>102188.42999999998</v>
          </cell>
          <cell r="G239" t="str">
            <v>RS2</v>
          </cell>
          <cell r="I239" t="str">
            <v>MV-24</v>
          </cell>
          <cell r="J239" t="str">
            <v>06º13'49'' D</v>
          </cell>
          <cell r="K239" t="str">
            <v>trado</v>
          </cell>
          <cell r="L239" t="str">
            <v>trado</v>
          </cell>
          <cell r="M239">
            <v>38494</v>
          </cell>
          <cell r="N239">
            <v>38494</v>
          </cell>
          <cell r="O239">
            <v>38504</v>
          </cell>
          <cell r="P239">
            <v>38537</v>
          </cell>
          <cell r="R239">
            <v>38509</v>
          </cell>
          <cell r="S239">
            <v>38509</v>
          </cell>
          <cell r="T239">
            <v>38548</v>
          </cell>
        </row>
        <row r="240">
          <cell r="C240" t="str">
            <v>TRECHO B - 91/1 a 181/2</v>
          </cell>
          <cell r="D240" t="str">
            <v>103/2</v>
          </cell>
          <cell r="E240">
            <v>595.70000000000005</v>
          </cell>
          <cell r="F240">
            <v>102784.12999999998</v>
          </cell>
          <cell r="G240" t="str">
            <v>RS8</v>
          </cell>
          <cell r="I240" t="str">
            <v>MV-24</v>
          </cell>
          <cell r="J240" t="str">
            <v>MV-24</v>
          </cell>
          <cell r="K240" t="str">
            <v>06º13'49'' D</v>
          </cell>
          <cell r="L240" t="str">
            <v>trado</v>
          </cell>
          <cell r="M240">
            <v>38493</v>
          </cell>
          <cell r="N240">
            <v>38493</v>
          </cell>
          <cell r="O240">
            <v>38504</v>
          </cell>
          <cell r="P240">
            <v>38537</v>
          </cell>
          <cell r="Q240">
            <v>38537</v>
          </cell>
          <cell r="R240">
            <v>38509</v>
          </cell>
          <cell r="S240">
            <v>38509</v>
          </cell>
          <cell r="T240">
            <v>38537</v>
          </cell>
        </row>
        <row r="241">
          <cell r="C241" t="str">
            <v>TRECHO B - 91/1 a 181/2</v>
          </cell>
          <cell r="D241" t="str">
            <v>104/1</v>
          </cell>
          <cell r="E241">
            <v>490.66</v>
          </cell>
          <cell r="F241">
            <v>103274.78999999998</v>
          </cell>
          <cell r="G241" t="str">
            <v>CR2</v>
          </cell>
          <cell r="K241" t="str">
            <v>trado</v>
          </cell>
          <cell r="L241" t="str">
            <v>trado</v>
          </cell>
          <cell r="M241">
            <v>38493</v>
          </cell>
          <cell r="N241">
            <v>38493</v>
          </cell>
          <cell r="O241">
            <v>38504</v>
          </cell>
          <cell r="P241">
            <v>38537</v>
          </cell>
          <cell r="R241">
            <v>38504</v>
          </cell>
          <cell r="S241">
            <v>38504</v>
          </cell>
          <cell r="T241">
            <v>38537</v>
          </cell>
        </row>
        <row r="242">
          <cell r="C242" t="str">
            <v>TRECHO B - 91/1 a 181/2</v>
          </cell>
          <cell r="D242" t="str">
            <v>104/2</v>
          </cell>
          <cell r="E242">
            <v>484.45</v>
          </cell>
          <cell r="F242">
            <v>103759.23999999998</v>
          </cell>
          <cell r="G242" t="str">
            <v>CR2</v>
          </cell>
          <cell r="K242" t="str">
            <v>trado</v>
          </cell>
          <cell r="L242" t="str">
            <v>trado</v>
          </cell>
          <cell r="M242">
            <v>38493</v>
          </cell>
          <cell r="N242">
            <v>38493</v>
          </cell>
          <cell r="O242">
            <v>38503</v>
          </cell>
          <cell r="P242">
            <v>38537</v>
          </cell>
          <cell r="Q242">
            <v>38537</v>
          </cell>
          <cell r="R242">
            <v>38504</v>
          </cell>
          <cell r="S242">
            <v>38504</v>
          </cell>
          <cell r="T242">
            <v>38537</v>
          </cell>
        </row>
        <row r="243">
          <cell r="C243" t="str">
            <v>TRECHO B - 91/1 a 181/2</v>
          </cell>
          <cell r="D243" t="str">
            <v>105/1</v>
          </cell>
          <cell r="E243">
            <v>515.82000000000005</v>
          </cell>
          <cell r="F243">
            <v>104275.05999999998</v>
          </cell>
          <cell r="G243" t="str">
            <v>CR2</v>
          </cell>
          <cell r="K243" t="str">
            <v>trado</v>
          </cell>
          <cell r="L243" t="str">
            <v>trado</v>
          </cell>
          <cell r="M243">
            <v>38493</v>
          </cell>
          <cell r="N243">
            <v>38493</v>
          </cell>
          <cell r="O243">
            <v>38500</v>
          </cell>
          <cell r="P243">
            <v>38537</v>
          </cell>
          <cell r="Q243">
            <v>38537</v>
          </cell>
          <cell r="R243">
            <v>38503</v>
          </cell>
          <cell r="S243">
            <v>38503</v>
          </cell>
          <cell r="T243">
            <v>38537</v>
          </cell>
        </row>
        <row r="244">
          <cell r="C244" t="str">
            <v>TRECHO B - 91/1 a 181/2</v>
          </cell>
          <cell r="D244" t="str">
            <v>105/2</v>
          </cell>
          <cell r="E244">
            <v>403.35</v>
          </cell>
          <cell r="F244">
            <v>104678.40999999999</v>
          </cell>
          <cell r="G244" t="str">
            <v>CR2</v>
          </cell>
          <cell r="I244" t="str">
            <v>MV-25</v>
          </cell>
          <cell r="J244" t="str">
            <v>25º04'20'' D</v>
          </cell>
          <cell r="K244" t="str">
            <v>trado</v>
          </cell>
          <cell r="L244" t="str">
            <v>trado</v>
          </cell>
          <cell r="M244">
            <v>38493</v>
          </cell>
          <cell r="N244">
            <v>38493</v>
          </cell>
          <cell r="O244">
            <v>38500</v>
          </cell>
          <cell r="P244">
            <v>38537</v>
          </cell>
          <cell r="Q244">
            <v>38537</v>
          </cell>
          <cell r="R244">
            <v>38503</v>
          </cell>
          <cell r="S244">
            <v>38503</v>
          </cell>
          <cell r="T244">
            <v>38537</v>
          </cell>
        </row>
        <row r="245">
          <cell r="C245" t="str">
            <v>TRECHO B - 91/1 a 181/2</v>
          </cell>
          <cell r="D245" t="str">
            <v>106/1</v>
          </cell>
          <cell r="E245">
            <v>542.85</v>
          </cell>
          <cell r="F245">
            <v>105221.26</v>
          </cell>
          <cell r="G245" t="str">
            <v>RA30</v>
          </cell>
          <cell r="I245" t="str">
            <v>MV-25</v>
          </cell>
          <cell r="J245" t="str">
            <v>MV-25</v>
          </cell>
          <cell r="K245" t="str">
            <v>25º04'20'' D</v>
          </cell>
          <cell r="L245" t="str">
            <v>spt</v>
          </cell>
          <cell r="M245">
            <v>38493</v>
          </cell>
          <cell r="N245">
            <v>38493</v>
          </cell>
          <cell r="O245">
            <v>38501</v>
          </cell>
          <cell r="R245">
            <v>38504</v>
          </cell>
          <cell r="S245">
            <v>38504</v>
          </cell>
          <cell r="T245">
            <v>38537</v>
          </cell>
        </row>
        <row r="246">
          <cell r="C246" t="str">
            <v>TRECHO B - 91/1 a 181/2</v>
          </cell>
          <cell r="D246" t="str">
            <v>106/2</v>
          </cell>
          <cell r="E246">
            <v>586.25</v>
          </cell>
          <cell r="F246">
            <v>105807.51</v>
          </cell>
          <cell r="G246" t="str">
            <v>CR2</v>
          </cell>
          <cell r="K246" t="str">
            <v>trado</v>
          </cell>
          <cell r="L246" t="str">
            <v>trado</v>
          </cell>
          <cell r="M246">
            <v>38493</v>
          </cell>
          <cell r="N246">
            <v>38493</v>
          </cell>
          <cell r="O246">
            <v>38501</v>
          </cell>
          <cell r="R246">
            <v>38509</v>
          </cell>
          <cell r="S246">
            <v>38509</v>
          </cell>
          <cell r="T246">
            <v>38537</v>
          </cell>
        </row>
        <row r="247">
          <cell r="C247" t="str">
            <v>TRECHO B - 91/1 a 181/2</v>
          </cell>
          <cell r="D247" t="str">
            <v>107/1</v>
          </cell>
          <cell r="E247">
            <v>433.98</v>
          </cell>
          <cell r="F247">
            <v>106241.48999999999</v>
          </cell>
          <cell r="G247" t="str">
            <v>RS2</v>
          </cell>
          <cell r="K247" t="str">
            <v>trado</v>
          </cell>
          <cell r="L247" t="str">
            <v>trado</v>
          </cell>
          <cell r="M247">
            <v>38493</v>
          </cell>
          <cell r="N247">
            <v>38493</v>
          </cell>
          <cell r="O247">
            <v>38501</v>
          </cell>
          <cell r="R247">
            <v>38509</v>
          </cell>
          <cell r="S247">
            <v>38509</v>
          </cell>
          <cell r="T247">
            <v>38537</v>
          </cell>
        </row>
        <row r="248">
          <cell r="C248" t="str">
            <v>TRECHO B - 91/1 a 181/2</v>
          </cell>
          <cell r="D248" t="str">
            <v>107/2</v>
          </cell>
          <cell r="E248">
            <v>319.29000000000002</v>
          </cell>
          <cell r="F248">
            <v>106560.77999999998</v>
          </cell>
          <cell r="G248" t="str">
            <v>CR2</v>
          </cell>
          <cell r="K248" t="str">
            <v>trado</v>
          </cell>
          <cell r="L248" t="str">
            <v>trado</v>
          </cell>
          <cell r="M248">
            <v>38538</v>
          </cell>
          <cell r="N248">
            <v>38538</v>
          </cell>
          <cell r="O248">
            <v>38538</v>
          </cell>
          <cell r="S248">
            <v>38538</v>
          </cell>
          <cell r="T248">
            <v>38538</v>
          </cell>
        </row>
        <row r="249">
          <cell r="C249" t="str">
            <v>TRECHO B - 91/1 a 181/2</v>
          </cell>
          <cell r="D249" t="str">
            <v>107/3</v>
          </cell>
          <cell r="E249">
            <v>318.25</v>
          </cell>
          <cell r="F249">
            <v>106879.02999999998</v>
          </cell>
          <cell r="G249" t="str">
            <v>CR2</v>
          </cell>
          <cell r="K249" t="str">
            <v>trado</v>
          </cell>
          <cell r="L249" t="str">
            <v>trado</v>
          </cell>
          <cell r="M249">
            <v>38493</v>
          </cell>
          <cell r="N249">
            <v>38493</v>
          </cell>
          <cell r="O249">
            <v>38501</v>
          </cell>
          <cell r="R249">
            <v>38510</v>
          </cell>
          <cell r="S249">
            <v>38510</v>
          </cell>
          <cell r="T249">
            <v>38538</v>
          </cell>
        </row>
        <row r="250">
          <cell r="C250" t="str">
            <v>TRECHO B - 91/1 a 181/2</v>
          </cell>
          <cell r="D250" t="str">
            <v>108/1</v>
          </cell>
          <cell r="E250">
            <v>450.76</v>
          </cell>
          <cell r="F250">
            <v>107329.78999999998</v>
          </cell>
          <cell r="G250" t="str">
            <v>CR2</v>
          </cell>
          <cell r="K250" t="str">
            <v>trado</v>
          </cell>
          <cell r="L250" t="str">
            <v>trado</v>
          </cell>
          <cell r="M250">
            <v>38493</v>
          </cell>
          <cell r="N250">
            <v>38493</v>
          </cell>
          <cell r="O250">
            <v>38501</v>
          </cell>
          <cell r="R250">
            <v>38510</v>
          </cell>
          <cell r="S250">
            <v>38510</v>
          </cell>
          <cell r="T250">
            <v>38538</v>
          </cell>
        </row>
        <row r="251">
          <cell r="C251" t="str">
            <v>TRECHO B - 91/1 a 181/2</v>
          </cell>
          <cell r="D251" t="str">
            <v>108/2</v>
          </cell>
          <cell r="E251">
            <v>577.33000000000004</v>
          </cell>
          <cell r="F251">
            <v>107907.11999999998</v>
          </cell>
          <cell r="G251" t="str">
            <v>CR2</v>
          </cell>
          <cell r="K251" t="str">
            <v>trado</v>
          </cell>
          <cell r="L251" t="str">
            <v>trado</v>
          </cell>
          <cell r="M251">
            <v>38494</v>
          </cell>
          <cell r="N251">
            <v>38494</v>
          </cell>
          <cell r="O251">
            <v>38501</v>
          </cell>
          <cell r="R251">
            <v>38510</v>
          </cell>
          <cell r="S251">
            <v>38510</v>
          </cell>
          <cell r="T251">
            <v>38538</v>
          </cell>
        </row>
        <row r="252">
          <cell r="C252" t="str">
            <v>TRECHO B - 91/1 a 181/2</v>
          </cell>
          <cell r="D252" t="str">
            <v>109/1</v>
          </cell>
          <cell r="E252">
            <v>364.68</v>
          </cell>
          <cell r="F252">
            <v>108271.79999999997</v>
          </cell>
          <cell r="G252" t="str">
            <v>CR2</v>
          </cell>
          <cell r="K252" t="str">
            <v>trado</v>
          </cell>
          <cell r="L252" t="str">
            <v>trado</v>
          </cell>
          <cell r="M252">
            <v>38494</v>
          </cell>
          <cell r="N252">
            <v>38494</v>
          </cell>
          <cell r="O252">
            <v>38502</v>
          </cell>
          <cell r="R252">
            <v>38510</v>
          </cell>
          <cell r="S252">
            <v>38510</v>
          </cell>
          <cell r="T252">
            <v>38538</v>
          </cell>
        </row>
        <row r="253">
          <cell r="C253" t="str">
            <v>TRECHO B - 91/1 a 181/2</v>
          </cell>
          <cell r="D253" t="str">
            <v>109/2</v>
          </cell>
          <cell r="E253">
            <v>493.59</v>
          </cell>
          <cell r="F253">
            <v>108765.38999999997</v>
          </cell>
          <cell r="G253" t="str">
            <v>CR2</v>
          </cell>
          <cell r="K253" t="str">
            <v>trado</v>
          </cell>
          <cell r="L253" t="str">
            <v>trado</v>
          </cell>
          <cell r="M253">
            <v>38494</v>
          </cell>
          <cell r="N253">
            <v>38494</v>
          </cell>
          <cell r="O253">
            <v>38502</v>
          </cell>
          <cell r="R253">
            <v>38510</v>
          </cell>
          <cell r="S253">
            <v>38510</v>
          </cell>
          <cell r="T253">
            <v>38538</v>
          </cell>
        </row>
        <row r="254">
          <cell r="C254" t="str">
            <v>TRECHO B - 91/1 a 181/2</v>
          </cell>
          <cell r="D254" t="str">
            <v>110/1</v>
          </cell>
          <cell r="E254">
            <v>386.15</v>
          </cell>
          <cell r="F254">
            <v>109151.53999999996</v>
          </cell>
          <cell r="G254" t="str">
            <v>CR2</v>
          </cell>
          <cell r="I254" t="str">
            <v>MV-26</v>
          </cell>
          <cell r="J254" t="str">
            <v>23º39'09'' E</v>
          </cell>
          <cell r="K254" t="str">
            <v>trado</v>
          </cell>
          <cell r="L254" t="str">
            <v>trado</v>
          </cell>
          <cell r="M254">
            <v>38494</v>
          </cell>
          <cell r="N254">
            <v>38494</v>
          </cell>
          <cell r="O254">
            <v>38502</v>
          </cell>
          <cell r="R254">
            <v>38510</v>
          </cell>
          <cell r="S254">
            <v>38510</v>
          </cell>
          <cell r="T254">
            <v>38539</v>
          </cell>
        </row>
        <row r="255">
          <cell r="C255" t="str">
            <v>TRECHO B - 91/1 a 181/2</v>
          </cell>
          <cell r="D255" t="str">
            <v>110/2</v>
          </cell>
          <cell r="E255">
            <v>666.58</v>
          </cell>
          <cell r="F255">
            <v>109818.11999999997</v>
          </cell>
          <cell r="G255" t="str">
            <v>RA30</v>
          </cell>
          <cell r="I255" t="str">
            <v>MV-26</v>
          </cell>
          <cell r="J255" t="str">
            <v>MV-26</v>
          </cell>
          <cell r="K255" t="str">
            <v>23º39'09'' E</v>
          </cell>
          <cell r="L255" t="str">
            <v>spt</v>
          </cell>
          <cell r="M255">
            <v>38494</v>
          </cell>
          <cell r="N255">
            <v>38494</v>
          </cell>
          <cell r="O255">
            <v>38502</v>
          </cell>
          <cell r="S255">
            <v>38539</v>
          </cell>
          <cell r="T255">
            <v>38539</v>
          </cell>
        </row>
        <row r="256">
          <cell r="C256" t="str">
            <v>TRECHO B - 91/1 a 181/2</v>
          </cell>
          <cell r="D256" t="str">
            <v>111/1</v>
          </cell>
          <cell r="E256">
            <v>259.01</v>
          </cell>
          <cell r="F256">
            <v>110077.12999999996</v>
          </cell>
          <cell r="G256" t="str">
            <v>CR2</v>
          </cell>
          <cell r="K256" t="str">
            <v>trado</v>
          </cell>
          <cell r="L256" t="str">
            <v>trado</v>
          </cell>
          <cell r="M256">
            <v>38494</v>
          </cell>
          <cell r="N256">
            <v>38494</v>
          </cell>
          <cell r="O256">
            <v>38502</v>
          </cell>
          <cell r="R256">
            <v>38510</v>
          </cell>
          <cell r="S256">
            <v>38510</v>
          </cell>
          <cell r="T256">
            <v>38539</v>
          </cell>
        </row>
        <row r="257">
          <cell r="C257" t="str">
            <v>TRECHO B - 91/1 a 181/2</v>
          </cell>
          <cell r="D257" t="str">
            <v>111/2</v>
          </cell>
          <cell r="E257">
            <v>721.78</v>
          </cell>
          <cell r="F257">
            <v>110798.90999999996</v>
          </cell>
          <cell r="G257" t="str">
            <v>CR2</v>
          </cell>
          <cell r="K257" t="str">
            <v>trado</v>
          </cell>
          <cell r="L257" t="str">
            <v>trado</v>
          </cell>
          <cell r="M257">
            <v>38494</v>
          </cell>
          <cell r="N257">
            <v>38494</v>
          </cell>
          <cell r="O257">
            <v>38502</v>
          </cell>
          <cell r="R257">
            <v>38510</v>
          </cell>
          <cell r="S257">
            <v>38510</v>
          </cell>
          <cell r="T257">
            <v>38539</v>
          </cell>
        </row>
        <row r="258">
          <cell r="C258" t="str">
            <v>TRECHO B - 91/1 a 181/2</v>
          </cell>
          <cell r="D258" t="str">
            <v>112/1</v>
          </cell>
          <cell r="E258">
            <v>306.74</v>
          </cell>
          <cell r="F258">
            <v>111105.64999999997</v>
          </cell>
          <cell r="G258" t="str">
            <v>CR2</v>
          </cell>
          <cell r="K258" t="str">
            <v>trado</v>
          </cell>
          <cell r="L258" t="str">
            <v>trado</v>
          </cell>
          <cell r="M258">
            <v>38494</v>
          </cell>
          <cell r="N258">
            <v>38494</v>
          </cell>
          <cell r="O258">
            <v>38502</v>
          </cell>
          <cell r="R258">
            <v>38510</v>
          </cell>
          <cell r="S258">
            <v>38510</v>
          </cell>
          <cell r="T258">
            <v>38539</v>
          </cell>
        </row>
        <row r="259">
          <cell r="C259" t="str">
            <v>TRECHO B - 91/1 a 181/2</v>
          </cell>
          <cell r="D259" t="str">
            <v>112/2</v>
          </cell>
          <cell r="E259">
            <v>248.49</v>
          </cell>
          <cell r="F259">
            <v>111354.13999999997</v>
          </cell>
          <cell r="G259" t="str">
            <v>CR2</v>
          </cell>
          <cell r="K259" t="str">
            <v>trado</v>
          </cell>
          <cell r="L259" t="str">
            <v>trado</v>
          </cell>
          <cell r="M259">
            <v>38500</v>
          </cell>
          <cell r="N259">
            <v>38500</v>
          </cell>
          <cell r="O259">
            <v>38503</v>
          </cell>
          <cell r="R259">
            <v>38510</v>
          </cell>
          <cell r="S259">
            <v>38510</v>
          </cell>
          <cell r="T259">
            <v>38539</v>
          </cell>
        </row>
        <row r="260">
          <cell r="C260" t="str">
            <v>TRECHO B - 91/1 a 181/2</v>
          </cell>
          <cell r="D260" t="str">
            <v>112/3</v>
          </cell>
          <cell r="E260">
            <v>550</v>
          </cell>
          <cell r="F260">
            <v>111904.13999999997</v>
          </cell>
          <cell r="G260" t="str">
            <v>CR2</v>
          </cell>
          <cell r="K260" t="str">
            <v>trado</v>
          </cell>
          <cell r="L260" t="str">
            <v>trado</v>
          </cell>
          <cell r="M260">
            <v>38494</v>
          </cell>
          <cell r="N260">
            <v>38494</v>
          </cell>
          <cell r="O260">
            <v>38503</v>
          </cell>
          <cell r="R260">
            <v>38511</v>
          </cell>
          <cell r="S260">
            <v>38511</v>
          </cell>
          <cell r="T260">
            <v>38539</v>
          </cell>
        </row>
        <row r="261">
          <cell r="C261" t="str">
            <v>TRECHO B - 91/1 a 181/2</v>
          </cell>
          <cell r="D261" t="str">
            <v>113/1</v>
          </cell>
          <cell r="E261">
            <v>452.5</v>
          </cell>
          <cell r="F261">
            <v>112356.63999999997</v>
          </cell>
          <cell r="G261" t="str">
            <v>CR2</v>
          </cell>
          <cell r="K261" t="str">
            <v>trado</v>
          </cell>
          <cell r="L261" t="str">
            <v>trado</v>
          </cell>
          <cell r="M261">
            <v>38494</v>
          </cell>
          <cell r="N261">
            <v>38494</v>
          </cell>
          <cell r="O261">
            <v>38503</v>
          </cell>
          <cell r="R261">
            <v>38511</v>
          </cell>
          <cell r="S261">
            <v>38511</v>
          </cell>
          <cell r="T261">
            <v>38548</v>
          </cell>
        </row>
        <row r="262">
          <cell r="C262" t="str">
            <v>TRECHO B - 91/1 a 181/2</v>
          </cell>
          <cell r="D262" t="str">
            <v>113/2</v>
          </cell>
          <cell r="E262">
            <v>449.5</v>
          </cell>
          <cell r="F262">
            <v>112806.13999999997</v>
          </cell>
          <cell r="G262" t="str">
            <v>CR2</v>
          </cell>
          <cell r="K262" t="str">
            <v>trado</v>
          </cell>
          <cell r="L262" t="str">
            <v>trado</v>
          </cell>
          <cell r="M262">
            <v>38494</v>
          </cell>
          <cell r="N262">
            <v>38494</v>
          </cell>
          <cell r="O262">
            <v>38503</v>
          </cell>
          <cell r="R262">
            <v>38511</v>
          </cell>
          <cell r="S262">
            <v>38511</v>
          </cell>
          <cell r="T262">
            <v>38548</v>
          </cell>
        </row>
        <row r="263">
          <cell r="C263" t="str">
            <v>TRECHO B - 91/1 a 181/2</v>
          </cell>
          <cell r="D263" t="str">
            <v>114/1</v>
          </cell>
          <cell r="E263">
            <v>436.5</v>
          </cell>
          <cell r="F263">
            <v>113242.63999999997</v>
          </cell>
          <cell r="G263" t="str">
            <v>CR2</v>
          </cell>
          <cell r="K263" t="str">
            <v>trado</v>
          </cell>
          <cell r="L263" t="str">
            <v>trado</v>
          </cell>
          <cell r="M263">
            <v>38495</v>
          </cell>
          <cell r="N263">
            <v>38495</v>
          </cell>
          <cell r="O263">
            <v>38503</v>
          </cell>
          <cell r="R263">
            <v>38511</v>
          </cell>
          <cell r="S263">
            <v>38511</v>
          </cell>
          <cell r="T263">
            <v>38549</v>
          </cell>
        </row>
        <row r="264">
          <cell r="C264" t="str">
            <v>TRECHO B - 91/1 a 181/2</v>
          </cell>
          <cell r="D264" t="str">
            <v>114/2</v>
          </cell>
          <cell r="E264">
            <v>463.21</v>
          </cell>
          <cell r="F264">
            <v>113705.84999999998</v>
          </cell>
          <cell r="G264" t="str">
            <v>RS2</v>
          </cell>
          <cell r="K264" t="str">
            <v>trado</v>
          </cell>
          <cell r="L264" t="str">
            <v>trado</v>
          </cell>
          <cell r="M264">
            <v>38495</v>
          </cell>
          <cell r="N264">
            <v>38495</v>
          </cell>
          <cell r="O264">
            <v>38503</v>
          </cell>
          <cell r="R264">
            <v>38511</v>
          </cell>
          <cell r="S264">
            <v>38511</v>
          </cell>
          <cell r="T264">
            <v>38549</v>
          </cell>
        </row>
        <row r="265">
          <cell r="C265" t="str">
            <v>TRECHO B - 91/1 a 181/2</v>
          </cell>
          <cell r="D265" t="str">
            <v>115/1</v>
          </cell>
          <cell r="E265">
            <v>446.29</v>
          </cell>
          <cell r="F265">
            <v>114152.13999999997</v>
          </cell>
          <cell r="G265" t="str">
            <v>RS2</v>
          </cell>
          <cell r="K265" t="str">
            <v>trado</v>
          </cell>
          <cell r="L265" t="str">
            <v>trado</v>
          </cell>
          <cell r="M265">
            <v>38495</v>
          </cell>
          <cell r="N265">
            <v>38495</v>
          </cell>
          <cell r="O265">
            <v>38504</v>
          </cell>
          <cell r="R265">
            <v>38511</v>
          </cell>
          <cell r="S265">
            <v>38511</v>
          </cell>
          <cell r="T265">
            <v>38549</v>
          </cell>
        </row>
        <row r="266">
          <cell r="C266" t="str">
            <v>TRECHO B - 91/1 a 181/2</v>
          </cell>
          <cell r="D266" t="str">
            <v>115/2</v>
          </cell>
          <cell r="E266">
            <v>270.58</v>
          </cell>
          <cell r="F266">
            <v>114422.71999999997</v>
          </cell>
          <cell r="G266" t="str">
            <v>RS2</v>
          </cell>
          <cell r="K266" t="str">
            <v>trado</v>
          </cell>
          <cell r="L266" t="str">
            <v>trado</v>
          </cell>
          <cell r="M266">
            <v>38495</v>
          </cell>
          <cell r="N266">
            <v>38495</v>
          </cell>
          <cell r="O266">
            <v>38504</v>
          </cell>
          <cell r="R266">
            <v>38511</v>
          </cell>
          <cell r="S266">
            <v>38511</v>
          </cell>
          <cell r="T266">
            <v>38549</v>
          </cell>
        </row>
        <row r="267">
          <cell r="C267" t="str">
            <v>TRECHO B - 91/1 a 181/2</v>
          </cell>
          <cell r="D267" t="str">
            <v>115/3</v>
          </cell>
          <cell r="E267">
            <v>489.12</v>
          </cell>
          <cell r="F267">
            <v>114911.83999999997</v>
          </cell>
          <cell r="G267" t="str">
            <v>CR2</v>
          </cell>
          <cell r="K267" t="str">
            <v>trado</v>
          </cell>
          <cell r="L267" t="str">
            <v>trado</v>
          </cell>
          <cell r="M267">
            <v>38495</v>
          </cell>
          <cell r="N267">
            <v>38495</v>
          </cell>
          <cell r="O267">
            <v>38504</v>
          </cell>
          <cell r="R267">
            <v>38511</v>
          </cell>
          <cell r="S267">
            <v>38511</v>
          </cell>
          <cell r="T267">
            <v>38549</v>
          </cell>
        </row>
        <row r="268">
          <cell r="C268" t="str">
            <v>TRECHO B - 91/1 a 181/2</v>
          </cell>
          <cell r="D268" t="str">
            <v>116/1</v>
          </cell>
          <cell r="E268">
            <v>455.03</v>
          </cell>
          <cell r="F268">
            <v>115366.86999999997</v>
          </cell>
          <cell r="G268" t="str">
            <v>CR2</v>
          </cell>
          <cell r="K268" t="str">
            <v>trado</v>
          </cell>
          <cell r="L268" t="str">
            <v>trado</v>
          </cell>
          <cell r="M268">
            <v>38495</v>
          </cell>
          <cell r="N268">
            <v>38495</v>
          </cell>
          <cell r="O268">
            <v>38504</v>
          </cell>
          <cell r="R268">
            <v>38511</v>
          </cell>
          <cell r="S268">
            <v>38511</v>
          </cell>
          <cell r="T268">
            <v>38521</v>
          </cell>
        </row>
        <row r="269">
          <cell r="C269" t="str">
            <v>TRECHO B - 91/1 a 181/2</v>
          </cell>
          <cell r="D269" t="str">
            <v>116/2</v>
          </cell>
          <cell r="E269">
            <v>437.27</v>
          </cell>
          <cell r="F269">
            <v>115804.13999999997</v>
          </cell>
          <cell r="G269" t="str">
            <v>CR2</v>
          </cell>
          <cell r="K269" t="str">
            <v>trado</v>
          </cell>
          <cell r="L269" t="str">
            <v>trado</v>
          </cell>
          <cell r="M269">
            <v>38495</v>
          </cell>
          <cell r="N269">
            <v>38495</v>
          </cell>
          <cell r="O269">
            <v>38504</v>
          </cell>
          <cell r="R269">
            <v>38512</v>
          </cell>
          <cell r="S269">
            <v>38512</v>
          </cell>
          <cell r="T269">
            <v>38521</v>
          </cell>
        </row>
        <row r="270">
          <cell r="C270" t="str">
            <v>TRECHO B - 91/1 a 181/2</v>
          </cell>
          <cell r="D270" t="str">
            <v>117/1</v>
          </cell>
          <cell r="E270">
            <v>519.5</v>
          </cell>
          <cell r="F270">
            <v>116323.63999999997</v>
          </cell>
          <cell r="G270" t="str">
            <v>CR2</v>
          </cell>
          <cell r="K270" t="str">
            <v>trado</v>
          </cell>
          <cell r="L270" t="str">
            <v>trado</v>
          </cell>
          <cell r="M270">
            <v>38495</v>
          </cell>
          <cell r="N270">
            <v>38495</v>
          </cell>
          <cell r="O270">
            <v>38504</v>
          </cell>
          <cell r="R270">
            <v>38512</v>
          </cell>
          <cell r="S270">
            <v>38512</v>
          </cell>
          <cell r="T270">
            <v>38521</v>
          </cell>
        </row>
        <row r="271">
          <cell r="C271" t="str">
            <v>TRECHO B - 91/1 a 181/2</v>
          </cell>
          <cell r="D271" t="str">
            <v>117/2</v>
          </cell>
          <cell r="E271">
            <v>435.13</v>
          </cell>
          <cell r="F271">
            <v>116758.76999999997</v>
          </cell>
          <cell r="G271" t="str">
            <v>CR2</v>
          </cell>
          <cell r="K271" t="str">
            <v>trado</v>
          </cell>
          <cell r="L271" t="str">
            <v>trado</v>
          </cell>
          <cell r="M271">
            <v>38495</v>
          </cell>
          <cell r="N271">
            <v>38495</v>
          </cell>
          <cell r="O271">
            <v>38541</v>
          </cell>
          <cell r="R271">
            <v>38512</v>
          </cell>
          <cell r="S271">
            <v>38512</v>
          </cell>
          <cell r="T271">
            <v>38521</v>
          </cell>
        </row>
        <row r="272">
          <cell r="C272" t="str">
            <v>TRECHO B - 91/1 a 181/2</v>
          </cell>
          <cell r="D272" t="str">
            <v>118/1</v>
          </cell>
          <cell r="E272">
            <v>460.33</v>
          </cell>
          <cell r="F272">
            <v>117219.09999999998</v>
          </cell>
          <cell r="G272" t="str">
            <v>CR2</v>
          </cell>
          <cell r="I272" t="str">
            <v>MV-27</v>
          </cell>
          <cell r="J272" t="str">
            <v>01º11'01'' D</v>
          </cell>
          <cell r="K272" t="str">
            <v>trado</v>
          </cell>
          <cell r="L272" t="str">
            <v>trado</v>
          </cell>
          <cell r="M272">
            <v>38495</v>
          </cell>
          <cell r="N272">
            <v>38495</v>
          </cell>
          <cell r="O272">
            <v>38505</v>
          </cell>
          <cell r="R272">
            <v>38512</v>
          </cell>
          <cell r="S272">
            <v>38512</v>
          </cell>
          <cell r="T272">
            <v>38521</v>
          </cell>
        </row>
        <row r="273">
          <cell r="C273" t="str">
            <v>TRECHO B - 91/1 a 181/2</v>
          </cell>
          <cell r="D273" t="str">
            <v>118/2</v>
          </cell>
          <cell r="E273">
            <v>538.38</v>
          </cell>
          <cell r="F273">
            <v>117757.47999999998</v>
          </cell>
          <cell r="G273" t="str">
            <v>RS2</v>
          </cell>
          <cell r="I273" t="str">
            <v>MV-27</v>
          </cell>
          <cell r="J273" t="str">
            <v>MV-27</v>
          </cell>
          <cell r="K273" t="str">
            <v>01º11'01'' D</v>
          </cell>
          <cell r="L273" t="str">
            <v>spt</v>
          </cell>
          <cell r="M273">
            <v>38497</v>
          </cell>
          <cell r="N273">
            <v>38497</v>
          </cell>
          <cell r="O273">
            <v>38505</v>
          </cell>
          <cell r="T273">
            <v>38521</v>
          </cell>
        </row>
        <row r="274">
          <cell r="C274" t="str">
            <v>TRECHO B - 91/1 a 181/2</v>
          </cell>
          <cell r="D274" t="str">
            <v>119/1</v>
          </cell>
          <cell r="E274">
            <v>451.65</v>
          </cell>
          <cell r="F274">
            <v>118209.12999999998</v>
          </cell>
          <cell r="G274" t="str">
            <v>CR2</v>
          </cell>
          <cell r="K274" t="str">
            <v>trado</v>
          </cell>
          <cell r="L274" t="str">
            <v>trado</v>
          </cell>
          <cell r="M274">
            <v>38497</v>
          </cell>
          <cell r="N274">
            <v>38497</v>
          </cell>
          <cell r="O274">
            <v>38505</v>
          </cell>
          <cell r="R274">
            <v>38512</v>
          </cell>
          <cell r="S274">
            <v>38512</v>
          </cell>
          <cell r="T274">
            <v>38521</v>
          </cell>
        </row>
        <row r="275">
          <cell r="C275" t="str">
            <v>TRECHO B - 91/1 a 181/2</v>
          </cell>
          <cell r="D275" t="str">
            <v>119/2</v>
          </cell>
          <cell r="E275">
            <v>514</v>
          </cell>
          <cell r="F275">
            <v>118723.12999999998</v>
          </cell>
          <cell r="G275" t="str">
            <v>CR2</v>
          </cell>
          <cell r="K275" t="str">
            <v>trado</v>
          </cell>
          <cell r="L275" t="str">
            <v>trado</v>
          </cell>
          <cell r="M275">
            <v>38497</v>
          </cell>
          <cell r="N275">
            <v>38497</v>
          </cell>
          <cell r="O275">
            <v>38505</v>
          </cell>
          <cell r="R275">
            <v>38512</v>
          </cell>
          <cell r="S275">
            <v>38512</v>
          </cell>
          <cell r="T275">
            <v>38521</v>
          </cell>
        </row>
        <row r="276">
          <cell r="C276" t="str">
            <v>TRECHO B - 91/1 a 181/2</v>
          </cell>
          <cell r="D276" t="str">
            <v>120/1</v>
          </cell>
          <cell r="E276">
            <v>394.07</v>
          </cell>
          <cell r="F276">
            <v>119117.19999999998</v>
          </cell>
          <cell r="G276" t="str">
            <v>CR2</v>
          </cell>
          <cell r="K276" t="str">
            <v>trado</v>
          </cell>
          <cell r="L276" t="str">
            <v>trado</v>
          </cell>
          <cell r="M276">
            <v>38497</v>
          </cell>
          <cell r="N276">
            <v>38497</v>
          </cell>
          <cell r="O276">
            <v>38505</v>
          </cell>
          <cell r="R276">
            <v>38512</v>
          </cell>
          <cell r="S276">
            <v>38512</v>
          </cell>
          <cell r="T276">
            <v>38521</v>
          </cell>
        </row>
        <row r="277">
          <cell r="C277" t="str">
            <v>TRECHO B - 91/1 a 181/2</v>
          </cell>
          <cell r="D277" t="str">
            <v>120/2</v>
          </cell>
          <cell r="E277">
            <v>409.93</v>
          </cell>
          <cell r="F277">
            <v>119527.12999999998</v>
          </cell>
          <cell r="G277" t="str">
            <v>CR2</v>
          </cell>
          <cell r="K277" t="str">
            <v>trado</v>
          </cell>
          <cell r="L277" t="str">
            <v>trado</v>
          </cell>
          <cell r="M277">
            <v>38497</v>
          </cell>
          <cell r="N277">
            <v>38497</v>
          </cell>
          <cell r="O277">
            <v>38505</v>
          </cell>
          <cell r="R277">
            <v>38512</v>
          </cell>
          <cell r="S277">
            <v>38512</v>
          </cell>
          <cell r="T277">
            <v>38552</v>
          </cell>
        </row>
        <row r="278">
          <cell r="C278" t="str">
            <v>TRECHO B - 91/1 a 181/2</v>
          </cell>
          <cell r="D278" t="str">
            <v>120/3</v>
          </cell>
          <cell r="E278">
            <v>428.52</v>
          </cell>
          <cell r="F278">
            <v>119955.64999999998</v>
          </cell>
          <cell r="G278" t="str">
            <v>CR2</v>
          </cell>
          <cell r="K278" t="str">
            <v>trado</v>
          </cell>
          <cell r="L278" t="str">
            <v>trado</v>
          </cell>
          <cell r="M278">
            <v>38497</v>
          </cell>
          <cell r="N278">
            <v>38497</v>
          </cell>
          <cell r="O278">
            <v>38505</v>
          </cell>
          <cell r="R278">
            <v>38513</v>
          </cell>
          <cell r="S278">
            <v>38513</v>
          </cell>
          <cell r="T278">
            <v>38552</v>
          </cell>
        </row>
        <row r="279">
          <cell r="C279" t="str">
            <v>TRECHO B - 91/1 a 181/2</v>
          </cell>
          <cell r="D279" t="str">
            <v>121/1</v>
          </cell>
          <cell r="E279">
            <v>431.69</v>
          </cell>
          <cell r="F279">
            <v>120387.33999999998</v>
          </cell>
          <cell r="G279" t="str">
            <v>CR2</v>
          </cell>
          <cell r="K279" t="str">
            <v>trado</v>
          </cell>
          <cell r="L279" t="str">
            <v>trado</v>
          </cell>
          <cell r="M279">
            <v>38497</v>
          </cell>
          <cell r="N279">
            <v>38497</v>
          </cell>
          <cell r="O279">
            <v>38506</v>
          </cell>
          <cell r="R279">
            <v>38513</v>
          </cell>
          <cell r="S279">
            <v>38513</v>
          </cell>
          <cell r="T279">
            <v>38552</v>
          </cell>
        </row>
        <row r="280">
          <cell r="C280" t="str">
            <v>TRECHO B - 91/1 a 181/2</v>
          </cell>
          <cell r="D280" t="str">
            <v>121/2</v>
          </cell>
          <cell r="E280">
            <v>598.33000000000004</v>
          </cell>
          <cell r="F280">
            <v>120985.66999999998</v>
          </cell>
          <cell r="G280" t="str">
            <v>CR2</v>
          </cell>
          <cell r="I280" t="str">
            <v>MV-28</v>
          </cell>
          <cell r="J280" t="str">
            <v>03º22'34'' E</v>
          </cell>
          <cell r="K280" t="str">
            <v>trado</v>
          </cell>
          <cell r="L280" t="str">
            <v>trado</v>
          </cell>
          <cell r="M280">
            <v>38497</v>
          </cell>
          <cell r="N280">
            <v>38497</v>
          </cell>
          <cell r="O280">
            <v>38506</v>
          </cell>
          <cell r="R280">
            <v>38513</v>
          </cell>
          <cell r="S280">
            <v>38513</v>
          </cell>
        </row>
        <row r="281">
          <cell r="C281" t="str">
            <v>TRECHO B - 91/1 a 181/2</v>
          </cell>
          <cell r="D281" t="str">
            <v>122/1</v>
          </cell>
          <cell r="E281">
            <v>271.83</v>
          </cell>
          <cell r="F281">
            <v>121257.49999999999</v>
          </cell>
          <cell r="G281" t="str">
            <v>RS8</v>
          </cell>
          <cell r="I281" t="str">
            <v>MV-28</v>
          </cell>
          <cell r="J281" t="str">
            <v>MV-28</v>
          </cell>
          <cell r="K281" t="str">
            <v>03º22'34'' E</v>
          </cell>
          <cell r="L281" t="str">
            <v>spt</v>
          </cell>
          <cell r="M281">
            <v>38497</v>
          </cell>
          <cell r="N281">
            <v>38497</v>
          </cell>
          <cell r="O281">
            <v>38506</v>
          </cell>
        </row>
        <row r="282">
          <cell r="C282" t="str">
            <v>TRECHO B - 91/1 a 181/2</v>
          </cell>
          <cell r="D282" t="str">
            <v>122/2</v>
          </cell>
          <cell r="E282">
            <v>335.85</v>
          </cell>
          <cell r="F282">
            <v>121593.34999999999</v>
          </cell>
          <cell r="G282" t="str">
            <v>CR2</v>
          </cell>
          <cell r="K282" t="str">
            <v>trado</v>
          </cell>
          <cell r="L282" t="str">
            <v>trado</v>
          </cell>
          <cell r="M282">
            <v>38497</v>
          </cell>
          <cell r="N282">
            <v>38497</v>
          </cell>
          <cell r="O282">
            <v>38506</v>
          </cell>
          <cell r="R282">
            <v>38513</v>
          </cell>
          <cell r="S282">
            <v>38513</v>
          </cell>
        </row>
        <row r="283">
          <cell r="C283" t="str">
            <v>TRECHO B - 91/1 a 181/2</v>
          </cell>
          <cell r="D283" t="str">
            <v>123/1</v>
          </cell>
          <cell r="E283">
            <v>651.79</v>
          </cell>
          <cell r="F283">
            <v>122245.13999999998</v>
          </cell>
          <cell r="G283" t="str">
            <v>CR2</v>
          </cell>
          <cell r="K283" t="str">
            <v>trado</v>
          </cell>
          <cell r="L283" t="str">
            <v>trado</v>
          </cell>
          <cell r="M283">
            <v>38500</v>
          </cell>
          <cell r="N283">
            <v>38500</v>
          </cell>
          <cell r="O283">
            <v>38506</v>
          </cell>
          <cell r="R283">
            <v>38513</v>
          </cell>
          <cell r="S283">
            <v>38513</v>
          </cell>
        </row>
        <row r="284">
          <cell r="C284" t="str">
            <v>TRECHO B - 91/1 a 181/2</v>
          </cell>
          <cell r="D284" t="str">
            <v>123/2</v>
          </cell>
          <cell r="E284">
            <v>416</v>
          </cell>
          <cell r="F284">
            <v>122661.13999999998</v>
          </cell>
          <cell r="G284" t="str">
            <v>CR2</v>
          </cell>
          <cell r="K284" t="str">
            <v>trado</v>
          </cell>
          <cell r="L284" t="str">
            <v>trado</v>
          </cell>
          <cell r="M284">
            <v>38500</v>
          </cell>
          <cell r="N284">
            <v>38500</v>
          </cell>
          <cell r="O284">
            <v>38506</v>
          </cell>
          <cell r="R284">
            <v>38513</v>
          </cell>
          <cell r="S284">
            <v>38513</v>
          </cell>
        </row>
        <row r="285">
          <cell r="C285" t="str">
            <v>TRECHO B - 91/1 a 181/2</v>
          </cell>
          <cell r="D285" t="str">
            <v>124/1</v>
          </cell>
          <cell r="E285">
            <v>559</v>
          </cell>
          <cell r="F285">
            <v>123220.13999999998</v>
          </cell>
          <cell r="G285" t="str">
            <v>CR2</v>
          </cell>
          <cell r="K285" t="str">
            <v>trado</v>
          </cell>
          <cell r="L285" t="str">
            <v>trado</v>
          </cell>
          <cell r="M285">
            <v>38499</v>
          </cell>
          <cell r="N285">
            <v>38499</v>
          </cell>
          <cell r="R285">
            <v>38514</v>
          </cell>
          <cell r="S285">
            <v>38514</v>
          </cell>
        </row>
        <row r="286">
          <cell r="C286" t="str">
            <v>TRECHO B - 91/1 a 181/2</v>
          </cell>
          <cell r="D286" t="str">
            <v>124/2</v>
          </cell>
          <cell r="E286">
            <v>355.51</v>
          </cell>
          <cell r="F286">
            <v>123575.64999999998</v>
          </cell>
          <cell r="G286" t="str">
            <v>CR2</v>
          </cell>
          <cell r="K286" t="str">
            <v>trado</v>
          </cell>
          <cell r="L286" t="str">
            <v>trado</v>
          </cell>
          <cell r="M286">
            <v>38499</v>
          </cell>
          <cell r="N286">
            <v>38499</v>
          </cell>
          <cell r="R286">
            <v>38514</v>
          </cell>
          <cell r="S286">
            <v>38514</v>
          </cell>
        </row>
        <row r="287">
          <cell r="C287" t="str">
            <v>TRECHO B - 91/1 a 181/2</v>
          </cell>
          <cell r="D287" t="str">
            <v>124/3</v>
          </cell>
          <cell r="E287">
            <v>354.49</v>
          </cell>
          <cell r="F287">
            <v>123930.13999999998</v>
          </cell>
          <cell r="G287" t="str">
            <v>CR2</v>
          </cell>
          <cell r="K287" t="str">
            <v>trado</v>
          </cell>
          <cell r="L287" t="str">
            <v>trado</v>
          </cell>
          <cell r="M287">
            <v>38499</v>
          </cell>
          <cell r="N287">
            <v>38499</v>
          </cell>
          <cell r="O287">
            <v>38506</v>
          </cell>
          <cell r="R287">
            <v>38514</v>
          </cell>
          <cell r="S287">
            <v>38514</v>
          </cell>
        </row>
        <row r="288">
          <cell r="C288" t="str">
            <v>TRECHO B - 91/1 a 181/2</v>
          </cell>
          <cell r="D288" t="str">
            <v>125/1</v>
          </cell>
          <cell r="E288">
            <v>485</v>
          </cell>
          <cell r="F288">
            <v>124415.13999999998</v>
          </cell>
          <cell r="G288" t="str">
            <v>CR2</v>
          </cell>
          <cell r="I288" t="str">
            <v>MV-29</v>
          </cell>
          <cell r="J288" t="str">
            <v>07º28'30'' D</v>
          </cell>
          <cell r="K288" t="str">
            <v>trado</v>
          </cell>
          <cell r="L288" t="str">
            <v>trado</v>
          </cell>
          <cell r="M288">
            <v>38499</v>
          </cell>
          <cell r="N288">
            <v>38499</v>
          </cell>
          <cell r="O288">
            <v>38540</v>
          </cell>
          <cell r="Q288">
            <v>38518</v>
          </cell>
          <cell r="R288">
            <v>38514</v>
          </cell>
          <cell r="S288">
            <v>38514</v>
          </cell>
        </row>
        <row r="289">
          <cell r="C289" t="str">
            <v>TRECHO B - 91/1 a 181/2</v>
          </cell>
          <cell r="D289" t="str">
            <v>125/2</v>
          </cell>
          <cell r="E289">
            <v>316.66000000000003</v>
          </cell>
          <cell r="F289">
            <v>124731.79999999999</v>
          </cell>
          <cell r="G289" t="str">
            <v>RS8</v>
          </cell>
          <cell r="I289" t="str">
            <v>MV-29</v>
          </cell>
          <cell r="J289" t="str">
            <v>MV-29</v>
          </cell>
          <cell r="K289" t="str">
            <v>07º28'30'' D</v>
          </cell>
          <cell r="L289" t="str">
            <v>spt</v>
          </cell>
          <cell r="M289">
            <v>38499</v>
          </cell>
          <cell r="N289">
            <v>38499</v>
          </cell>
          <cell r="O289">
            <v>38540</v>
          </cell>
          <cell r="Q289">
            <v>38518</v>
          </cell>
          <cell r="R289">
            <v>38518</v>
          </cell>
        </row>
        <row r="290">
          <cell r="C290" t="str">
            <v>TRECHO B - 91/1 a 181/2</v>
          </cell>
          <cell r="D290" t="str">
            <v>126/1</v>
          </cell>
          <cell r="E290">
            <v>430.34</v>
          </cell>
          <cell r="F290">
            <v>125162.13999999998</v>
          </cell>
          <cell r="G290" t="str">
            <v>CR2</v>
          </cell>
          <cell r="K290" t="str">
            <v>trado</v>
          </cell>
          <cell r="L290" t="str">
            <v>trado</v>
          </cell>
          <cell r="M290">
            <v>38499</v>
          </cell>
          <cell r="N290">
            <v>38499</v>
          </cell>
          <cell r="O290">
            <v>38540</v>
          </cell>
          <cell r="R290">
            <v>38514</v>
          </cell>
          <cell r="S290">
            <v>38514</v>
          </cell>
        </row>
        <row r="291">
          <cell r="C291" t="str">
            <v>TRECHO B - 91/1 a 181/2</v>
          </cell>
          <cell r="D291" t="str">
            <v>126/2</v>
          </cell>
          <cell r="E291">
            <v>357.68</v>
          </cell>
          <cell r="F291">
            <v>125519.81999999998</v>
          </cell>
          <cell r="G291" t="str">
            <v>CR2</v>
          </cell>
          <cell r="K291" t="str">
            <v>trado</v>
          </cell>
          <cell r="L291" t="str">
            <v>trado</v>
          </cell>
          <cell r="M291">
            <v>38499</v>
          </cell>
          <cell r="N291">
            <v>38499</v>
          </cell>
          <cell r="O291">
            <v>38540</v>
          </cell>
          <cell r="R291">
            <v>38514</v>
          </cell>
          <cell r="S291">
            <v>38514</v>
          </cell>
        </row>
        <row r="292">
          <cell r="C292" t="str">
            <v>TRECHO B - 91/1 a 181/2</v>
          </cell>
          <cell r="D292" t="str">
            <v>127/1</v>
          </cell>
          <cell r="E292">
            <v>618.32000000000005</v>
          </cell>
          <cell r="F292">
            <v>126138.13999999998</v>
          </cell>
          <cell r="G292" t="str">
            <v>CR2</v>
          </cell>
          <cell r="K292" t="str">
            <v>trado</v>
          </cell>
          <cell r="L292" t="str">
            <v>trado</v>
          </cell>
          <cell r="M292">
            <v>38499</v>
          </cell>
          <cell r="N292">
            <v>38499</v>
          </cell>
          <cell r="O292">
            <v>38541</v>
          </cell>
          <cell r="R292">
            <v>38514</v>
          </cell>
          <cell r="S292">
            <v>38514</v>
          </cell>
        </row>
        <row r="293">
          <cell r="C293" t="str">
            <v>TRECHO B - 91/1 a 181/2</v>
          </cell>
          <cell r="D293" t="str">
            <v>127/2</v>
          </cell>
          <cell r="E293">
            <v>309.5</v>
          </cell>
          <cell r="F293">
            <v>126447.63999999998</v>
          </cell>
          <cell r="G293" t="str">
            <v>CR2</v>
          </cell>
          <cell r="I293" t="str">
            <v>MV-30</v>
          </cell>
          <cell r="J293" t="str">
            <v>12º03'56'' E</v>
          </cell>
          <cell r="K293" t="str">
            <v>trado</v>
          </cell>
          <cell r="L293" t="str">
            <v>trado</v>
          </cell>
          <cell r="M293">
            <v>38497</v>
          </cell>
          <cell r="N293">
            <v>38497</v>
          </cell>
          <cell r="O293">
            <v>38541</v>
          </cell>
          <cell r="Q293">
            <v>38533</v>
          </cell>
          <cell r="R293">
            <v>38520</v>
          </cell>
          <cell r="S293">
            <v>38520</v>
          </cell>
        </row>
        <row r="294">
          <cell r="C294" t="str">
            <v>TRECHO B - 91/1 a 181/2</v>
          </cell>
          <cell r="D294" t="str">
            <v>127/3</v>
          </cell>
          <cell r="E294">
            <v>259.7</v>
          </cell>
          <cell r="F294">
            <v>126707.33999999998</v>
          </cell>
          <cell r="G294" t="str">
            <v>RA30</v>
          </cell>
          <cell r="I294" t="str">
            <v>MV-30</v>
          </cell>
          <cell r="J294" t="str">
            <v>MV-30</v>
          </cell>
          <cell r="K294" t="str">
            <v>12º03'56'' E</v>
          </cell>
          <cell r="L294" t="str">
            <v>spt</v>
          </cell>
          <cell r="M294">
            <v>38497</v>
          </cell>
          <cell r="N294">
            <v>38497</v>
          </cell>
          <cell r="O294">
            <v>38503</v>
          </cell>
          <cell r="Q294">
            <v>38533</v>
          </cell>
          <cell r="R294">
            <v>38533</v>
          </cell>
        </row>
        <row r="295">
          <cell r="C295" t="str">
            <v>TRECHO B - 91/1 a 181/2</v>
          </cell>
          <cell r="D295" t="str">
            <v>128/1</v>
          </cell>
          <cell r="E295">
            <v>405.3</v>
          </cell>
          <cell r="F295">
            <v>127112.63999999998</v>
          </cell>
          <cell r="G295" t="str">
            <v>CR2</v>
          </cell>
          <cell r="K295" t="str">
            <v>trado</v>
          </cell>
          <cell r="L295" t="str">
            <v>trado</v>
          </cell>
          <cell r="M295">
            <v>38497</v>
          </cell>
          <cell r="N295">
            <v>38497</v>
          </cell>
          <cell r="O295">
            <v>38503</v>
          </cell>
        </row>
        <row r="296">
          <cell r="C296" t="str">
            <v>TRECHO B - 91/1 a 181/2</v>
          </cell>
          <cell r="D296" t="str">
            <v>128/2</v>
          </cell>
          <cell r="E296">
            <v>333.72</v>
          </cell>
          <cell r="F296">
            <v>127446.35999999999</v>
          </cell>
          <cell r="G296" t="str">
            <v>CR2</v>
          </cell>
          <cell r="K296" t="str">
            <v>trado</v>
          </cell>
          <cell r="L296" t="str">
            <v>trado</v>
          </cell>
          <cell r="M296">
            <v>38497</v>
          </cell>
          <cell r="N296">
            <v>38497</v>
          </cell>
          <cell r="O296">
            <v>38503</v>
          </cell>
        </row>
        <row r="297">
          <cell r="C297" t="str">
            <v>TRECHO B - 91/1 a 181/2</v>
          </cell>
          <cell r="D297" t="str">
            <v>128/3</v>
          </cell>
          <cell r="E297">
            <v>539.32000000000005</v>
          </cell>
          <cell r="F297">
            <v>127985.68</v>
          </cell>
          <cell r="G297" t="str">
            <v>CR2</v>
          </cell>
          <cell r="K297" t="str">
            <v>trado</v>
          </cell>
          <cell r="L297" t="str">
            <v>trado</v>
          </cell>
          <cell r="M297">
            <v>38497</v>
          </cell>
          <cell r="N297">
            <v>38497</v>
          </cell>
          <cell r="O297">
            <v>38503</v>
          </cell>
          <cell r="R297">
            <v>38519</v>
          </cell>
          <cell r="S297">
            <v>38519</v>
          </cell>
        </row>
        <row r="298">
          <cell r="C298" t="str">
            <v>TRECHO B - 91/1 a 181/2</v>
          </cell>
          <cell r="D298" t="str">
            <v>129/1</v>
          </cell>
          <cell r="E298">
            <v>435.21</v>
          </cell>
          <cell r="F298">
            <v>128420.89</v>
          </cell>
          <cell r="G298" t="str">
            <v>CR2</v>
          </cell>
          <cell r="K298" t="str">
            <v>trado</v>
          </cell>
          <cell r="L298" t="str">
            <v>trado</v>
          </cell>
          <cell r="M298">
            <v>38497</v>
          </cell>
          <cell r="N298">
            <v>38497</v>
          </cell>
          <cell r="O298">
            <v>38503</v>
          </cell>
          <cell r="R298">
            <v>38519</v>
          </cell>
          <cell r="S298">
            <v>38519</v>
          </cell>
        </row>
        <row r="299">
          <cell r="C299" t="str">
            <v>TRECHO B - 91/1 a 181/2</v>
          </cell>
          <cell r="D299" t="str">
            <v>129/2</v>
          </cell>
          <cell r="E299">
            <v>540.13</v>
          </cell>
          <cell r="F299">
            <v>128961.02</v>
          </cell>
          <cell r="G299" t="str">
            <v>CR2</v>
          </cell>
          <cell r="K299" t="str">
            <v>trado</v>
          </cell>
          <cell r="L299" t="str">
            <v>trado</v>
          </cell>
          <cell r="M299">
            <v>38497</v>
          </cell>
          <cell r="N299">
            <v>38497</v>
          </cell>
          <cell r="O299">
            <v>38503</v>
          </cell>
          <cell r="R299">
            <v>38519</v>
          </cell>
          <cell r="S299">
            <v>38519</v>
          </cell>
        </row>
        <row r="300">
          <cell r="C300" t="str">
            <v>TRECHO B - 91/1 a 181/2</v>
          </cell>
          <cell r="D300" t="str">
            <v>130/1</v>
          </cell>
          <cell r="E300">
            <v>528.59</v>
          </cell>
          <cell r="F300">
            <v>129489.61</v>
          </cell>
          <cell r="G300" t="str">
            <v>CR2</v>
          </cell>
          <cell r="K300" t="str">
            <v>trado</v>
          </cell>
          <cell r="L300" t="str">
            <v>trado</v>
          </cell>
          <cell r="M300">
            <v>38497</v>
          </cell>
          <cell r="N300">
            <v>38497</v>
          </cell>
          <cell r="O300">
            <v>38502</v>
          </cell>
          <cell r="R300">
            <v>38519</v>
          </cell>
          <cell r="S300">
            <v>38519</v>
          </cell>
        </row>
        <row r="301">
          <cell r="C301" t="str">
            <v>TRECHO B - 91/1 a 181/2</v>
          </cell>
          <cell r="D301" t="str">
            <v>130/2</v>
          </cell>
          <cell r="E301">
            <v>426.64</v>
          </cell>
          <cell r="F301">
            <v>129916.25</v>
          </cell>
          <cell r="G301" t="str">
            <v>CR2</v>
          </cell>
          <cell r="K301" t="str">
            <v>trado</v>
          </cell>
          <cell r="L301" t="str">
            <v>trado</v>
          </cell>
          <cell r="M301">
            <v>38498</v>
          </cell>
          <cell r="N301">
            <v>38498</v>
          </cell>
          <cell r="O301">
            <v>38502</v>
          </cell>
          <cell r="R301">
            <v>38519</v>
          </cell>
          <cell r="S301">
            <v>38519</v>
          </cell>
        </row>
        <row r="302">
          <cell r="C302" t="str">
            <v>TRECHO B - 91/1 a 181/2</v>
          </cell>
          <cell r="D302" t="str">
            <v>131/1</v>
          </cell>
          <cell r="E302">
            <v>403.9</v>
          </cell>
          <cell r="F302">
            <v>130320.15</v>
          </cell>
          <cell r="G302" t="str">
            <v>CR2</v>
          </cell>
          <cell r="K302" t="str">
            <v>trado</v>
          </cell>
          <cell r="L302" t="str">
            <v>trado</v>
          </cell>
          <cell r="M302">
            <v>38498</v>
          </cell>
          <cell r="N302">
            <v>38498</v>
          </cell>
          <cell r="O302">
            <v>38502</v>
          </cell>
          <cell r="Q302">
            <v>38519</v>
          </cell>
          <cell r="R302">
            <v>38519</v>
          </cell>
          <cell r="S302">
            <v>38519</v>
          </cell>
        </row>
        <row r="303">
          <cell r="C303" t="str">
            <v>TRECHO B - 91/1 a 181/2</v>
          </cell>
          <cell r="D303" t="str">
            <v>131/2</v>
          </cell>
          <cell r="E303">
            <v>572.5</v>
          </cell>
          <cell r="F303">
            <v>130892.65</v>
          </cell>
          <cell r="G303" t="str">
            <v>CR2</v>
          </cell>
          <cell r="K303" t="str">
            <v>spt</v>
          </cell>
          <cell r="L303" t="str">
            <v>spt</v>
          </cell>
          <cell r="M303">
            <v>38498</v>
          </cell>
          <cell r="N303">
            <v>38498</v>
          </cell>
          <cell r="O303">
            <v>38502</v>
          </cell>
          <cell r="Q303">
            <v>38519</v>
          </cell>
          <cell r="R303">
            <v>38519</v>
          </cell>
        </row>
        <row r="304">
          <cell r="C304" t="str">
            <v>TRECHO B - 91/1 a 181/2</v>
          </cell>
          <cell r="D304" t="str">
            <v>132/1</v>
          </cell>
          <cell r="E304">
            <v>329</v>
          </cell>
          <cell r="F304">
            <v>131221.65</v>
          </cell>
          <cell r="G304" t="str">
            <v>CR2</v>
          </cell>
          <cell r="K304" t="str">
            <v>trado</v>
          </cell>
          <cell r="L304" t="str">
            <v>trado</v>
          </cell>
          <cell r="M304">
            <v>38498</v>
          </cell>
          <cell r="N304">
            <v>38498</v>
          </cell>
          <cell r="O304">
            <v>38502</v>
          </cell>
          <cell r="R304">
            <v>38519</v>
          </cell>
          <cell r="S304">
            <v>38519</v>
          </cell>
        </row>
        <row r="305">
          <cell r="C305" t="str">
            <v>TRECHO B - 91/1 a 181/2</v>
          </cell>
          <cell r="D305" t="str">
            <v>132/2</v>
          </cell>
          <cell r="E305">
            <v>396</v>
          </cell>
          <cell r="F305">
            <v>131617.65</v>
          </cell>
          <cell r="G305" t="str">
            <v>CR2</v>
          </cell>
          <cell r="K305" t="str">
            <v>trado</v>
          </cell>
          <cell r="L305" t="str">
            <v>trado</v>
          </cell>
          <cell r="M305">
            <v>38541</v>
          </cell>
          <cell r="N305">
            <v>38541</v>
          </cell>
          <cell r="O305">
            <v>38541</v>
          </cell>
          <cell r="Q305">
            <v>38520</v>
          </cell>
        </row>
        <row r="306">
          <cell r="C306" t="str">
            <v>TRECHO B - 91/1 a 181/2</v>
          </cell>
          <cell r="D306" t="str">
            <v>132/3</v>
          </cell>
          <cell r="E306">
            <v>289</v>
          </cell>
          <cell r="F306">
            <v>131906.65</v>
          </cell>
          <cell r="G306" t="str">
            <v>CR2</v>
          </cell>
          <cell r="K306" t="str">
            <v>spt</v>
          </cell>
          <cell r="L306" t="str">
            <v>spt</v>
          </cell>
          <cell r="M306">
            <v>38498</v>
          </cell>
          <cell r="N306">
            <v>38498</v>
          </cell>
          <cell r="O306">
            <v>38502</v>
          </cell>
          <cell r="Q306">
            <v>38520</v>
          </cell>
          <cell r="R306">
            <v>38520</v>
          </cell>
        </row>
        <row r="307">
          <cell r="C307" t="str">
            <v>TRECHO B - 91/1 a 181/2</v>
          </cell>
          <cell r="D307" t="str">
            <v>133/1</v>
          </cell>
          <cell r="E307">
            <v>500.25</v>
          </cell>
          <cell r="F307">
            <v>132406.9</v>
          </cell>
          <cell r="G307" t="str">
            <v>CR2</v>
          </cell>
          <cell r="K307" t="str">
            <v>trado</v>
          </cell>
          <cell r="L307" t="str">
            <v>trado</v>
          </cell>
          <cell r="M307">
            <v>38499</v>
          </cell>
          <cell r="N307">
            <v>38499</v>
          </cell>
          <cell r="O307">
            <v>38502</v>
          </cell>
          <cell r="R307">
            <v>38521</v>
          </cell>
          <cell r="S307">
            <v>38521</v>
          </cell>
        </row>
        <row r="308">
          <cell r="C308" t="str">
            <v>TRECHO B - 91/1 a 181/2</v>
          </cell>
          <cell r="D308" t="str">
            <v>133/2</v>
          </cell>
          <cell r="E308">
            <v>476.75</v>
          </cell>
          <cell r="F308">
            <v>132883.65</v>
          </cell>
          <cell r="G308" t="str">
            <v>CR2</v>
          </cell>
          <cell r="K308" t="str">
            <v>trado</v>
          </cell>
          <cell r="L308" t="str">
            <v>trado</v>
          </cell>
          <cell r="M308">
            <v>38498</v>
          </cell>
          <cell r="N308">
            <v>38498</v>
          </cell>
          <cell r="O308">
            <v>38502</v>
          </cell>
          <cell r="R308">
            <v>38521</v>
          </cell>
          <cell r="S308">
            <v>38521</v>
          </cell>
        </row>
        <row r="309">
          <cell r="C309" t="str">
            <v>TRECHO B - 91/1 a 181/2</v>
          </cell>
          <cell r="D309" t="str">
            <v>134/1</v>
          </cell>
          <cell r="E309">
            <v>493.57</v>
          </cell>
          <cell r="F309">
            <v>133377.22</v>
          </cell>
          <cell r="G309" t="str">
            <v>RSTP</v>
          </cell>
          <cell r="K309" t="str">
            <v>trado</v>
          </cell>
          <cell r="L309" t="str">
            <v>trado</v>
          </cell>
          <cell r="M309">
            <v>38499</v>
          </cell>
          <cell r="N309">
            <v>38499</v>
          </cell>
          <cell r="O309">
            <v>38502</v>
          </cell>
          <cell r="R309">
            <v>38521</v>
          </cell>
          <cell r="S309">
            <v>38521</v>
          </cell>
        </row>
        <row r="310">
          <cell r="C310" t="str">
            <v>TRECHO B - 91/1 a 181/2</v>
          </cell>
          <cell r="D310" t="str">
            <v>134/2</v>
          </cell>
          <cell r="E310">
            <v>453.75</v>
          </cell>
          <cell r="F310">
            <v>133830.97</v>
          </cell>
          <cell r="G310" t="str">
            <v>RSTP</v>
          </cell>
          <cell r="K310" t="str">
            <v>trado</v>
          </cell>
          <cell r="L310" t="str">
            <v>trado</v>
          </cell>
          <cell r="M310">
            <v>38499</v>
          </cell>
          <cell r="N310">
            <v>38499</v>
          </cell>
          <cell r="O310">
            <v>38501</v>
          </cell>
          <cell r="R310">
            <v>38521</v>
          </cell>
          <cell r="S310">
            <v>38521</v>
          </cell>
        </row>
        <row r="311">
          <cell r="C311" t="str">
            <v>TRECHO B - 91/1 a 181/2</v>
          </cell>
          <cell r="D311" t="str">
            <v>135/1</v>
          </cell>
          <cell r="E311">
            <v>428.64</v>
          </cell>
          <cell r="F311">
            <v>134259.61000000002</v>
          </cell>
          <cell r="G311" t="str">
            <v>CR2</v>
          </cell>
          <cell r="K311" t="str">
            <v>trado</v>
          </cell>
          <cell r="L311" t="str">
            <v>trado</v>
          </cell>
          <cell r="M311">
            <v>38499</v>
          </cell>
          <cell r="N311">
            <v>38499</v>
          </cell>
          <cell r="O311">
            <v>38501</v>
          </cell>
          <cell r="R311">
            <v>38521</v>
          </cell>
          <cell r="S311">
            <v>38521</v>
          </cell>
        </row>
        <row r="312">
          <cell r="C312" t="str">
            <v>TRECHO B - 91/1 a 181/2</v>
          </cell>
          <cell r="D312" t="str">
            <v>135/2</v>
          </cell>
          <cell r="E312">
            <v>440.55</v>
          </cell>
          <cell r="F312">
            <v>134700.16</v>
          </cell>
          <cell r="G312" t="str">
            <v>CR2</v>
          </cell>
          <cell r="K312" t="str">
            <v>trado</v>
          </cell>
          <cell r="L312" t="str">
            <v>trado</v>
          </cell>
          <cell r="M312">
            <v>38499</v>
          </cell>
          <cell r="N312">
            <v>38499</v>
          </cell>
          <cell r="O312">
            <v>38501</v>
          </cell>
          <cell r="R312">
            <v>38521</v>
          </cell>
          <cell r="S312">
            <v>38521</v>
          </cell>
        </row>
        <row r="313">
          <cell r="C313" t="str">
            <v>TRECHO B - 91/1 a 181/2</v>
          </cell>
          <cell r="D313" t="str">
            <v>136/1</v>
          </cell>
          <cell r="E313">
            <v>486.9</v>
          </cell>
          <cell r="F313">
            <v>135187.06</v>
          </cell>
          <cell r="G313" t="str">
            <v>CR2</v>
          </cell>
          <cell r="K313" t="str">
            <v>trado</v>
          </cell>
          <cell r="L313" t="str">
            <v>trado</v>
          </cell>
          <cell r="M313">
            <v>38499</v>
          </cell>
          <cell r="N313">
            <v>38499</v>
          </cell>
          <cell r="O313">
            <v>38501</v>
          </cell>
          <cell r="R313">
            <v>38521</v>
          </cell>
          <cell r="S313">
            <v>38521</v>
          </cell>
        </row>
        <row r="314">
          <cell r="C314" t="str">
            <v>TRECHO B - 91/1 a 181/2</v>
          </cell>
          <cell r="D314" t="str">
            <v>136/2</v>
          </cell>
          <cell r="E314">
            <v>554.32000000000005</v>
          </cell>
          <cell r="F314">
            <v>135741.38</v>
          </cell>
          <cell r="G314" t="str">
            <v>CR2</v>
          </cell>
          <cell r="K314" t="str">
            <v>trado</v>
          </cell>
          <cell r="L314" t="str">
            <v>trado</v>
          </cell>
          <cell r="M314">
            <v>38499</v>
          </cell>
          <cell r="N314">
            <v>38499</v>
          </cell>
          <cell r="O314">
            <v>38501</v>
          </cell>
        </row>
        <row r="315">
          <cell r="C315" t="str">
            <v>TRECHO B - 91/1 a 181/2</v>
          </cell>
          <cell r="D315" t="str">
            <v>137/1</v>
          </cell>
          <cell r="E315">
            <v>438.14</v>
          </cell>
          <cell r="F315">
            <v>136179.52000000002</v>
          </cell>
          <cell r="G315" t="str">
            <v>CR2</v>
          </cell>
          <cell r="K315" t="str">
            <v>trado</v>
          </cell>
          <cell r="L315" t="str">
            <v>trado</v>
          </cell>
          <cell r="M315">
            <v>38499</v>
          </cell>
          <cell r="N315">
            <v>38499</v>
          </cell>
          <cell r="O315">
            <v>38501</v>
          </cell>
        </row>
        <row r="316">
          <cell r="C316" t="str">
            <v>TRECHO B - 91/1 a 181/2</v>
          </cell>
          <cell r="D316" t="str">
            <v>137/2</v>
          </cell>
          <cell r="E316">
            <v>453.97</v>
          </cell>
          <cell r="F316">
            <v>136633.49000000002</v>
          </cell>
          <cell r="G316" t="str">
            <v>CR2</v>
          </cell>
          <cell r="K316" t="str">
            <v>spt</v>
          </cell>
          <cell r="L316" t="str">
            <v>spt</v>
          </cell>
          <cell r="M316">
            <v>38500</v>
          </cell>
          <cell r="N316">
            <v>38500</v>
          </cell>
          <cell r="O316">
            <v>38500</v>
          </cell>
        </row>
        <row r="317">
          <cell r="C317" t="str">
            <v>TRECHO B - 91/1 a 181/2</v>
          </cell>
          <cell r="D317" t="str">
            <v>138/1</v>
          </cell>
          <cell r="E317">
            <v>501.77</v>
          </cell>
          <cell r="F317">
            <v>137135.26</v>
          </cell>
          <cell r="G317" t="str">
            <v>CR2</v>
          </cell>
          <cell r="K317" t="str">
            <v>trado</v>
          </cell>
          <cell r="L317" t="str">
            <v>trado</v>
          </cell>
          <cell r="M317">
            <v>38500</v>
          </cell>
          <cell r="N317">
            <v>38500</v>
          </cell>
          <cell r="O317">
            <v>38500</v>
          </cell>
          <cell r="R317">
            <v>38521</v>
          </cell>
          <cell r="S317">
            <v>38521</v>
          </cell>
        </row>
        <row r="318">
          <cell r="C318" t="str">
            <v>TRECHO B - 91/1 a 181/2</v>
          </cell>
          <cell r="D318" t="str">
            <v>138/2</v>
          </cell>
          <cell r="E318">
            <v>391.67</v>
          </cell>
          <cell r="F318">
            <v>137526.93000000002</v>
          </cell>
          <cell r="G318" t="str">
            <v>CR2</v>
          </cell>
          <cell r="K318" t="str">
            <v>trado</v>
          </cell>
          <cell r="L318" t="str">
            <v>trado</v>
          </cell>
          <cell r="M318">
            <v>38500</v>
          </cell>
          <cell r="N318">
            <v>38500</v>
          </cell>
          <cell r="O318">
            <v>38500</v>
          </cell>
          <cell r="R318">
            <v>38521</v>
          </cell>
          <cell r="S318">
            <v>38521</v>
          </cell>
        </row>
        <row r="319">
          <cell r="C319" t="str">
            <v>TRECHO B - 91/1 a 181/2</v>
          </cell>
          <cell r="D319" t="str">
            <v>138/3</v>
          </cell>
          <cell r="E319">
            <v>381.68</v>
          </cell>
          <cell r="F319">
            <v>137908.61000000002</v>
          </cell>
          <cell r="G319" t="str">
            <v>CR2</v>
          </cell>
          <cell r="K319" t="str">
            <v>trado</v>
          </cell>
          <cell r="L319" t="str">
            <v>trado</v>
          </cell>
          <cell r="M319">
            <v>38499</v>
          </cell>
          <cell r="N319">
            <v>38499</v>
          </cell>
          <cell r="O319">
            <v>38499</v>
          </cell>
          <cell r="R319">
            <v>38521</v>
          </cell>
          <cell r="S319">
            <v>38521</v>
          </cell>
        </row>
        <row r="320">
          <cell r="C320" t="str">
            <v>TRECHO B - 91/1 a 181/2</v>
          </cell>
          <cell r="D320" t="str">
            <v>139/1</v>
          </cell>
          <cell r="E320">
            <v>426.31</v>
          </cell>
          <cell r="F320">
            <v>138334.92000000001</v>
          </cell>
          <cell r="G320" t="str">
            <v>CR2</v>
          </cell>
          <cell r="K320" t="str">
            <v>trado</v>
          </cell>
          <cell r="L320" t="str">
            <v>trado</v>
          </cell>
          <cell r="M320">
            <v>38499</v>
          </cell>
          <cell r="N320">
            <v>38499</v>
          </cell>
          <cell r="O320">
            <v>38499</v>
          </cell>
          <cell r="R320">
            <v>38521</v>
          </cell>
          <cell r="S320">
            <v>38521</v>
          </cell>
        </row>
        <row r="321">
          <cell r="C321" t="str">
            <v>TRECHO B - 91/1 a 181/2</v>
          </cell>
          <cell r="D321" t="str">
            <v>139/2</v>
          </cell>
          <cell r="E321">
            <v>526.58000000000004</v>
          </cell>
          <cell r="F321">
            <v>138861.5</v>
          </cell>
          <cell r="G321" t="str">
            <v>CR2</v>
          </cell>
          <cell r="K321" t="str">
            <v>trado</v>
          </cell>
          <cell r="L321" t="str">
            <v>trado</v>
          </cell>
          <cell r="M321">
            <v>38499</v>
          </cell>
          <cell r="N321">
            <v>38499</v>
          </cell>
          <cell r="O321">
            <v>38499</v>
          </cell>
          <cell r="R321">
            <v>38521</v>
          </cell>
          <cell r="S321">
            <v>38521</v>
          </cell>
        </row>
        <row r="322">
          <cell r="C322" t="str">
            <v>TRECHO B - 91/1 a 181/2</v>
          </cell>
          <cell r="D322" t="str">
            <v>140/1</v>
          </cell>
          <cell r="E322">
            <v>410.17</v>
          </cell>
          <cell r="F322">
            <v>139271.67000000001</v>
          </cell>
          <cell r="G322" t="str">
            <v>CR2</v>
          </cell>
          <cell r="K322" t="str">
            <v>trado</v>
          </cell>
          <cell r="L322" t="str">
            <v>trado</v>
          </cell>
          <cell r="M322">
            <v>38499</v>
          </cell>
          <cell r="N322">
            <v>38499</v>
          </cell>
          <cell r="O322">
            <v>38499</v>
          </cell>
          <cell r="R322">
            <v>38521</v>
          </cell>
          <cell r="S322">
            <v>38521</v>
          </cell>
        </row>
        <row r="323">
          <cell r="C323" t="str">
            <v>TRECHO B - 91/1 a 181/2</v>
          </cell>
          <cell r="D323" t="str">
            <v>140/2</v>
          </cell>
          <cell r="E323">
            <v>426.5</v>
          </cell>
          <cell r="F323">
            <v>139698.17000000001</v>
          </cell>
          <cell r="G323" t="str">
            <v>CR2</v>
          </cell>
          <cell r="K323" t="str">
            <v>trado</v>
          </cell>
          <cell r="L323" t="str">
            <v>trado</v>
          </cell>
          <cell r="M323">
            <v>38501</v>
          </cell>
          <cell r="N323">
            <v>38501</v>
          </cell>
          <cell r="O323">
            <v>38501</v>
          </cell>
          <cell r="Q323">
            <v>38534</v>
          </cell>
          <cell r="R323">
            <v>38523</v>
          </cell>
          <cell r="S323">
            <v>38523</v>
          </cell>
        </row>
        <row r="324">
          <cell r="C324" t="str">
            <v>TRECHO B - 91/1 a 181/2</v>
          </cell>
          <cell r="D324" t="str">
            <v>141/1</v>
          </cell>
          <cell r="E324">
            <v>429.5</v>
          </cell>
          <cell r="F324">
            <v>140127.67000000001</v>
          </cell>
          <cell r="G324" t="str">
            <v>CR2</v>
          </cell>
          <cell r="K324" t="str">
            <v>spt</v>
          </cell>
          <cell r="L324" t="str">
            <v>spt</v>
          </cell>
          <cell r="M324">
            <v>38501</v>
          </cell>
          <cell r="N324">
            <v>38501</v>
          </cell>
          <cell r="O324">
            <v>38501</v>
          </cell>
          <cell r="Q324">
            <v>38534</v>
          </cell>
          <cell r="R324">
            <v>38534</v>
          </cell>
          <cell r="S324">
            <v>38523</v>
          </cell>
        </row>
        <row r="325">
          <cell r="C325" t="str">
            <v>TRECHO B - 91/1 a 181/2</v>
          </cell>
          <cell r="D325" t="str">
            <v>141/2</v>
          </cell>
          <cell r="E325">
            <v>370</v>
          </cell>
          <cell r="F325">
            <v>140497.67000000001</v>
          </cell>
          <cell r="G325" t="str">
            <v>CR2</v>
          </cell>
          <cell r="K325" t="str">
            <v>trado</v>
          </cell>
          <cell r="L325" t="str">
            <v>trado</v>
          </cell>
          <cell r="M325">
            <v>38501</v>
          </cell>
          <cell r="N325">
            <v>38501</v>
          </cell>
          <cell r="O325">
            <v>38501</v>
          </cell>
          <cell r="R325">
            <v>38523</v>
          </cell>
          <cell r="S325">
            <v>38523</v>
          </cell>
        </row>
        <row r="326">
          <cell r="C326" t="str">
            <v>TRECHO B - 91/1 a 181/2</v>
          </cell>
          <cell r="D326" t="str">
            <v>141/3</v>
          </cell>
          <cell r="E326">
            <v>285.5</v>
          </cell>
          <cell r="F326">
            <v>140783.17000000001</v>
          </cell>
          <cell r="G326" t="str">
            <v>CR2</v>
          </cell>
          <cell r="K326" t="str">
            <v>trado</v>
          </cell>
          <cell r="L326" t="str">
            <v>trado</v>
          </cell>
          <cell r="M326">
            <v>38501</v>
          </cell>
          <cell r="N326">
            <v>38501</v>
          </cell>
          <cell r="O326">
            <v>38501</v>
          </cell>
          <cell r="R326">
            <v>38523</v>
          </cell>
          <cell r="S326">
            <v>38523</v>
          </cell>
        </row>
        <row r="327">
          <cell r="C327" t="str">
            <v>TRECHO B - 91/1 a 181/2</v>
          </cell>
          <cell r="D327" t="str">
            <v>142/1</v>
          </cell>
          <cell r="E327">
            <v>364.21</v>
          </cell>
          <cell r="F327">
            <v>141147.38</v>
          </cell>
          <cell r="G327" t="str">
            <v>CR2</v>
          </cell>
          <cell r="K327" t="str">
            <v>trado</v>
          </cell>
          <cell r="L327" t="str">
            <v>trado</v>
          </cell>
          <cell r="M327">
            <v>38501</v>
          </cell>
          <cell r="N327">
            <v>38501</v>
          </cell>
          <cell r="O327">
            <v>38501</v>
          </cell>
          <cell r="R327">
            <v>38523</v>
          </cell>
          <cell r="S327">
            <v>38523</v>
          </cell>
        </row>
        <row r="328">
          <cell r="C328" t="str">
            <v>TRECHO B - 91/1 a 181/2</v>
          </cell>
          <cell r="D328" t="str">
            <v>142/2</v>
          </cell>
          <cell r="E328">
            <v>364.29</v>
          </cell>
          <cell r="F328">
            <v>141511.67000000001</v>
          </cell>
          <cell r="G328" t="str">
            <v>CR2</v>
          </cell>
          <cell r="K328" t="str">
            <v>trado</v>
          </cell>
          <cell r="L328" t="str">
            <v>trado</v>
          </cell>
          <cell r="M328">
            <v>38501</v>
          </cell>
          <cell r="N328">
            <v>38501</v>
          </cell>
          <cell r="O328">
            <v>38501</v>
          </cell>
          <cell r="Q328">
            <v>38533</v>
          </cell>
          <cell r="R328">
            <v>38523</v>
          </cell>
          <cell r="S328">
            <v>38523</v>
          </cell>
        </row>
        <row r="329">
          <cell r="C329" t="str">
            <v>TRECHO B - 91/1 a 181/2</v>
          </cell>
          <cell r="D329" t="str">
            <v>143/1</v>
          </cell>
          <cell r="E329">
            <v>515.5</v>
          </cell>
          <cell r="F329">
            <v>142027.17000000001</v>
          </cell>
          <cell r="G329" t="str">
            <v>CR2</v>
          </cell>
          <cell r="K329" t="str">
            <v>spt</v>
          </cell>
          <cell r="L329" t="str">
            <v>spt</v>
          </cell>
          <cell r="M329">
            <v>38500</v>
          </cell>
          <cell r="N329">
            <v>38500</v>
          </cell>
          <cell r="O329">
            <v>38500</v>
          </cell>
          <cell r="Q329">
            <v>38533</v>
          </cell>
          <cell r="R329">
            <v>38533</v>
          </cell>
        </row>
        <row r="330">
          <cell r="C330" t="str">
            <v>TRECHO B - 91/1 a 181/2</v>
          </cell>
          <cell r="D330" t="str">
            <v>143/2</v>
          </cell>
          <cell r="E330">
            <v>513</v>
          </cell>
          <cell r="F330">
            <v>142540.17000000001</v>
          </cell>
          <cell r="G330" t="str">
            <v>CR2</v>
          </cell>
          <cell r="K330" t="str">
            <v>trado</v>
          </cell>
          <cell r="L330" t="str">
            <v>trado</v>
          </cell>
          <cell r="M330">
            <v>38500</v>
          </cell>
          <cell r="N330">
            <v>38500</v>
          </cell>
          <cell r="O330">
            <v>38500</v>
          </cell>
          <cell r="R330">
            <v>38523</v>
          </cell>
          <cell r="S330">
            <v>38523</v>
          </cell>
        </row>
        <row r="331">
          <cell r="C331" t="str">
            <v>TRECHO B - 91/1 a 181/2</v>
          </cell>
          <cell r="D331" t="str">
            <v>143/3</v>
          </cell>
          <cell r="E331">
            <v>367.5</v>
          </cell>
          <cell r="F331">
            <v>142907.67000000001</v>
          </cell>
          <cell r="G331" t="str">
            <v>CR2</v>
          </cell>
          <cell r="K331" t="str">
            <v>trado</v>
          </cell>
          <cell r="L331" t="str">
            <v>trado</v>
          </cell>
          <cell r="M331">
            <v>38500</v>
          </cell>
          <cell r="N331">
            <v>38500</v>
          </cell>
          <cell r="O331">
            <v>38500</v>
          </cell>
          <cell r="R331">
            <v>38523</v>
          </cell>
          <cell r="S331">
            <v>38523</v>
          </cell>
        </row>
        <row r="332">
          <cell r="C332" t="str">
            <v>TRECHO B - 91/1 a 181/2</v>
          </cell>
          <cell r="D332" t="str">
            <v>144/1</v>
          </cell>
          <cell r="E332">
            <v>295</v>
          </cell>
          <cell r="F332">
            <v>143202.67000000001</v>
          </cell>
          <cell r="G332" t="str">
            <v>CR2</v>
          </cell>
          <cell r="K332" t="str">
            <v>trado</v>
          </cell>
          <cell r="L332" t="str">
            <v>trado</v>
          </cell>
          <cell r="M332">
            <v>38500</v>
          </cell>
          <cell r="N332">
            <v>38500</v>
          </cell>
          <cell r="O332">
            <v>38500</v>
          </cell>
          <cell r="P332">
            <v>38542</v>
          </cell>
          <cell r="Q332">
            <v>38542</v>
          </cell>
        </row>
        <row r="333">
          <cell r="C333" t="str">
            <v>TRECHO B - 91/1 a 181/2</v>
          </cell>
          <cell r="D333" t="str">
            <v>144/2</v>
          </cell>
          <cell r="E333">
            <v>269</v>
          </cell>
          <cell r="F333">
            <v>143471.67000000001</v>
          </cell>
          <cell r="G333" t="str">
            <v>CR2</v>
          </cell>
          <cell r="K333" t="str">
            <v>trado</v>
          </cell>
          <cell r="L333" t="str">
            <v>trado</v>
          </cell>
          <cell r="M333">
            <v>38499</v>
          </cell>
          <cell r="N333">
            <v>38499</v>
          </cell>
          <cell r="O333">
            <v>38499</v>
          </cell>
          <cell r="P333">
            <v>38534</v>
          </cell>
          <cell r="Q333">
            <v>38534</v>
          </cell>
        </row>
        <row r="334">
          <cell r="C334" t="str">
            <v>TRECHO B - 91/1 a 181/2</v>
          </cell>
          <cell r="D334" t="str">
            <v>144/3</v>
          </cell>
          <cell r="E334">
            <v>526.41999999999996</v>
          </cell>
          <cell r="F334">
            <v>143998.09000000003</v>
          </cell>
          <cell r="G334" t="str">
            <v>CR2</v>
          </cell>
          <cell r="I334" t="str">
            <v>MV-31</v>
          </cell>
          <cell r="J334" t="str">
            <v>07º39'35'' D</v>
          </cell>
          <cell r="K334" t="str">
            <v>trado</v>
          </cell>
          <cell r="L334" t="str">
            <v>trado</v>
          </cell>
          <cell r="M334">
            <v>38499</v>
          </cell>
          <cell r="N334">
            <v>38499</v>
          </cell>
          <cell r="O334">
            <v>38499</v>
          </cell>
          <cell r="P334">
            <v>38534</v>
          </cell>
          <cell r="Q334">
            <v>38534</v>
          </cell>
        </row>
        <row r="335">
          <cell r="C335" t="str">
            <v>TRECHO B - 91/1 a 181/2</v>
          </cell>
          <cell r="D335" t="str">
            <v>145/1</v>
          </cell>
          <cell r="E335">
            <v>441.87</v>
          </cell>
          <cell r="F335">
            <v>144439.96000000002</v>
          </cell>
          <cell r="G335" t="str">
            <v>RS8</v>
          </cell>
          <cell r="I335" t="str">
            <v>MV-31</v>
          </cell>
          <cell r="J335" t="str">
            <v>MV-31</v>
          </cell>
          <cell r="K335" t="str">
            <v>07º39'35'' D</v>
          </cell>
          <cell r="L335" t="str">
            <v>trado</v>
          </cell>
          <cell r="M335">
            <v>38499</v>
          </cell>
          <cell r="N335">
            <v>38499</v>
          </cell>
          <cell r="O335">
            <v>38499</v>
          </cell>
          <cell r="P335">
            <v>38542</v>
          </cell>
          <cell r="Q335">
            <v>38542</v>
          </cell>
        </row>
        <row r="336">
          <cell r="C336" t="str">
            <v>TRECHO B - 91/1 a 181/2</v>
          </cell>
          <cell r="D336" t="str">
            <v>145/2</v>
          </cell>
          <cell r="E336">
            <v>200.71</v>
          </cell>
          <cell r="F336">
            <v>144640.67000000001</v>
          </cell>
          <cell r="G336" t="str">
            <v>RS2</v>
          </cell>
          <cell r="M336">
            <v>38523</v>
          </cell>
          <cell r="N336">
            <v>38523</v>
          </cell>
          <cell r="O336">
            <v>38523</v>
          </cell>
          <cell r="P336">
            <v>38542</v>
          </cell>
          <cell r="Q336">
            <v>38542</v>
          </cell>
        </row>
        <row r="337">
          <cell r="C337" t="str">
            <v>TRECHO B - 91/1 a 181/2</v>
          </cell>
          <cell r="D337" t="str">
            <v>146/1</v>
          </cell>
          <cell r="E337">
            <v>495.51</v>
          </cell>
          <cell r="F337">
            <v>145136.18000000002</v>
          </cell>
          <cell r="G337" t="str">
            <v>RS2</v>
          </cell>
          <cell r="M337">
            <v>38523</v>
          </cell>
          <cell r="N337">
            <v>38523</v>
          </cell>
          <cell r="O337">
            <v>38523</v>
          </cell>
          <cell r="P337">
            <v>38534</v>
          </cell>
          <cell r="Q337">
            <v>38534</v>
          </cell>
          <cell r="R337">
            <v>38532</v>
          </cell>
          <cell r="S337">
            <v>38532</v>
          </cell>
        </row>
        <row r="338">
          <cell r="C338" t="str">
            <v>TRECHO B - 91/1 a 181/2</v>
          </cell>
          <cell r="D338" t="str">
            <v>146/2</v>
          </cell>
          <cell r="E338">
            <v>380.52</v>
          </cell>
          <cell r="F338">
            <v>145516.70000000001</v>
          </cell>
          <cell r="G338" t="str">
            <v>RS2</v>
          </cell>
          <cell r="M338">
            <v>38523</v>
          </cell>
          <cell r="N338">
            <v>38523</v>
          </cell>
          <cell r="O338">
            <v>38523</v>
          </cell>
          <cell r="P338">
            <v>38534</v>
          </cell>
          <cell r="Q338">
            <v>38534</v>
          </cell>
          <cell r="R338">
            <v>38531</v>
          </cell>
          <cell r="S338">
            <v>38531</v>
          </cell>
        </row>
        <row r="339">
          <cell r="C339" t="str">
            <v>TRECHO B - 91/1 a 181/2</v>
          </cell>
          <cell r="D339" t="str">
            <v>146/3</v>
          </cell>
          <cell r="E339">
            <v>428.53</v>
          </cell>
          <cell r="F339">
            <v>145945.23000000001</v>
          </cell>
          <cell r="G339" t="str">
            <v>CR2</v>
          </cell>
          <cell r="M339">
            <v>38523</v>
          </cell>
          <cell r="N339">
            <v>38523</v>
          </cell>
          <cell r="O339">
            <v>38523</v>
          </cell>
          <cell r="P339">
            <v>38533</v>
          </cell>
          <cell r="Q339">
            <v>38533</v>
          </cell>
          <cell r="R339">
            <v>38532</v>
          </cell>
          <cell r="S339">
            <v>38532</v>
          </cell>
        </row>
        <row r="340">
          <cell r="C340" t="str">
            <v>TRECHO B - 91/1 a 181/2</v>
          </cell>
          <cell r="D340" t="str">
            <v>147/1</v>
          </cell>
          <cell r="E340">
            <v>559.75</v>
          </cell>
          <cell r="F340">
            <v>146504.98000000001</v>
          </cell>
          <cell r="G340" t="str">
            <v>CR2</v>
          </cell>
          <cell r="M340">
            <v>38523</v>
          </cell>
          <cell r="N340">
            <v>38523</v>
          </cell>
          <cell r="O340">
            <v>38547</v>
          </cell>
          <cell r="P340">
            <v>38533</v>
          </cell>
          <cell r="Q340">
            <v>38533</v>
          </cell>
          <cell r="R340">
            <v>38532</v>
          </cell>
          <cell r="S340">
            <v>38532</v>
          </cell>
        </row>
        <row r="341">
          <cell r="C341" t="str">
            <v>TRECHO B - 91/1 a 181/2</v>
          </cell>
          <cell r="D341" t="str">
            <v>147/2</v>
          </cell>
          <cell r="E341">
            <v>443.17</v>
          </cell>
          <cell r="F341">
            <v>146948.15000000002</v>
          </cell>
          <cell r="G341" t="str">
            <v>RS2</v>
          </cell>
          <cell r="M341">
            <v>38523</v>
          </cell>
          <cell r="N341">
            <v>38523</v>
          </cell>
          <cell r="O341">
            <v>38547</v>
          </cell>
          <cell r="P341">
            <v>38533</v>
          </cell>
          <cell r="Q341">
            <v>38533</v>
          </cell>
          <cell r="R341">
            <v>38532</v>
          </cell>
          <cell r="S341">
            <v>38532</v>
          </cell>
        </row>
        <row r="342">
          <cell r="C342" t="str">
            <v>TRECHO B - 91/1 a 181/2</v>
          </cell>
          <cell r="D342" t="str">
            <v>148/1</v>
          </cell>
          <cell r="E342">
            <v>221.97</v>
          </cell>
          <cell r="F342">
            <v>147170.12000000002</v>
          </cell>
          <cell r="G342" t="str">
            <v>CR2</v>
          </cell>
          <cell r="M342">
            <v>38523</v>
          </cell>
          <cell r="N342">
            <v>38523</v>
          </cell>
          <cell r="O342">
            <v>38547</v>
          </cell>
          <cell r="P342">
            <v>38542</v>
          </cell>
          <cell r="Q342">
            <v>38542</v>
          </cell>
          <cell r="R342">
            <v>38532</v>
          </cell>
          <cell r="S342">
            <v>38532</v>
          </cell>
        </row>
        <row r="343">
          <cell r="C343" t="str">
            <v>TRECHO B - 91/1 a 181/2</v>
          </cell>
          <cell r="D343" t="str">
            <v>148/2</v>
          </cell>
          <cell r="E343">
            <v>562.4</v>
          </cell>
          <cell r="F343">
            <v>147732.52000000002</v>
          </cell>
          <cell r="G343" t="str">
            <v>CR2</v>
          </cell>
          <cell r="M343">
            <v>38523</v>
          </cell>
          <cell r="N343">
            <v>38523</v>
          </cell>
          <cell r="O343">
            <v>38547</v>
          </cell>
          <cell r="P343">
            <v>38542</v>
          </cell>
          <cell r="Q343">
            <v>38542</v>
          </cell>
          <cell r="R343">
            <v>38533</v>
          </cell>
          <cell r="S343">
            <v>38533</v>
          </cell>
        </row>
        <row r="344">
          <cell r="C344" t="str">
            <v>TRECHO B - 91/1 a 181/2</v>
          </cell>
          <cell r="D344" t="str">
            <v>149/1</v>
          </cell>
          <cell r="E344">
            <v>304.58999999999997</v>
          </cell>
          <cell r="F344">
            <v>148037.11000000002</v>
          </cell>
          <cell r="G344" t="str">
            <v>CR2</v>
          </cell>
          <cell r="M344">
            <v>38523</v>
          </cell>
          <cell r="N344">
            <v>38523</v>
          </cell>
          <cell r="O344">
            <v>38547</v>
          </cell>
          <cell r="P344">
            <v>38533</v>
          </cell>
          <cell r="Q344">
            <v>38533</v>
          </cell>
          <cell r="R344">
            <v>38532</v>
          </cell>
          <cell r="S344">
            <v>38532</v>
          </cell>
        </row>
        <row r="345">
          <cell r="C345" t="str">
            <v>TRECHO B - 91/1 a 181/2</v>
          </cell>
          <cell r="D345" t="str">
            <v>149/2</v>
          </cell>
          <cell r="E345">
            <v>442.56</v>
          </cell>
          <cell r="F345">
            <v>148479.67000000001</v>
          </cell>
          <cell r="G345" t="str">
            <v>CR2</v>
          </cell>
          <cell r="M345">
            <v>38525</v>
          </cell>
          <cell r="N345">
            <v>38525</v>
          </cell>
          <cell r="O345">
            <v>38546</v>
          </cell>
          <cell r="P345">
            <v>38533</v>
          </cell>
          <cell r="Q345">
            <v>38533</v>
          </cell>
          <cell r="R345">
            <v>38532</v>
          </cell>
          <cell r="S345">
            <v>38532</v>
          </cell>
        </row>
        <row r="346">
          <cell r="C346" t="str">
            <v>TRECHO B - 91/1 a 181/2</v>
          </cell>
          <cell r="D346" t="str">
            <v>149/3</v>
          </cell>
          <cell r="E346">
            <v>369.95</v>
          </cell>
          <cell r="F346">
            <v>148849.62000000002</v>
          </cell>
          <cell r="G346" t="str">
            <v>CR2</v>
          </cell>
          <cell r="M346">
            <v>38525</v>
          </cell>
          <cell r="N346">
            <v>38525</v>
          </cell>
          <cell r="O346">
            <v>38546</v>
          </cell>
          <cell r="P346">
            <v>38533</v>
          </cell>
          <cell r="Q346">
            <v>38533</v>
          </cell>
          <cell r="R346">
            <v>38533</v>
          </cell>
          <cell r="S346">
            <v>38533</v>
          </cell>
        </row>
        <row r="347">
          <cell r="C347" t="str">
            <v>TRECHO B - 91/1 a 181/2</v>
          </cell>
          <cell r="D347" t="str">
            <v>150/1</v>
          </cell>
          <cell r="E347">
            <v>486.73</v>
          </cell>
          <cell r="F347">
            <v>149336.35000000003</v>
          </cell>
          <cell r="G347" t="str">
            <v>CR2</v>
          </cell>
          <cell r="K347" t="str">
            <v>spt</v>
          </cell>
          <cell r="M347">
            <v>38525</v>
          </cell>
          <cell r="N347">
            <v>38525</v>
          </cell>
          <cell r="O347">
            <v>38546</v>
          </cell>
          <cell r="P347">
            <v>38533</v>
          </cell>
          <cell r="Q347">
            <v>38533</v>
          </cell>
          <cell r="R347">
            <v>38534</v>
          </cell>
          <cell r="S347">
            <v>38534</v>
          </cell>
        </row>
        <row r="348">
          <cell r="C348" t="str">
            <v>TRECHO B - 91/1 a 181/2</v>
          </cell>
          <cell r="D348" t="str">
            <v>150/2</v>
          </cell>
          <cell r="E348">
            <v>525.77</v>
          </cell>
          <cell r="F348">
            <v>149862.12000000002</v>
          </cell>
          <cell r="G348" t="str">
            <v>CR2</v>
          </cell>
          <cell r="K348" t="str">
            <v>spt</v>
          </cell>
          <cell r="L348" t="str">
            <v>spt</v>
          </cell>
          <cell r="M348">
            <v>38525</v>
          </cell>
          <cell r="N348">
            <v>38525</v>
          </cell>
          <cell r="O348">
            <v>38546</v>
          </cell>
          <cell r="P348">
            <v>38533</v>
          </cell>
          <cell r="Q348">
            <v>38533</v>
          </cell>
          <cell r="R348">
            <v>38533</v>
          </cell>
        </row>
        <row r="349">
          <cell r="C349" t="str">
            <v>TRECHO B - 91/1 a 181/2</v>
          </cell>
          <cell r="D349" t="str">
            <v>151/1</v>
          </cell>
          <cell r="E349">
            <v>378.75</v>
          </cell>
          <cell r="F349">
            <v>150240.87000000002</v>
          </cell>
          <cell r="G349" t="str">
            <v>CR2</v>
          </cell>
          <cell r="M349">
            <v>38525</v>
          </cell>
          <cell r="N349">
            <v>38525</v>
          </cell>
          <cell r="O349">
            <v>38545</v>
          </cell>
          <cell r="R349">
            <v>38533</v>
          </cell>
          <cell r="S349">
            <v>38533</v>
          </cell>
        </row>
        <row r="350">
          <cell r="C350" t="str">
            <v>TRECHO B - 91/1 a 181/2</v>
          </cell>
          <cell r="D350" t="str">
            <v>151/2</v>
          </cell>
          <cell r="E350">
            <v>499.12</v>
          </cell>
          <cell r="F350">
            <v>150739.99000000002</v>
          </cell>
          <cell r="G350" t="str">
            <v>CR2</v>
          </cell>
          <cell r="M350">
            <v>38525</v>
          </cell>
          <cell r="N350">
            <v>38525</v>
          </cell>
          <cell r="O350">
            <v>38545</v>
          </cell>
          <cell r="R350">
            <v>38533</v>
          </cell>
          <cell r="S350">
            <v>38533</v>
          </cell>
        </row>
        <row r="351">
          <cell r="C351" t="str">
            <v>TRECHO B - 91/1 a 181/2</v>
          </cell>
          <cell r="D351" t="str">
            <v>152/1</v>
          </cell>
          <cell r="E351">
            <v>463.89</v>
          </cell>
          <cell r="F351">
            <v>151203.88000000003</v>
          </cell>
          <cell r="G351" t="str">
            <v>CR2</v>
          </cell>
          <cell r="M351">
            <v>38525</v>
          </cell>
          <cell r="N351">
            <v>38525</v>
          </cell>
          <cell r="O351">
            <v>38545</v>
          </cell>
          <cell r="R351">
            <v>38533</v>
          </cell>
          <cell r="S351">
            <v>38533</v>
          </cell>
        </row>
        <row r="352">
          <cell r="C352" t="str">
            <v>TRECHO B - 91/1 a 181/2</v>
          </cell>
          <cell r="D352" t="str">
            <v>152/2</v>
          </cell>
          <cell r="E352">
            <v>580.89</v>
          </cell>
          <cell r="F352">
            <v>151784.77000000005</v>
          </cell>
          <cell r="G352" t="str">
            <v>RS2</v>
          </cell>
          <cell r="M352">
            <v>38525</v>
          </cell>
          <cell r="N352">
            <v>38525</v>
          </cell>
          <cell r="O352">
            <v>38546</v>
          </cell>
          <cell r="R352">
            <v>38534</v>
          </cell>
          <cell r="S352">
            <v>38534</v>
          </cell>
        </row>
        <row r="353">
          <cell r="C353" t="str">
            <v>TRECHO B - 91/1 a 181/2</v>
          </cell>
          <cell r="D353" t="str">
            <v>153/1</v>
          </cell>
          <cell r="E353">
            <v>429.06</v>
          </cell>
          <cell r="F353">
            <v>152213.83000000005</v>
          </cell>
          <cell r="G353" t="str">
            <v>CR2</v>
          </cell>
          <cell r="M353">
            <v>38526</v>
          </cell>
          <cell r="N353">
            <v>38526</v>
          </cell>
          <cell r="O353">
            <v>38546</v>
          </cell>
          <cell r="R353">
            <v>38534</v>
          </cell>
          <cell r="S353">
            <v>38534</v>
          </cell>
        </row>
        <row r="354">
          <cell r="C354" t="str">
            <v>TRECHO B - 91/1 a 181/2</v>
          </cell>
          <cell r="D354" t="str">
            <v>153/2</v>
          </cell>
          <cell r="E354">
            <v>521.21</v>
          </cell>
          <cell r="F354">
            <v>152735.04000000004</v>
          </cell>
          <cell r="G354" t="str">
            <v>RS2</v>
          </cell>
          <cell r="M354">
            <v>38526</v>
          </cell>
          <cell r="N354">
            <v>38526</v>
          </cell>
          <cell r="O354">
            <v>38545</v>
          </cell>
          <cell r="R354">
            <v>38533</v>
          </cell>
          <cell r="S354">
            <v>38533</v>
          </cell>
        </row>
        <row r="355">
          <cell r="C355" t="str">
            <v>TRECHO B - 91/1 a 181/2</v>
          </cell>
          <cell r="D355" t="str">
            <v>154/1</v>
          </cell>
          <cell r="E355">
            <v>296.08</v>
          </cell>
          <cell r="F355">
            <v>153031.12000000002</v>
          </cell>
          <cell r="G355" t="str">
            <v>CR2</v>
          </cell>
          <cell r="M355">
            <v>38526</v>
          </cell>
          <cell r="N355">
            <v>38526</v>
          </cell>
          <cell r="O355">
            <v>38545</v>
          </cell>
          <cell r="R355">
            <v>38535</v>
          </cell>
          <cell r="S355">
            <v>38535</v>
          </cell>
        </row>
        <row r="356">
          <cell r="C356" t="str">
            <v>TRECHO B - 91/1 a 181/2</v>
          </cell>
          <cell r="D356" t="str">
            <v>154/2</v>
          </cell>
          <cell r="E356">
            <v>487.28</v>
          </cell>
          <cell r="F356">
            <v>153518.40000000002</v>
          </cell>
          <cell r="G356" t="str">
            <v>CR2</v>
          </cell>
          <cell r="M356">
            <v>38526</v>
          </cell>
          <cell r="N356">
            <v>38526</v>
          </cell>
          <cell r="O356">
            <v>38545</v>
          </cell>
          <cell r="R356">
            <v>38534</v>
          </cell>
          <cell r="S356">
            <v>38534</v>
          </cell>
        </row>
        <row r="357">
          <cell r="C357" t="str">
            <v>TRECHO B - 91/1 a 181/2</v>
          </cell>
          <cell r="D357" t="str">
            <v>155/1</v>
          </cell>
          <cell r="E357">
            <v>497.32</v>
          </cell>
          <cell r="F357">
            <v>154015.72000000003</v>
          </cell>
          <cell r="G357" t="str">
            <v>CR2</v>
          </cell>
          <cell r="M357">
            <v>38526</v>
          </cell>
          <cell r="N357">
            <v>38526</v>
          </cell>
          <cell r="O357">
            <v>38545</v>
          </cell>
          <cell r="R357">
            <v>38534</v>
          </cell>
          <cell r="S357">
            <v>38534</v>
          </cell>
        </row>
        <row r="358">
          <cell r="C358" t="str">
            <v>TRECHO B - 91/1 a 181/2</v>
          </cell>
          <cell r="D358" t="str">
            <v>155/2</v>
          </cell>
          <cell r="E358">
            <v>263.49</v>
          </cell>
          <cell r="F358">
            <v>154279.21000000002</v>
          </cell>
          <cell r="G358" t="str">
            <v>RS2</v>
          </cell>
          <cell r="M358">
            <v>38526</v>
          </cell>
          <cell r="N358">
            <v>38526</v>
          </cell>
          <cell r="O358">
            <v>38545</v>
          </cell>
        </row>
        <row r="359">
          <cell r="C359" t="str">
            <v>TRECHO B - 91/1 a 181/2</v>
          </cell>
          <cell r="D359" t="str">
            <v>155/3</v>
          </cell>
          <cell r="E359">
            <v>518.27</v>
          </cell>
          <cell r="F359">
            <v>154797.48000000001</v>
          </cell>
          <cell r="G359" t="str">
            <v>CR2</v>
          </cell>
          <cell r="M359">
            <v>38527</v>
          </cell>
          <cell r="N359">
            <v>38527</v>
          </cell>
          <cell r="O359">
            <v>38544</v>
          </cell>
          <cell r="R359">
            <v>38534</v>
          </cell>
          <cell r="S359">
            <v>38534</v>
          </cell>
        </row>
        <row r="360">
          <cell r="C360" t="str">
            <v>TRECHO B - 91/1 a 181/2</v>
          </cell>
          <cell r="D360" t="str">
            <v>156/1</v>
          </cell>
          <cell r="E360">
            <v>508.24</v>
          </cell>
          <cell r="F360">
            <v>155305.72</v>
          </cell>
          <cell r="G360" t="str">
            <v>CR2</v>
          </cell>
          <cell r="M360">
            <v>38527</v>
          </cell>
          <cell r="N360">
            <v>38527</v>
          </cell>
          <cell r="O360">
            <v>38544</v>
          </cell>
          <cell r="R360">
            <v>38535</v>
          </cell>
          <cell r="S360">
            <v>38535</v>
          </cell>
        </row>
        <row r="361">
          <cell r="C361" t="str">
            <v>TRECHO B - 91/1 a 181/2</v>
          </cell>
          <cell r="D361" t="str">
            <v>156/2</v>
          </cell>
          <cell r="E361">
            <v>463.31</v>
          </cell>
          <cell r="F361">
            <v>155769.03</v>
          </cell>
          <cell r="G361" t="str">
            <v>RS2</v>
          </cell>
          <cell r="M361">
            <v>38527</v>
          </cell>
          <cell r="N361">
            <v>38527</v>
          </cell>
          <cell r="O361">
            <v>38544</v>
          </cell>
          <cell r="R361">
            <v>38535</v>
          </cell>
          <cell r="S361">
            <v>38535</v>
          </cell>
        </row>
        <row r="362">
          <cell r="C362" t="str">
            <v>TRECHO B - 91/1 a 181/2</v>
          </cell>
          <cell r="D362" t="str">
            <v>157/1</v>
          </cell>
          <cell r="E362">
            <v>354.54</v>
          </cell>
          <cell r="F362">
            <v>156123.57</v>
          </cell>
          <cell r="G362" t="str">
            <v>CR2</v>
          </cell>
          <cell r="M362">
            <v>38527</v>
          </cell>
          <cell r="N362">
            <v>38527</v>
          </cell>
          <cell r="O362">
            <v>38544</v>
          </cell>
          <cell r="R362">
            <v>38535</v>
          </cell>
          <cell r="S362">
            <v>38535</v>
          </cell>
        </row>
        <row r="363">
          <cell r="C363" t="str">
            <v>TRECHO B - 91/1 a 181/2</v>
          </cell>
          <cell r="D363" t="str">
            <v>157/2</v>
          </cell>
          <cell r="E363">
            <v>297.11</v>
          </cell>
          <cell r="F363">
            <v>156420.68</v>
          </cell>
          <cell r="G363" t="str">
            <v>CR2</v>
          </cell>
          <cell r="M363">
            <v>38527</v>
          </cell>
          <cell r="N363">
            <v>38527</v>
          </cell>
          <cell r="O363">
            <v>38544</v>
          </cell>
          <cell r="R363">
            <v>38537</v>
          </cell>
          <cell r="S363">
            <v>38537</v>
          </cell>
        </row>
        <row r="364">
          <cell r="C364" t="str">
            <v>TRECHO B - 91/1 a 181/2</v>
          </cell>
          <cell r="D364" t="str">
            <v>158/1</v>
          </cell>
          <cell r="E364">
            <v>605.61</v>
          </cell>
          <cell r="F364">
            <v>157026.28999999998</v>
          </cell>
          <cell r="G364" t="str">
            <v>RS2</v>
          </cell>
          <cell r="I364" t="str">
            <v>MV-32</v>
          </cell>
          <cell r="J364" t="str">
            <v>06º00'20'' D</v>
          </cell>
          <cell r="M364">
            <v>38527</v>
          </cell>
          <cell r="N364">
            <v>38527</v>
          </cell>
          <cell r="O364">
            <v>38542</v>
          </cell>
          <cell r="R364">
            <v>38537</v>
          </cell>
          <cell r="S364">
            <v>38537</v>
          </cell>
        </row>
        <row r="365">
          <cell r="C365" t="str">
            <v>TRECHO B - 91/1 a 181/2</v>
          </cell>
          <cell r="D365" t="str">
            <v>158/2</v>
          </cell>
          <cell r="E365">
            <v>260.69</v>
          </cell>
          <cell r="F365">
            <v>157286.97999999998</v>
          </cell>
          <cell r="G365" t="str">
            <v>RAFL</v>
          </cell>
          <cell r="I365" t="str">
            <v>MV-32</v>
          </cell>
          <cell r="J365" t="str">
            <v>MV-32</v>
          </cell>
          <cell r="K365" t="str">
            <v>06º00'20'' D</v>
          </cell>
          <cell r="M365">
            <v>38527</v>
          </cell>
          <cell r="N365">
            <v>38527</v>
          </cell>
          <cell r="O365">
            <v>38542</v>
          </cell>
          <cell r="R365">
            <v>38537</v>
          </cell>
          <cell r="S365">
            <v>38537</v>
          </cell>
        </row>
        <row r="366">
          <cell r="C366" t="str">
            <v>TRECHO B - 91/1 a 181/2</v>
          </cell>
          <cell r="D366" t="str">
            <v>158/3</v>
          </cell>
          <cell r="E366">
            <v>604.99</v>
          </cell>
          <cell r="F366">
            <v>157891.96999999997</v>
          </cell>
          <cell r="G366" t="str">
            <v>CR2</v>
          </cell>
          <cell r="M366">
            <v>38527</v>
          </cell>
          <cell r="N366">
            <v>38527</v>
          </cell>
          <cell r="O366">
            <v>38542</v>
          </cell>
          <cell r="R366">
            <v>38537</v>
          </cell>
          <cell r="S366">
            <v>38537</v>
          </cell>
        </row>
        <row r="367">
          <cell r="C367" t="str">
            <v>TRECHO B - 91/1 a 181/2</v>
          </cell>
          <cell r="D367" t="str">
            <v>159/1</v>
          </cell>
          <cell r="E367">
            <v>252.67</v>
          </cell>
          <cell r="F367">
            <v>158144.63999999998</v>
          </cell>
          <cell r="G367" t="str">
            <v>CR2</v>
          </cell>
          <cell r="M367">
            <v>38527</v>
          </cell>
          <cell r="N367">
            <v>38527</v>
          </cell>
          <cell r="O367">
            <v>38542</v>
          </cell>
          <cell r="R367">
            <v>38537</v>
          </cell>
          <cell r="S367">
            <v>38537</v>
          </cell>
        </row>
        <row r="368">
          <cell r="C368" t="str">
            <v>TRECHO B - 91/1 a 181/2</v>
          </cell>
          <cell r="D368" t="str">
            <v>159/2</v>
          </cell>
          <cell r="E368">
            <v>367.46</v>
          </cell>
          <cell r="F368">
            <v>158512.09999999998</v>
          </cell>
          <cell r="G368" t="str">
            <v>CR2</v>
          </cell>
          <cell r="M368">
            <v>38527</v>
          </cell>
          <cell r="N368">
            <v>38527</v>
          </cell>
          <cell r="R368">
            <v>38537</v>
          </cell>
          <cell r="S368">
            <v>38537</v>
          </cell>
        </row>
        <row r="369">
          <cell r="C369" t="str">
            <v>TRECHO B - 91/1 a 181/2</v>
          </cell>
          <cell r="D369" t="str">
            <v>159/3</v>
          </cell>
          <cell r="E369">
            <v>369.59</v>
          </cell>
          <cell r="F369">
            <v>158881.68999999997</v>
          </cell>
          <cell r="G369" t="str">
            <v>RS2</v>
          </cell>
          <cell r="M369">
            <v>38527</v>
          </cell>
          <cell r="N369">
            <v>38527</v>
          </cell>
          <cell r="O369">
            <v>38544</v>
          </cell>
        </row>
        <row r="370">
          <cell r="C370" t="str">
            <v>TRECHO B - 91/1 a 181/2</v>
          </cell>
          <cell r="D370" t="str">
            <v>160/1</v>
          </cell>
          <cell r="E370">
            <v>483.05</v>
          </cell>
          <cell r="F370">
            <v>159364.73999999996</v>
          </cell>
          <cell r="G370" t="str">
            <v>RS2</v>
          </cell>
          <cell r="M370">
            <v>38527</v>
          </cell>
          <cell r="N370">
            <v>38527</v>
          </cell>
          <cell r="O370">
            <v>38544</v>
          </cell>
        </row>
        <row r="371">
          <cell r="C371" t="str">
            <v>TRECHO B - 91/1 a 181/2</v>
          </cell>
          <cell r="D371" t="str">
            <v>160/2</v>
          </cell>
          <cell r="E371">
            <v>479.94</v>
          </cell>
          <cell r="F371">
            <v>159844.67999999996</v>
          </cell>
          <cell r="G371" t="str">
            <v>RS2</v>
          </cell>
          <cell r="M371">
            <v>38527</v>
          </cell>
          <cell r="N371">
            <v>38527</v>
          </cell>
          <cell r="O371">
            <v>38544</v>
          </cell>
        </row>
        <row r="372">
          <cell r="C372" t="str">
            <v>TRECHO B - 91/1 a 181/2</v>
          </cell>
          <cell r="D372" t="str">
            <v>161/1</v>
          </cell>
          <cell r="E372">
            <v>496.44</v>
          </cell>
          <cell r="F372">
            <v>160341.11999999997</v>
          </cell>
          <cell r="G372" t="str">
            <v>CR2</v>
          </cell>
          <cell r="M372">
            <v>38527</v>
          </cell>
          <cell r="N372">
            <v>38527</v>
          </cell>
          <cell r="O372">
            <v>38541</v>
          </cell>
        </row>
        <row r="373">
          <cell r="C373" t="str">
            <v>TRECHO B - 91/1 a 181/2</v>
          </cell>
          <cell r="D373" t="str">
            <v>161/2</v>
          </cell>
          <cell r="E373">
            <v>366.84</v>
          </cell>
          <cell r="F373">
            <v>160707.95999999996</v>
          </cell>
          <cell r="G373" t="str">
            <v>RS2</v>
          </cell>
          <cell r="M373">
            <v>38527</v>
          </cell>
          <cell r="N373">
            <v>38527</v>
          </cell>
          <cell r="O373">
            <v>38541</v>
          </cell>
        </row>
        <row r="374">
          <cell r="C374" t="str">
            <v>TRECHO B - 91/1 a 181/2</v>
          </cell>
          <cell r="D374" t="str">
            <v>162/1</v>
          </cell>
          <cell r="E374">
            <v>460.6</v>
          </cell>
          <cell r="F374">
            <v>161168.55999999997</v>
          </cell>
          <cell r="G374" t="str">
            <v>RS2</v>
          </cell>
          <cell r="M374">
            <v>38528</v>
          </cell>
          <cell r="N374">
            <v>38528</v>
          </cell>
          <cell r="O374">
            <v>38541</v>
          </cell>
        </row>
        <row r="375">
          <cell r="C375" t="str">
            <v>TRECHO B - 91/1 a 181/2</v>
          </cell>
          <cell r="D375" t="str">
            <v>162/2</v>
          </cell>
          <cell r="E375">
            <v>341.37</v>
          </cell>
          <cell r="F375">
            <v>161509.92999999996</v>
          </cell>
          <cell r="G375" t="str">
            <v>CR2</v>
          </cell>
          <cell r="M375">
            <v>38528</v>
          </cell>
          <cell r="N375">
            <v>38528</v>
          </cell>
        </row>
        <row r="376">
          <cell r="C376" t="str">
            <v>TRECHO B - 91/1 a 181/2</v>
          </cell>
          <cell r="D376" t="str">
            <v>162/3</v>
          </cell>
          <cell r="E376">
            <v>421.96</v>
          </cell>
          <cell r="F376">
            <v>161931.88999999996</v>
          </cell>
          <cell r="G376" t="str">
            <v>RS8</v>
          </cell>
          <cell r="M376">
            <v>38528</v>
          </cell>
          <cell r="N376">
            <v>38528</v>
          </cell>
          <cell r="O376">
            <v>38541</v>
          </cell>
        </row>
        <row r="377">
          <cell r="C377" t="str">
            <v>TRECHO B - 91/1 a 181/2</v>
          </cell>
          <cell r="D377" t="str">
            <v>163/1</v>
          </cell>
          <cell r="E377">
            <v>501.43</v>
          </cell>
          <cell r="F377">
            <v>162433.31999999995</v>
          </cell>
          <cell r="G377" t="str">
            <v>RS8</v>
          </cell>
          <cell r="M377">
            <v>38528</v>
          </cell>
          <cell r="N377">
            <v>38528</v>
          </cell>
        </row>
        <row r="378">
          <cell r="C378" t="str">
            <v>TRECHO B - 91/1 a 181/2</v>
          </cell>
          <cell r="D378" t="str">
            <v>163/2</v>
          </cell>
          <cell r="E378">
            <v>262.44</v>
          </cell>
          <cell r="F378">
            <v>162695.75999999995</v>
          </cell>
          <cell r="G378" t="str">
            <v>RS2</v>
          </cell>
          <cell r="M378">
            <v>38528</v>
          </cell>
          <cell r="N378">
            <v>38528</v>
          </cell>
          <cell r="O378">
            <v>38541</v>
          </cell>
        </row>
        <row r="379">
          <cell r="C379" t="str">
            <v>TRECHO B - 91/1 a 181/2</v>
          </cell>
          <cell r="D379" t="str">
            <v>163/3</v>
          </cell>
          <cell r="E379">
            <v>190.48</v>
          </cell>
          <cell r="F379">
            <v>162886.23999999996</v>
          </cell>
          <cell r="G379" t="str">
            <v>CR2</v>
          </cell>
          <cell r="M379">
            <v>38528</v>
          </cell>
          <cell r="N379">
            <v>38528</v>
          </cell>
          <cell r="O379">
            <v>38541</v>
          </cell>
        </row>
        <row r="380">
          <cell r="C380" t="str">
            <v>TRECHO B - 91/1 a 181/2</v>
          </cell>
          <cell r="D380" t="str">
            <v>164/1</v>
          </cell>
          <cell r="E380">
            <v>451.13</v>
          </cell>
          <cell r="F380">
            <v>163337.36999999997</v>
          </cell>
          <cell r="G380" t="str">
            <v>RS2</v>
          </cell>
          <cell r="M380">
            <v>38528</v>
          </cell>
          <cell r="N380">
            <v>38528</v>
          </cell>
          <cell r="O380">
            <v>38541</v>
          </cell>
        </row>
        <row r="381">
          <cell r="C381" t="str">
            <v>TRECHO B - 91/1 a 181/2</v>
          </cell>
          <cell r="D381" t="str">
            <v>164/2</v>
          </cell>
          <cell r="E381">
            <v>417.29</v>
          </cell>
          <cell r="F381">
            <v>163754.65999999997</v>
          </cell>
          <cell r="G381" t="str">
            <v>RS2</v>
          </cell>
          <cell r="M381">
            <v>38528</v>
          </cell>
          <cell r="N381">
            <v>38528</v>
          </cell>
          <cell r="O381">
            <v>38540</v>
          </cell>
        </row>
        <row r="382">
          <cell r="C382" t="str">
            <v>TRECHO B - 91/1 a 181/2</v>
          </cell>
          <cell r="D382" t="str">
            <v>165/1</v>
          </cell>
          <cell r="E382">
            <v>444.63</v>
          </cell>
          <cell r="F382">
            <v>164199.28999999998</v>
          </cell>
          <cell r="G382" t="str">
            <v>CR2</v>
          </cell>
          <cell r="M382">
            <v>38528</v>
          </cell>
          <cell r="N382">
            <v>38528</v>
          </cell>
          <cell r="O382">
            <v>38540</v>
          </cell>
        </row>
        <row r="383">
          <cell r="C383" t="str">
            <v>TRECHO B - 91/1 a 181/2</v>
          </cell>
          <cell r="D383" t="str">
            <v>165/2</v>
          </cell>
          <cell r="E383">
            <v>393.46</v>
          </cell>
          <cell r="F383">
            <v>164592.74999999997</v>
          </cell>
          <cell r="G383" t="str">
            <v>RS2</v>
          </cell>
          <cell r="M383">
            <v>38528</v>
          </cell>
          <cell r="N383">
            <v>38528</v>
          </cell>
          <cell r="O383">
            <v>38540</v>
          </cell>
        </row>
        <row r="384">
          <cell r="C384" t="str">
            <v>TRECHO B - 91/1 a 181/2</v>
          </cell>
          <cell r="D384" t="str">
            <v>165/3</v>
          </cell>
          <cell r="E384">
            <v>340.84</v>
          </cell>
          <cell r="F384">
            <v>164933.58999999997</v>
          </cell>
          <cell r="G384" t="str">
            <v>RS2</v>
          </cell>
          <cell r="M384">
            <v>38528</v>
          </cell>
          <cell r="N384">
            <v>38528</v>
          </cell>
          <cell r="O384">
            <v>38540</v>
          </cell>
        </row>
        <row r="385">
          <cell r="C385" t="str">
            <v>TRECHO B - 91/1 a 181/2</v>
          </cell>
          <cell r="D385" t="str">
            <v>166/1</v>
          </cell>
          <cell r="E385">
            <v>503.18</v>
          </cell>
          <cell r="F385">
            <v>165436.76999999996</v>
          </cell>
          <cell r="G385" t="str">
            <v>RS2</v>
          </cell>
          <cell r="M385">
            <v>38528</v>
          </cell>
          <cell r="N385">
            <v>38528</v>
          </cell>
        </row>
        <row r="386">
          <cell r="C386" t="str">
            <v>TRECHO B - 91/1 a 181/2</v>
          </cell>
          <cell r="D386" t="str">
            <v>166/2</v>
          </cell>
          <cell r="E386">
            <v>527.80999999999995</v>
          </cell>
          <cell r="F386">
            <v>165964.57999999996</v>
          </cell>
          <cell r="G386" t="str">
            <v>CR2</v>
          </cell>
          <cell r="M386">
            <v>38528</v>
          </cell>
          <cell r="N386">
            <v>38528</v>
          </cell>
          <cell r="O386">
            <v>38541</v>
          </cell>
        </row>
        <row r="387">
          <cell r="C387" t="str">
            <v>TRECHO B - 91/1 a 181/2</v>
          </cell>
          <cell r="D387" t="str">
            <v>167/1</v>
          </cell>
          <cell r="E387">
            <v>488.33</v>
          </cell>
          <cell r="F387">
            <v>166452.90999999995</v>
          </cell>
          <cell r="G387" t="str">
            <v>CR2</v>
          </cell>
          <cell r="M387">
            <v>38529</v>
          </cell>
          <cell r="N387">
            <v>38529</v>
          </cell>
        </row>
        <row r="388">
          <cell r="C388" t="str">
            <v>TRECHO B - 91/1 a 181/2</v>
          </cell>
          <cell r="D388" t="str">
            <v>167/2</v>
          </cell>
          <cell r="E388">
            <v>390.25</v>
          </cell>
          <cell r="F388">
            <v>166843.15999999995</v>
          </cell>
          <cell r="G388" t="str">
            <v>RS2</v>
          </cell>
          <cell r="M388">
            <v>38529</v>
          </cell>
          <cell r="N388">
            <v>38529</v>
          </cell>
        </row>
        <row r="389">
          <cell r="C389" t="str">
            <v>TRECHO B - 91/1 a 181/2</v>
          </cell>
          <cell r="D389" t="str">
            <v>168/1</v>
          </cell>
          <cell r="E389">
            <v>306.2</v>
          </cell>
          <cell r="F389">
            <v>167149.35999999996</v>
          </cell>
          <cell r="G389" t="str">
            <v>CR2</v>
          </cell>
          <cell r="I389" t="str">
            <v>MV-33</v>
          </cell>
          <cell r="J389" t="str">
            <v>22º2'36'' E</v>
          </cell>
          <cell r="M389">
            <v>38529</v>
          </cell>
          <cell r="N389">
            <v>38529</v>
          </cell>
        </row>
        <row r="390">
          <cell r="C390" t="str">
            <v>TRECHO B - 91/1 a 181/2</v>
          </cell>
          <cell r="D390" t="str">
            <v>168/2</v>
          </cell>
          <cell r="E390">
            <v>302.92</v>
          </cell>
          <cell r="F390">
            <v>167452.27999999997</v>
          </cell>
          <cell r="G390" t="str">
            <v>RA30</v>
          </cell>
          <cell r="I390" t="str">
            <v>MV-33</v>
          </cell>
          <cell r="J390" t="str">
            <v>MV-33</v>
          </cell>
          <cell r="K390" t="str">
            <v>22º2'36'' E</v>
          </cell>
          <cell r="M390">
            <v>38529</v>
          </cell>
          <cell r="N390">
            <v>38529</v>
          </cell>
          <cell r="O390">
            <v>38539</v>
          </cell>
        </row>
        <row r="391">
          <cell r="C391" t="str">
            <v>TRECHO B - 91/1 a 181/2</v>
          </cell>
          <cell r="D391" t="str">
            <v>168/3</v>
          </cell>
          <cell r="E391">
            <v>331.03</v>
          </cell>
          <cell r="F391">
            <v>167783.30999999997</v>
          </cell>
          <cell r="G391" t="str">
            <v>RS8</v>
          </cell>
          <cell r="M391">
            <v>38529</v>
          </cell>
          <cell r="N391">
            <v>38529</v>
          </cell>
        </row>
        <row r="392">
          <cell r="C392" t="str">
            <v>TRECHO B - 91/1 a 181/2</v>
          </cell>
          <cell r="D392" t="str">
            <v>169/1</v>
          </cell>
          <cell r="E392">
            <v>628.01</v>
          </cell>
          <cell r="F392">
            <v>168411.31999999998</v>
          </cell>
          <cell r="G392" t="str">
            <v>RS8</v>
          </cell>
          <cell r="M392">
            <v>38529</v>
          </cell>
          <cell r="N392">
            <v>38529</v>
          </cell>
          <cell r="O392">
            <v>38539</v>
          </cell>
        </row>
        <row r="393">
          <cell r="C393" t="str">
            <v>TRECHO B - 91/1 a 181/2</v>
          </cell>
          <cell r="D393" t="str">
            <v>169/2</v>
          </cell>
          <cell r="E393">
            <v>276.27</v>
          </cell>
          <cell r="F393">
            <v>168687.58999999997</v>
          </cell>
          <cell r="G393" t="str">
            <v>RS8</v>
          </cell>
          <cell r="M393">
            <v>38529</v>
          </cell>
          <cell r="N393">
            <v>38529</v>
          </cell>
          <cell r="O393">
            <v>38539</v>
          </cell>
        </row>
        <row r="394">
          <cell r="C394" t="str">
            <v>TRECHO B - 91/1 a 181/2</v>
          </cell>
          <cell r="D394" t="str">
            <v>169/3</v>
          </cell>
          <cell r="E394">
            <v>256.14</v>
          </cell>
          <cell r="F394">
            <v>168943.72999999998</v>
          </cell>
          <cell r="G394" t="str">
            <v>RS2</v>
          </cell>
          <cell r="M394">
            <v>38529</v>
          </cell>
          <cell r="N394">
            <v>38529</v>
          </cell>
          <cell r="O394">
            <v>38539</v>
          </cell>
        </row>
        <row r="395">
          <cell r="C395" t="str">
            <v>TRECHO B - 91/1 a 181/2</v>
          </cell>
          <cell r="D395" t="str">
            <v>170/1</v>
          </cell>
          <cell r="E395">
            <v>416.05</v>
          </cell>
          <cell r="F395">
            <v>169359.77999999997</v>
          </cell>
          <cell r="G395" t="str">
            <v>RS2</v>
          </cell>
          <cell r="I395" t="str">
            <v>MV-34</v>
          </cell>
          <cell r="J395" t="str">
            <v>02º17'27'' E</v>
          </cell>
          <cell r="M395">
            <v>38530</v>
          </cell>
          <cell r="N395">
            <v>38530</v>
          </cell>
          <cell r="O395">
            <v>38539</v>
          </cell>
        </row>
        <row r="396">
          <cell r="C396" t="str">
            <v>TRECHO B - 91/1 a 181/2</v>
          </cell>
          <cell r="D396" t="str">
            <v>170/2</v>
          </cell>
          <cell r="E396">
            <v>526.55999999999995</v>
          </cell>
          <cell r="F396">
            <v>169886.33999999997</v>
          </cell>
          <cell r="G396" t="str">
            <v>RS8</v>
          </cell>
          <cell r="I396" t="str">
            <v>MV-34</v>
          </cell>
          <cell r="J396" t="str">
            <v>MV-34</v>
          </cell>
          <cell r="K396" t="str">
            <v>02º17'27'' E</v>
          </cell>
          <cell r="M396">
            <v>38530</v>
          </cell>
          <cell r="N396">
            <v>38530</v>
          </cell>
          <cell r="O396">
            <v>38539</v>
          </cell>
        </row>
        <row r="397">
          <cell r="C397" t="str">
            <v>TRECHO B - 91/1 a 181/2</v>
          </cell>
          <cell r="D397" t="str">
            <v>171/1</v>
          </cell>
          <cell r="E397">
            <v>678.66</v>
          </cell>
          <cell r="F397">
            <v>170564.99999999997</v>
          </cell>
          <cell r="G397" t="str">
            <v>RS8</v>
          </cell>
          <cell r="I397" t="str">
            <v>MV-35</v>
          </cell>
          <cell r="J397" t="str">
            <v>MV-35</v>
          </cell>
          <cell r="K397" t="str">
            <v>05º33'41'' D</v>
          </cell>
          <cell r="M397">
            <v>38530</v>
          </cell>
          <cell r="N397">
            <v>38530</v>
          </cell>
          <cell r="O397">
            <v>38533</v>
          </cell>
        </row>
        <row r="398">
          <cell r="C398" t="str">
            <v>TRECHO B - 91/1 a 181/2</v>
          </cell>
          <cell r="D398" t="str">
            <v>171/2</v>
          </cell>
          <cell r="E398">
            <v>339.02</v>
          </cell>
          <cell r="F398">
            <v>170904.01999999996</v>
          </cell>
          <cell r="G398" t="str">
            <v>RS2</v>
          </cell>
          <cell r="I398" t="str">
            <v>MV-35-13</v>
          </cell>
          <cell r="J398" t="str">
            <v>00º11'43'' E</v>
          </cell>
          <cell r="M398">
            <v>38530</v>
          </cell>
          <cell r="N398">
            <v>38530</v>
          </cell>
          <cell r="O398">
            <v>38533</v>
          </cell>
        </row>
        <row r="399">
          <cell r="C399" t="str">
            <v>TRECHO B - 91/1 a 181/2</v>
          </cell>
          <cell r="D399" t="str">
            <v>172/1</v>
          </cell>
          <cell r="E399">
            <v>480.98</v>
          </cell>
          <cell r="F399">
            <v>171384.99999999997</v>
          </cell>
          <cell r="G399" t="str">
            <v>RS2</v>
          </cell>
          <cell r="I399" t="str">
            <v>MV-35-13</v>
          </cell>
          <cell r="J399" t="str">
            <v>MV-35-13</v>
          </cell>
          <cell r="K399" t="str">
            <v>00º11'43'' E</v>
          </cell>
          <cell r="M399">
            <v>38530</v>
          </cell>
          <cell r="N399">
            <v>38530</v>
          </cell>
          <cell r="O399">
            <v>38533</v>
          </cell>
        </row>
        <row r="400">
          <cell r="C400" t="str">
            <v>TRECHO B - 91/1 a 181/2</v>
          </cell>
          <cell r="D400" t="str">
            <v>172/2</v>
          </cell>
          <cell r="E400">
            <v>227.23</v>
          </cell>
          <cell r="F400">
            <v>171612.22999999998</v>
          </cell>
          <cell r="G400" t="str">
            <v>RS2</v>
          </cell>
          <cell r="I400" t="str">
            <v>MV-36-2</v>
          </cell>
          <cell r="J400" t="str">
            <v>MV-36-2</v>
          </cell>
          <cell r="K400" t="str">
            <v>00º21'34'' E</v>
          </cell>
          <cell r="M400">
            <v>38530</v>
          </cell>
          <cell r="N400">
            <v>38530</v>
          </cell>
          <cell r="O400">
            <v>38533</v>
          </cell>
          <cell r="T400">
            <v>38521</v>
          </cell>
        </row>
        <row r="401">
          <cell r="C401" t="str">
            <v>TRECHO B - 91/1 a 181/2</v>
          </cell>
          <cell r="D401" t="str">
            <v>173/1</v>
          </cell>
          <cell r="E401">
            <v>505.72</v>
          </cell>
          <cell r="F401">
            <v>172117.94999999998</v>
          </cell>
          <cell r="G401" t="str">
            <v>RS2</v>
          </cell>
          <cell r="M401">
            <v>38530</v>
          </cell>
          <cell r="N401">
            <v>38530</v>
          </cell>
          <cell r="O401">
            <v>38533</v>
          </cell>
          <cell r="T401">
            <v>38521</v>
          </cell>
        </row>
        <row r="402">
          <cell r="C402" t="str">
            <v>TRECHO B - 91/1 a 181/2</v>
          </cell>
          <cell r="D402" t="str">
            <v>173/2</v>
          </cell>
          <cell r="E402">
            <v>362.29</v>
          </cell>
          <cell r="F402">
            <v>172480.24</v>
          </cell>
          <cell r="G402" t="str">
            <v>CR2</v>
          </cell>
          <cell r="M402">
            <v>38530</v>
          </cell>
          <cell r="N402">
            <v>38530</v>
          </cell>
          <cell r="O402">
            <v>38533</v>
          </cell>
          <cell r="T402">
            <v>38521</v>
          </cell>
        </row>
        <row r="403">
          <cell r="C403" t="str">
            <v>TRECHO B - 91/1 a 181/2</v>
          </cell>
          <cell r="D403" t="str">
            <v>173/3</v>
          </cell>
          <cell r="E403">
            <v>335.56</v>
          </cell>
          <cell r="F403">
            <v>172815.8</v>
          </cell>
          <cell r="G403" t="str">
            <v>RS2</v>
          </cell>
          <cell r="M403">
            <v>38530</v>
          </cell>
          <cell r="N403">
            <v>38530</v>
          </cell>
          <cell r="O403">
            <v>38533</v>
          </cell>
          <cell r="T403">
            <v>38521</v>
          </cell>
        </row>
        <row r="404">
          <cell r="C404" t="str">
            <v>TRECHO B - 91/1 a 181/2</v>
          </cell>
          <cell r="D404" t="str">
            <v>174/1</v>
          </cell>
          <cell r="E404">
            <v>435.84</v>
          </cell>
          <cell r="F404">
            <v>173251.63999999998</v>
          </cell>
          <cell r="G404" t="str">
            <v>CR2</v>
          </cell>
          <cell r="M404">
            <v>38530</v>
          </cell>
          <cell r="N404">
            <v>38530</v>
          </cell>
          <cell r="O404">
            <v>38533</v>
          </cell>
          <cell r="T404">
            <v>38521</v>
          </cell>
        </row>
        <row r="405">
          <cell r="C405" t="str">
            <v>TRECHO B - 91/1 a 181/2</v>
          </cell>
          <cell r="D405" t="str">
            <v>174/2</v>
          </cell>
          <cell r="E405">
            <v>569.6</v>
          </cell>
          <cell r="F405">
            <v>173821.24</v>
          </cell>
          <cell r="G405" t="str">
            <v>CR2</v>
          </cell>
          <cell r="M405">
            <v>38530</v>
          </cell>
          <cell r="N405">
            <v>38530</v>
          </cell>
          <cell r="O405">
            <v>38534</v>
          </cell>
          <cell r="T405">
            <v>38521</v>
          </cell>
        </row>
        <row r="406">
          <cell r="C406" t="str">
            <v>TRECHO B - 91/1 a 181/2</v>
          </cell>
          <cell r="D406" t="str">
            <v>175/1</v>
          </cell>
          <cell r="E406">
            <v>470</v>
          </cell>
          <cell r="F406">
            <v>174291.24</v>
          </cell>
          <cell r="G406" t="str">
            <v>CR2</v>
          </cell>
          <cell r="M406">
            <v>38530</v>
          </cell>
          <cell r="N406">
            <v>38530</v>
          </cell>
          <cell r="O406">
            <v>38534</v>
          </cell>
          <cell r="T406">
            <v>38521</v>
          </cell>
        </row>
        <row r="407">
          <cell r="C407" t="str">
            <v>TRECHO B - 91/1 a 181/2</v>
          </cell>
          <cell r="D407" t="str">
            <v>175/2</v>
          </cell>
          <cell r="E407">
            <v>494</v>
          </cell>
          <cell r="F407">
            <v>174785.24</v>
          </cell>
          <cell r="G407" t="str">
            <v>RS2</v>
          </cell>
          <cell r="M407">
            <v>38530</v>
          </cell>
          <cell r="N407">
            <v>38530</v>
          </cell>
          <cell r="O407">
            <v>38534</v>
          </cell>
          <cell r="T407">
            <v>38521</v>
          </cell>
        </row>
        <row r="408">
          <cell r="C408" t="str">
            <v>TRECHO B - 91/1 a 181/2</v>
          </cell>
          <cell r="D408" t="str">
            <v>176/1</v>
          </cell>
          <cell r="E408">
            <v>478.86</v>
          </cell>
          <cell r="F408">
            <v>175264.09999999998</v>
          </cell>
          <cell r="G408" t="str">
            <v>RS2</v>
          </cell>
          <cell r="M408">
            <v>38530</v>
          </cell>
          <cell r="N408">
            <v>38530</v>
          </cell>
          <cell r="O408">
            <v>38534</v>
          </cell>
          <cell r="T408">
            <v>38522</v>
          </cell>
        </row>
        <row r="409">
          <cell r="C409" t="str">
            <v>TRECHO B - 91/1 a 181/2</v>
          </cell>
          <cell r="D409" t="str">
            <v>176/2</v>
          </cell>
          <cell r="E409">
            <v>133.9</v>
          </cell>
          <cell r="F409">
            <v>175397.99999999997</v>
          </cell>
          <cell r="G409" t="str">
            <v>RS2</v>
          </cell>
          <cell r="I409" t="str">
            <v>MV-37</v>
          </cell>
          <cell r="J409" t="str">
            <v>21º06'11'' D</v>
          </cell>
          <cell r="M409">
            <v>38530</v>
          </cell>
          <cell r="N409">
            <v>38530</v>
          </cell>
          <cell r="T409">
            <v>38522</v>
          </cell>
        </row>
        <row r="410">
          <cell r="C410" t="str">
            <v>TRECHO B - 91/1 a 181/2</v>
          </cell>
          <cell r="D410" t="str">
            <v>177/1</v>
          </cell>
          <cell r="E410">
            <v>628.32000000000005</v>
          </cell>
          <cell r="F410">
            <v>176026.31999999998</v>
          </cell>
          <cell r="G410" t="str">
            <v>RA30</v>
          </cell>
          <cell r="I410" t="str">
            <v>MV-37</v>
          </cell>
          <cell r="J410" t="str">
            <v>MV-37</v>
          </cell>
          <cell r="K410" t="str">
            <v>21º06'11'' D</v>
          </cell>
          <cell r="M410">
            <v>38530</v>
          </cell>
          <cell r="N410">
            <v>38530</v>
          </cell>
          <cell r="O410">
            <v>38540</v>
          </cell>
          <cell r="T410">
            <v>38522</v>
          </cell>
        </row>
        <row r="411">
          <cell r="C411" t="str">
            <v>TRECHO B - 91/1 a 181/2</v>
          </cell>
          <cell r="D411" t="str">
            <v>177/2</v>
          </cell>
          <cell r="E411">
            <v>380.78</v>
          </cell>
          <cell r="F411">
            <v>176407.09999999998</v>
          </cell>
          <cell r="G411" t="str">
            <v>RS2</v>
          </cell>
          <cell r="M411">
            <v>38530</v>
          </cell>
          <cell r="N411">
            <v>38530</v>
          </cell>
          <cell r="O411">
            <v>38540</v>
          </cell>
          <cell r="T411">
            <v>38522</v>
          </cell>
        </row>
        <row r="412">
          <cell r="C412" t="str">
            <v>TRECHO B - 91/1 a 181/2</v>
          </cell>
          <cell r="D412" t="str">
            <v>178/1</v>
          </cell>
          <cell r="E412">
            <v>597.14</v>
          </cell>
          <cell r="F412">
            <v>177004.24</v>
          </cell>
          <cell r="G412" t="str">
            <v>RS2</v>
          </cell>
          <cell r="I412" t="str">
            <v>MV-38</v>
          </cell>
          <cell r="J412" t="str">
            <v>03º52'15'' E</v>
          </cell>
          <cell r="M412">
            <v>38530</v>
          </cell>
          <cell r="N412">
            <v>38530</v>
          </cell>
          <cell r="O412">
            <v>38540</v>
          </cell>
          <cell r="T412">
            <v>38522</v>
          </cell>
        </row>
        <row r="413">
          <cell r="C413" t="str">
            <v>TRECHO B - 91/1 a 181/2</v>
          </cell>
          <cell r="D413" t="str">
            <v>178/2</v>
          </cell>
          <cell r="E413">
            <v>329.98</v>
          </cell>
          <cell r="F413">
            <v>177334.22</v>
          </cell>
          <cell r="G413" t="str">
            <v>RS8</v>
          </cell>
          <cell r="I413" t="str">
            <v>MV-38</v>
          </cell>
          <cell r="J413" t="str">
            <v>MV-38</v>
          </cell>
          <cell r="K413" t="str">
            <v>03º52'15'' E</v>
          </cell>
          <cell r="M413">
            <v>38530</v>
          </cell>
          <cell r="N413">
            <v>38530</v>
          </cell>
          <cell r="O413">
            <v>38534</v>
          </cell>
          <cell r="T413">
            <v>38522</v>
          </cell>
        </row>
        <row r="414">
          <cell r="C414" t="str">
            <v>TRECHO B - 91/1 a 181/2</v>
          </cell>
          <cell r="D414" t="str">
            <v>178/3</v>
          </cell>
          <cell r="E414">
            <v>531.08000000000004</v>
          </cell>
          <cell r="F414">
            <v>177865.3</v>
          </cell>
          <cell r="G414" t="str">
            <v>RS2</v>
          </cell>
          <cell r="M414">
            <v>38530</v>
          </cell>
          <cell r="N414">
            <v>38530</v>
          </cell>
          <cell r="O414">
            <v>38534</v>
          </cell>
        </row>
        <row r="415">
          <cell r="C415" t="str">
            <v>TRECHO B - 91/1 a 181/2</v>
          </cell>
          <cell r="D415" t="str">
            <v>179/1</v>
          </cell>
          <cell r="E415">
            <v>473.6</v>
          </cell>
          <cell r="F415">
            <v>178338.9</v>
          </cell>
          <cell r="G415" t="str">
            <v>RS2</v>
          </cell>
          <cell r="M415">
            <v>38530</v>
          </cell>
          <cell r="N415">
            <v>38530</v>
          </cell>
          <cell r="O415">
            <v>38534</v>
          </cell>
        </row>
        <row r="416">
          <cell r="C416" t="str">
            <v>TRECHO B - 91/1 a 181/2</v>
          </cell>
          <cell r="D416" t="str">
            <v>179/2</v>
          </cell>
          <cell r="E416">
            <v>564.42999999999995</v>
          </cell>
          <cell r="F416">
            <v>178903.33</v>
          </cell>
          <cell r="G416" t="str">
            <v>CR2</v>
          </cell>
          <cell r="M416">
            <v>38530</v>
          </cell>
          <cell r="N416">
            <v>38530</v>
          </cell>
          <cell r="O416">
            <v>38536</v>
          </cell>
        </row>
        <row r="417">
          <cell r="C417" t="str">
            <v>TRECHO B - 91/1 a 181/2</v>
          </cell>
          <cell r="D417" t="str">
            <v>180/1</v>
          </cell>
          <cell r="E417">
            <v>456.49</v>
          </cell>
          <cell r="F417">
            <v>179359.81999999998</v>
          </cell>
          <cell r="G417" t="str">
            <v>RS2</v>
          </cell>
          <cell r="I417" t="str">
            <v>MV-39</v>
          </cell>
          <cell r="J417" t="str">
            <v>04º27'30'' E</v>
          </cell>
          <cell r="M417">
            <v>38530</v>
          </cell>
          <cell r="N417">
            <v>38530</v>
          </cell>
          <cell r="O417">
            <v>38536</v>
          </cell>
        </row>
        <row r="418">
          <cell r="C418" t="str">
            <v>TRECHO B - 91/1 a 181/2</v>
          </cell>
          <cell r="D418" t="str">
            <v>180/2</v>
          </cell>
          <cell r="E418">
            <v>236.09</v>
          </cell>
          <cell r="F418">
            <v>179595.90999999997</v>
          </cell>
          <cell r="G418" t="str">
            <v>RS8</v>
          </cell>
          <cell r="I418" t="str">
            <v>MV-39</v>
          </cell>
          <cell r="J418" t="str">
            <v>MV-39</v>
          </cell>
          <cell r="K418" t="str">
            <v>04º27'30'' E</v>
          </cell>
          <cell r="M418">
            <v>38530</v>
          </cell>
          <cell r="N418">
            <v>38530</v>
          </cell>
          <cell r="O418">
            <v>38536</v>
          </cell>
        </row>
        <row r="419">
          <cell r="C419" t="str">
            <v>TRECHO B - 91/1 a 181/2</v>
          </cell>
          <cell r="D419" t="str">
            <v>180/3</v>
          </cell>
          <cell r="E419">
            <v>196.91</v>
          </cell>
          <cell r="F419">
            <v>179792.81999999998</v>
          </cell>
          <cell r="G419" t="str">
            <v>RS2</v>
          </cell>
          <cell r="M419">
            <v>38531</v>
          </cell>
          <cell r="N419">
            <v>38531</v>
          </cell>
          <cell r="O419">
            <v>38536</v>
          </cell>
        </row>
        <row r="420">
          <cell r="C420" t="str">
            <v>TRECHO B - 91/1 a 181/2</v>
          </cell>
          <cell r="D420" t="str">
            <v>181/1</v>
          </cell>
          <cell r="E420">
            <v>490.35</v>
          </cell>
          <cell r="F420">
            <v>180283.16999999998</v>
          </cell>
          <cell r="G420" t="str">
            <v>CR2</v>
          </cell>
          <cell r="M420">
            <v>38531</v>
          </cell>
          <cell r="N420">
            <v>38531</v>
          </cell>
          <cell r="O420">
            <v>38537</v>
          </cell>
        </row>
        <row r="421">
          <cell r="C421" t="str">
            <v>TRECHO B - 91/1 a 181/2</v>
          </cell>
          <cell r="D421" t="str">
            <v>181/2</v>
          </cell>
          <cell r="E421">
            <v>551.14</v>
          </cell>
          <cell r="F421">
            <v>180834.31</v>
          </cell>
          <cell r="G421" t="str">
            <v>RS2</v>
          </cell>
          <cell r="M421">
            <v>38531</v>
          </cell>
          <cell r="N421">
            <v>38531</v>
          </cell>
          <cell r="O421">
            <v>38536</v>
          </cell>
        </row>
        <row r="422">
          <cell r="C422" t="str">
            <v>TRECHO C - 182/1 a SE BIGUAÇU</v>
          </cell>
          <cell r="D422" t="str">
            <v>182/1</v>
          </cell>
          <cell r="E422">
            <v>340.72</v>
          </cell>
          <cell r="F422">
            <v>181175.03</v>
          </cell>
          <cell r="G422" t="str">
            <v>RS2</v>
          </cell>
          <cell r="M422">
            <v>38531</v>
          </cell>
          <cell r="N422">
            <v>38531</v>
          </cell>
          <cell r="O422">
            <v>38537</v>
          </cell>
        </row>
        <row r="423">
          <cell r="C423" t="str">
            <v>TRECHO C - 182/1 a SE BIGUAÇU</v>
          </cell>
          <cell r="D423" t="str">
            <v>182/2</v>
          </cell>
          <cell r="E423">
            <v>518.79</v>
          </cell>
          <cell r="F423">
            <v>181693.82</v>
          </cell>
          <cell r="G423" t="str">
            <v>RS2</v>
          </cell>
          <cell r="M423">
            <v>38531</v>
          </cell>
          <cell r="N423">
            <v>38531</v>
          </cell>
          <cell r="O423">
            <v>38537</v>
          </cell>
        </row>
        <row r="424">
          <cell r="C424" t="str">
            <v>TRECHO C - 182/1 a SE BIGUAÇU</v>
          </cell>
          <cell r="D424" t="str">
            <v>183/1</v>
          </cell>
          <cell r="E424">
            <v>333.42</v>
          </cell>
          <cell r="F424">
            <v>182027.24000000002</v>
          </cell>
          <cell r="G424" t="str">
            <v>RS2</v>
          </cell>
          <cell r="M424">
            <v>38531</v>
          </cell>
          <cell r="N424">
            <v>38531</v>
          </cell>
          <cell r="O424">
            <v>38537</v>
          </cell>
        </row>
        <row r="425">
          <cell r="C425" t="str">
            <v>TRECHO C - 182/1 a SE BIGUAÇU</v>
          </cell>
          <cell r="D425" t="str">
            <v>183/2</v>
          </cell>
          <cell r="E425">
            <v>350</v>
          </cell>
          <cell r="F425">
            <v>182377.24000000002</v>
          </cell>
          <cell r="G425" t="str">
            <v>RS2</v>
          </cell>
          <cell r="I425" t="str">
            <v>MV-40</v>
          </cell>
          <cell r="J425" t="str">
            <v>07º32'09'' E</v>
          </cell>
          <cell r="M425">
            <v>38531</v>
          </cell>
          <cell r="N425">
            <v>38531</v>
          </cell>
        </row>
        <row r="426">
          <cell r="C426" t="str">
            <v>TRECHO C - 182/1 a SE BIGUAÇU</v>
          </cell>
          <cell r="D426" t="str">
            <v>183/3</v>
          </cell>
          <cell r="E426">
            <v>199.7</v>
          </cell>
          <cell r="F426">
            <v>182576.94000000003</v>
          </cell>
          <cell r="G426" t="str">
            <v>RS8</v>
          </cell>
          <cell r="I426" t="str">
            <v>MV-40</v>
          </cell>
          <cell r="J426" t="str">
            <v>MV-40</v>
          </cell>
          <cell r="K426" t="str">
            <v>07º32'09'' E</v>
          </cell>
          <cell r="M426">
            <v>38531</v>
          </cell>
          <cell r="N426">
            <v>38531</v>
          </cell>
          <cell r="O426">
            <v>38537</v>
          </cell>
        </row>
        <row r="427">
          <cell r="C427" t="str">
            <v>TRECHO C - 182/1 a SE BIGUAÇU</v>
          </cell>
          <cell r="D427" t="str">
            <v>183/4</v>
          </cell>
          <cell r="E427">
            <v>401.89</v>
          </cell>
          <cell r="F427">
            <v>182978.83000000005</v>
          </cell>
          <cell r="G427" t="str">
            <v>RS2</v>
          </cell>
          <cell r="M427">
            <v>38531</v>
          </cell>
          <cell r="N427">
            <v>38531</v>
          </cell>
          <cell r="O427">
            <v>38537</v>
          </cell>
        </row>
        <row r="428">
          <cell r="C428" t="str">
            <v>TRECHO C - 182/1 a SE BIGUAÇU</v>
          </cell>
          <cell r="D428" t="str">
            <v>184/1</v>
          </cell>
          <cell r="E428">
            <v>554.54</v>
          </cell>
          <cell r="F428">
            <v>183533.37000000005</v>
          </cell>
          <cell r="G428" t="str">
            <v>CR2</v>
          </cell>
          <cell r="I428" t="str">
            <v>MV-41</v>
          </cell>
          <cell r="J428" t="str">
            <v>09º48'27'' E</v>
          </cell>
          <cell r="M428">
            <v>38531</v>
          </cell>
          <cell r="N428">
            <v>38531</v>
          </cell>
          <cell r="O428">
            <v>38537</v>
          </cell>
        </row>
        <row r="429">
          <cell r="C429" t="str">
            <v>TRECHO C - 182/1 a SE BIGUAÇU</v>
          </cell>
          <cell r="D429" t="str">
            <v>184/2</v>
          </cell>
          <cell r="E429">
            <v>430.81</v>
          </cell>
          <cell r="F429">
            <v>183964.18000000005</v>
          </cell>
          <cell r="G429" t="str">
            <v>RA30</v>
          </cell>
          <cell r="I429" t="str">
            <v>MV-41</v>
          </cell>
          <cell r="J429" t="str">
            <v>MV-41</v>
          </cell>
          <cell r="K429" t="str">
            <v>09º48'27'' E</v>
          </cell>
          <cell r="M429">
            <v>38531</v>
          </cell>
          <cell r="N429">
            <v>38531</v>
          </cell>
          <cell r="O429">
            <v>38537</v>
          </cell>
        </row>
        <row r="430">
          <cell r="C430" t="str">
            <v>TRECHO C - 182/1 a SE BIGUAÇU</v>
          </cell>
          <cell r="D430" t="str">
            <v>185/1</v>
          </cell>
          <cell r="E430">
            <v>401.57</v>
          </cell>
          <cell r="F430">
            <v>184365.75000000006</v>
          </cell>
          <cell r="G430" t="str">
            <v>RS2</v>
          </cell>
          <cell r="M430">
            <v>38531</v>
          </cell>
          <cell r="N430">
            <v>38531</v>
          </cell>
          <cell r="O430">
            <v>38537</v>
          </cell>
        </row>
        <row r="431">
          <cell r="C431" t="str">
            <v>TRECHO C - 182/1 a SE BIGUAÇU</v>
          </cell>
          <cell r="D431" t="str">
            <v>185/2</v>
          </cell>
          <cell r="E431">
            <v>406.27</v>
          </cell>
          <cell r="F431">
            <v>184772.02000000005</v>
          </cell>
          <cell r="G431" t="str">
            <v>CR2</v>
          </cell>
          <cell r="M431">
            <v>38531</v>
          </cell>
          <cell r="N431">
            <v>38531</v>
          </cell>
        </row>
        <row r="432">
          <cell r="C432" t="str">
            <v>TRECHO C - 182/1 a SE BIGUAÇU</v>
          </cell>
          <cell r="D432" t="str">
            <v>186/1</v>
          </cell>
          <cell r="E432">
            <v>325.91000000000003</v>
          </cell>
          <cell r="F432">
            <v>185097.93000000005</v>
          </cell>
          <cell r="G432" t="str">
            <v>RS2</v>
          </cell>
          <cell r="M432">
            <v>38531</v>
          </cell>
          <cell r="N432">
            <v>38531</v>
          </cell>
          <cell r="O432">
            <v>38537</v>
          </cell>
        </row>
        <row r="433">
          <cell r="C433" t="str">
            <v>TRECHO C - 182/1 a SE BIGUAÇU</v>
          </cell>
          <cell r="D433" t="str">
            <v>186/2</v>
          </cell>
          <cell r="E433">
            <v>346.76</v>
          </cell>
          <cell r="F433">
            <v>185444.69000000006</v>
          </cell>
          <cell r="G433" t="str">
            <v>RS2</v>
          </cell>
          <cell r="I433" t="str">
            <v>MV-42</v>
          </cell>
          <cell r="J433" t="str">
            <v>14º08'16'' D</v>
          </cell>
          <cell r="M433">
            <v>38531</v>
          </cell>
          <cell r="N433">
            <v>38531</v>
          </cell>
          <cell r="O433">
            <v>38537</v>
          </cell>
        </row>
        <row r="434">
          <cell r="C434" t="str">
            <v>TRECHO C - 182/1 a SE BIGUAÇU</v>
          </cell>
          <cell r="D434" t="str">
            <v>186/3</v>
          </cell>
          <cell r="E434">
            <v>251.2</v>
          </cell>
          <cell r="F434">
            <v>185695.89000000007</v>
          </cell>
          <cell r="G434" t="str">
            <v>RA30</v>
          </cell>
          <cell r="I434" t="str">
            <v>MV-42</v>
          </cell>
          <cell r="J434" t="str">
            <v>MV-42</v>
          </cell>
          <cell r="K434" t="str">
            <v>14º08'16'' D</v>
          </cell>
          <cell r="M434">
            <v>38531</v>
          </cell>
          <cell r="N434">
            <v>38531</v>
          </cell>
          <cell r="O434">
            <v>38537</v>
          </cell>
        </row>
        <row r="435">
          <cell r="C435" t="str">
            <v>TRECHO C - 182/1 a SE BIGUAÇU</v>
          </cell>
          <cell r="D435" t="str">
            <v>187/1</v>
          </cell>
          <cell r="E435">
            <v>537.35</v>
          </cell>
          <cell r="F435">
            <v>186233.24000000008</v>
          </cell>
          <cell r="G435" t="str">
            <v>RS2</v>
          </cell>
          <cell r="M435">
            <v>38531</v>
          </cell>
          <cell r="N435">
            <v>38531</v>
          </cell>
          <cell r="O435">
            <v>38538</v>
          </cell>
        </row>
        <row r="436">
          <cell r="C436" t="str">
            <v>TRECHO C - 182/1 a SE BIGUAÇU</v>
          </cell>
          <cell r="D436" t="str">
            <v>187/2</v>
          </cell>
          <cell r="E436">
            <v>311</v>
          </cell>
          <cell r="F436">
            <v>186544.24000000008</v>
          </cell>
          <cell r="G436" t="str">
            <v>CR2</v>
          </cell>
          <cell r="M436">
            <v>38531</v>
          </cell>
          <cell r="N436">
            <v>38531</v>
          </cell>
          <cell r="O436">
            <v>38538</v>
          </cell>
        </row>
        <row r="437">
          <cell r="C437" t="str">
            <v>TRECHO C - 182/1 a SE BIGUAÇU</v>
          </cell>
          <cell r="D437" t="str">
            <v>188/1</v>
          </cell>
          <cell r="E437">
            <v>557</v>
          </cell>
          <cell r="F437">
            <v>187101.24000000008</v>
          </cell>
          <cell r="G437" t="str">
            <v>RS2</v>
          </cell>
          <cell r="M437">
            <v>38531</v>
          </cell>
          <cell r="N437">
            <v>38531</v>
          </cell>
          <cell r="O437">
            <v>38538</v>
          </cell>
        </row>
        <row r="438">
          <cell r="C438" t="str">
            <v>TRECHO C - 182/1 a SE BIGUAÇU</v>
          </cell>
          <cell r="D438" t="str">
            <v>188/2</v>
          </cell>
          <cell r="E438">
            <v>515.87</v>
          </cell>
          <cell r="F438">
            <v>187617.11000000007</v>
          </cell>
          <cell r="G438" t="str">
            <v>RS2</v>
          </cell>
          <cell r="M438">
            <v>38531</v>
          </cell>
          <cell r="N438">
            <v>38531</v>
          </cell>
          <cell r="O438">
            <v>38538</v>
          </cell>
        </row>
        <row r="439">
          <cell r="C439" t="str">
            <v>TRECHO C - 182/1 a SE BIGUAÇU</v>
          </cell>
          <cell r="D439" t="str">
            <v>188/3</v>
          </cell>
          <cell r="E439">
            <v>346.21</v>
          </cell>
          <cell r="F439">
            <v>187963.32000000007</v>
          </cell>
          <cell r="G439" t="str">
            <v>CR2</v>
          </cell>
          <cell r="M439">
            <v>38532</v>
          </cell>
          <cell r="N439">
            <v>38532</v>
          </cell>
          <cell r="O439">
            <v>38538</v>
          </cell>
        </row>
        <row r="440">
          <cell r="C440" t="str">
            <v>TRECHO C - 182/1 a SE BIGUAÇU</v>
          </cell>
          <cell r="D440" t="str">
            <v>189/1</v>
          </cell>
          <cell r="E440">
            <v>380.17</v>
          </cell>
          <cell r="F440">
            <v>188343.49000000008</v>
          </cell>
          <cell r="G440" t="str">
            <v>RS2</v>
          </cell>
          <cell r="M440">
            <v>38532</v>
          </cell>
          <cell r="N440">
            <v>38532</v>
          </cell>
          <cell r="O440">
            <v>38538</v>
          </cell>
        </row>
        <row r="441">
          <cell r="C441" t="str">
            <v>TRECHO C - 182/1 a SE BIGUAÇU</v>
          </cell>
          <cell r="D441" t="str">
            <v>189/2</v>
          </cell>
          <cell r="E441">
            <v>644.97</v>
          </cell>
          <cell r="F441">
            <v>188988.46000000008</v>
          </cell>
          <cell r="G441" t="str">
            <v>RS8</v>
          </cell>
          <cell r="M441">
            <v>38532</v>
          </cell>
          <cell r="N441">
            <v>38532</v>
          </cell>
          <cell r="O441">
            <v>38538</v>
          </cell>
        </row>
        <row r="442">
          <cell r="C442" t="str">
            <v>TRECHO C - 182/1 a SE BIGUAÇU</v>
          </cell>
          <cell r="D442" t="str">
            <v>190/1</v>
          </cell>
          <cell r="E442">
            <v>501.64</v>
          </cell>
          <cell r="F442">
            <v>189490.10000000009</v>
          </cell>
          <cell r="G442" t="str">
            <v>CR2</v>
          </cell>
          <cell r="M442">
            <v>38532</v>
          </cell>
          <cell r="N442">
            <v>38532</v>
          </cell>
          <cell r="O442">
            <v>38538</v>
          </cell>
        </row>
        <row r="443">
          <cell r="C443" t="str">
            <v>TRECHO C - 182/1 a SE BIGUAÇU</v>
          </cell>
          <cell r="D443" t="str">
            <v>190/2</v>
          </cell>
          <cell r="E443">
            <v>397.67</v>
          </cell>
          <cell r="F443">
            <v>189887.77000000011</v>
          </cell>
          <cell r="G443" t="str">
            <v>CR2</v>
          </cell>
          <cell r="M443">
            <v>38532</v>
          </cell>
          <cell r="N443">
            <v>38532</v>
          </cell>
          <cell r="O443">
            <v>38538</v>
          </cell>
        </row>
        <row r="444">
          <cell r="C444" t="str">
            <v>TRECHO C - 182/1 a SE BIGUAÇU</v>
          </cell>
          <cell r="D444" t="str">
            <v>191/1</v>
          </cell>
          <cell r="E444">
            <v>383.56</v>
          </cell>
          <cell r="F444">
            <v>190271.3300000001</v>
          </cell>
          <cell r="G444" t="str">
            <v>CR2</v>
          </cell>
          <cell r="M444">
            <v>38532</v>
          </cell>
          <cell r="N444">
            <v>38532</v>
          </cell>
          <cell r="O444">
            <v>38538</v>
          </cell>
        </row>
        <row r="445">
          <cell r="C445" t="str">
            <v>TRECHO C - 182/1 a SE BIGUAÇU</v>
          </cell>
          <cell r="D445" t="str">
            <v>191/2</v>
          </cell>
          <cell r="E445">
            <v>474.63</v>
          </cell>
          <cell r="F445">
            <v>190745.96000000011</v>
          </cell>
          <cell r="G445" t="str">
            <v>CR2</v>
          </cell>
          <cell r="M445">
            <v>38532</v>
          </cell>
          <cell r="N445">
            <v>38532</v>
          </cell>
          <cell r="O445">
            <v>38538</v>
          </cell>
        </row>
        <row r="446">
          <cell r="C446" t="str">
            <v>TRECHO C - 182/1 a SE BIGUAÇU</v>
          </cell>
          <cell r="D446" t="str">
            <v>192/1</v>
          </cell>
          <cell r="E446">
            <v>429.39</v>
          </cell>
          <cell r="F446">
            <v>191175.35000000012</v>
          </cell>
          <cell r="G446" t="str">
            <v>CR2</v>
          </cell>
          <cell r="M446">
            <v>38532</v>
          </cell>
          <cell r="N446">
            <v>38532</v>
          </cell>
        </row>
        <row r="447">
          <cell r="C447" t="str">
            <v>TRECHO C - 182/1 a SE BIGUAÇU</v>
          </cell>
          <cell r="D447" t="str">
            <v>192/2</v>
          </cell>
          <cell r="E447">
            <v>416.79</v>
          </cell>
          <cell r="F447">
            <v>191592.14000000013</v>
          </cell>
          <cell r="G447" t="str">
            <v>CR2</v>
          </cell>
          <cell r="I447" t="str">
            <v>MV-43</v>
          </cell>
          <cell r="J447" t="str">
            <v>16º59'09'' E</v>
          </cell>
          <cell r="M447">
            <v>38532</v>
          </cell>
          <cell r="N447">
            <v>38532</v>
          </cell>
          <cell r="O447">
            <v>38539</v>
          </cell>
        </row>
        <row r="448">
          <cell r="C448" t="str">
            <v>TRECHO C - 182/1 a SE BIGUAÇU</v>
          </cell>
          <cell r="D448" t="str">
            <v>192/3</v>
          </cell>
          <cell r="E448">
            <v>347.63</v>
          </cell>
          <cell r="F448">
            <v>191939.77000000014</v>
          </cell>
          <cell r="G448" t="str">
            <v>RA30</v>
          </cell>
          <cell r="I448" t="str">
            <v>MV-43</v>
          </cell>
          <cell r="J448" t="str">
            <v>MV-43</v>
          </cell>
          <cell r="K448" t="str">
            <v>16º59'09'' E</v>
          </cell>
          <cell r="M448">
            <v>38532</v>
          </cell>
          <cell r="N448">
            <v>38532</v>
          </cell>
          <cell r="O448">
            <v>38539</v>
          </cell>
        </row>
        <row r="449">
          <cell r="C449" t="str">
            <v>TRECHO C - 182/1 a SE BIGUAÇU</v>
          </cell>
          <cell r="D449" t="str">
            <v>193/1</v>
          </cell>
          <cell r="E449">
            <v>651.09</v>
          </cell>
          <cell r="F449">
            <v>192590.86000000013</v>
          </cell>
          <cell r="G449" t="str">
            <v>RA30</v>
          </cell>
          <cell r="I449" t="str">
            <v>MV-44</v>
          </cell>
          <cell r="J449" t="str">
            <v>MV-44</v>
          </cell>
          <cell r="K449" t="str">
            <v>13º47'55'' D</v>
          </cell>
          <cell r="M449">
            <v>38532</v>
          </cell>
          <cell r="N449">
            <v>38532</v>
          </cell>
        </row>
        <row r="450">
          <cell r="C450" t="str">
            <v>TRECHO C - 182/1 a SE BIGUAÇU</v>
          </cell>
          <cell r="D450" t="str">
            <v>193/2</v>
          </cell>
          <cell r="E450">
            <v>299.77</v>
          </cell>
          <cell r="F450">
            <v>192890.63000000012</v>
          </cell>
          <cell r="G450" t="str">
            <v>CR2</v>
          </cell>
          <cell r="M450">
            <v>38530</v>
          </cell>
          <cell r="N450">
            <v>38530</v>
          </cell>
        </row>
        <row r="451">
          <cell r="C451" t="str">
            <v>TRECHO C - 182/1 a SE BIGUAÇU</v>
          </cell>
          <cell r="D451" t="str">
            <v>194/1</v>
          </cell>
          <cell r="E451">
            <v>358.59</v>
          </cell>
          <cell r="F451">
            <v>193249.22000000012</v>
          </cell>
          <cell r="G451" t="str">
            <v>CR2</v>
          </cell>
          <cell r="M451">
            <v>38530</v>
          </cell>
          <cell r="N451">
            <v>38530</v>
          </cell>
          <cell r="O451">
            <v>38540</v>
          </cell>
        </row>
        <row r="452">
          <cell r="C452" t="str">
            <v>TRECHO C - 182/1 a SE BIGUAÇU</v>
          </cell>
          <cell r="D452" t="str">
            <v>194/2</v>
          </cell>
          <cell r="E452">
            <v>263.97000000000003</v>
          </cell>
          <cell r="F452">
            <v>193513.19000000012</v>
          </cell>
          <cell r="G452" t="str">
            <v>CR2</v>
          </cell>
          <cell r="M452">
            <v>38530</v>
          </cell>
          <cell r="N452">
            <v>38530</v>
          </cell>
          <cell r="O452">
            <v>38539</v>
          </cell>
        </row>
        <row r="453">
          <cell r="C453" t="str">
            <v>TRECHO C - 182/1 a SE BIGUAÇU</v>
          </cell>
          <cell r="D453" t="str">
            <v>194/3</v>
          </cell>
          <cell r="E453">
            <v>448.71</v>
          </cell>
          <cell r="F453">
            <v>193961.90000000011</v>
          </cell>
          <cell r="G453" t="str">
            <v>CR2</v>
          </cell>
          <cell r="M453">
            <v>38530</v>
          </cell>
          <cell r="N453">
            <v>38530</v>
          </cell>
          <cell r="O453">
            <v>38539</v>
          </cell>
        </row>
        <row r="454">
          <cell r="C454" t="str">
            <v>TRECHO C - 182/1 a SE BIGUAÇU</v>
          </cell>
          <cell r="D454" t="str">
            <v>195/1</v>
          </cell>
          <cell r="E454">
            <v>493.87</v>
          </cell>
          <cell r="F454">
            <v>194455.77000000011</v>
          </cell>
          <cell r="G454" t="str">
            <v>CR2</v>
          </cell>
          <cell r="M454">
            <v>38530</v>
          </cell>
          <cell r="N454">
            <v>38530</v>
          </cell>
          <cell r="O454">
            <v>38539</v>
          </cell>
        </row>
        <row r="455">
          <cell r="C455" t="str">
            <v>TRECHO C - 182/1 a SE BIGUAÇU</v>
          </cell>
          <cell r="D455" t="str">
            <v>195/2</v>
          </cell>
          <cell r="E455">
            <v>423.17</v>
          </cell>
          <cell r="F455">
            <v>194878.94000000012</v>
          </cell>
          <cell r="G455" t="str">
            <v>RS2</v>
          </cell>
          <cell r="I455" t="str">
            <v>MV-45</v>
          </cell>
          <cell r="J455" t="str">
            <v>05º40'49'' D</v>
          </cell>
          <cell r="M455">
            <v>38531</v>
          </cell>
          <cell r="N455">
            <v>38531</v>
          </cell>
          <cell r="O455">
            <v>38539</v>
          </cell>
        </row>
        <row r="456">
          <cell r="C456" t="str">
            <v>TRECHO C - 182/1 a SE BIGUAÇU</v>
          </cell>
          <cell r="D456" t="str">
            <v>196/1</v>
          </cell>
          <cell r="E456">
            <v>304.58999999999997</v>
          </cell>
          <cell r="F456">
            <v>195183.53000000012</v>
          </cell>
          <cell r="G456" t="str">
            <v>RS8</v>
          </cell>
          <cell r="I456" t="str">
            <v>MV-45</v>
          </cell>
          <cell r="J456" t="str">
            <v>MV-45</v>
          </cell>
          <cell r="K456" t="str">
            <v>05º40'49'' D</v>
          </cell>
          <cell r="M456">
            <v>38531</v>
          </cell>
          <cell r="N456">
            <v>38531</v>
          </cell>
          <cell r="O456">
            <v>38539</v>
          </cell>
        </row>
        <row r="457">
          <cell r="C457" t="str">
            <v>TRECHO C - 182/1 a SE BIGUAÇU</v>
          </cell>
          <cell r="D457" t="str">
            <v>196/2</v>
          </cell>
          <cell r="E457">
            <v>343.89</v>
          </cell>
          <cell r="F457">
            <v>195527.42000000013</v>
          </cell>
          <cell r="G457" t="str">
            <v>CR2</v>
          </cell>
          <cell r="I457" t="str">
            <v>MV-45A</v>
          </cell>
          <cell r="J457" t="str">
            <v>04º51'49'' E</v>
          </cell>
          <cell r="M457">
            <v>38531</v>
          </cell>
          <cell r="N457">
            <v>38531</v>
          </cell>
          <cell r="O457">
            <v>38539</v>
          </cell>
        </row>
        <row r="458">
          <cell r="C458" t="str">
            <v>TRECHO C - 182/1 a SE BIGUAÇU</v>
          </cell>
          <cell r="D458" t="str">
            <v>196/3</v>
          </cell>
          <cell r="E458">
            <v>455.24</v>
          </cell>
          <cell r="F458">
            <v>195982.66000000012</v>
          </cell>
          <cell r="G458" t="str">
            <v>RS8</v>
          </cell>
          <cell r="I458" t="str">
            <v>MV-45A</v>
          </cell>
          <cell r="J458" t="str">
            <v>MV-45A</v>
          </cell>
          <cell r="K458" t="str">
            <v>04º51'49'' E</v>
          </cell>
          <cell r="M458">
            <v>38531</v>
          </cell>
          <cell r="N458">
            <v>38531</v>
          </cell>
          <cell r="O458">
            <v>38539</v>
          </cell>
        </row>
        <row r="459">
          <cell r="C459" t="str">
            <v>TRECHO C - 182/1 a SE BIGUAÇU</v>
          </cell>
          <cell r="D459" t="str">
            <v>197/1</v>
          </cell>
          <cell r="E459">
            <v>312.05</v>
          </cell>
          <cell r="F459">
            <v>196294.71000000011</v>
          </cell>
          <cell r="G459" t="str">
            <v>RS2</v>
          </cell>
          <cell r="I459" t="str">
            <v>MV-46</v>
          </cell>
          <cell r="J459" t="str">
            <v>MV-46</v>
          </cell>
          <cell r="K459" t="str">
            <v>01º01'07'' D</v>
          </cell>
          <cell r="M459">
            <v>38530</v>
          </cell>
          <cell r="N459">
            <v>38530</v>
          </cell>
          <cell r="O459">
            <v>38538</v>
          </cell>
        </row>
        <row r="460">
          <cell r="C460" t="str">
            <v>TRECHO C - 182/1 a SE BIGUAÇU</v>
          </cell>
          <cell r="D460" t="str">
            <v>197/2</v>
          </cell>
          <cell r="E460">
            <v>449.79</v>
          </cell>
          <cell r="F460">
            <v>196744.50000000012</v>
          </cell>
          <cell r="G460" t="str">
            <v>RS2</v>
          </cell>
          <cell r="I460" t="str">
            <v>MV-47</v>
          </cell>
          <cell r="J460" t="str">
            <v>03º31'21'' D</v>
          </cell>
          <cell r="M460">
            <v>38531</v>
          </cell>
          <cell r="N460">
            <v>38531</v>
          </cell>
          <cell r="O460">
            <v>38538</v>
          </cell>
        </row>
        <row r="461">
          <cell r="C461" t="str">
            <v>TRECHO C - 182/1 a SE BIGUAÇU</v>
          </cell>
          <cell r="D461" t="str">
            <v>198/1</v>
          </cell>
          <cell r="E461">
            <v>274.05</v>
          </cell>
          <cell r="F461">
            <v>197018.5500000001</v>
          </cell>
          <cell r="G461" t="str">
            <v>RS8</v>
          </cell>
          <cell r="I461" t="str">
            <v>MV-47</v>
          </cell>
          <cell r="J461" t="str">
            <v>MV-47</v>
          </cell>
          <cell r="K461" t="str">
            <v>03º31'21'' D</v>
          </cell>
          <cell r="M461">
            <v>38531</v>
          </cell>
          <cell r="N461">
            <v>38531</v>
          </cell>
          <cell r="O461">
            <v>38538</v>
          </cell>
        </row>
        <row r="462">
          <cell r="C462" t="str">
            <v>TRECHO C - 182/1 a SE BIGUAÇU</v>
          </cell>
          <cell r="D462" t="str">
            <v>198/2</v>
          </cell>
          <cell r="E462">
            <v>297.23</v>
          </cell>
          <cell r="F462">
            <v>197315.78000000012</v>
          </cell>
          <cell r="G462" t="str">
            <v>RS2</v>
          </cell>
          <cell r="I462" t="str">
            <v>MV-48</v>
          </cell>
          <cell r="J462" t="str">
            <v>04º05'14'' E</v>
          </cell>
          <cell r="M462">
            <v>38531</v>
          </cell>
          <cell r="N462">
            <v>38531</v>
          </cell>
          <cell r="O462">
            <v>38538</v>
          </cell>
        </row>
        <row r="463">
          <cell r="C463" t="str">
            <v>TRECHO C - 182/1 a SE BIGUAÇU</v>
          </cell>
          <cell r="D463" t="str">
            <v>198/3</v>
          </cell>
          <cell r="E463">
            <v>276.45999999999998</v>
          </cell>
          <cell r="F463">
            <v>197592.24000000011</v>
          </cell>
          <cell r="G463" t="str">
            <v>RS8</v>
          </cell>
          <cell r="I463" t="str">
            <v>MV-48</v>
          </cell>
          <cell r="J463" t="str">
            <v>MV-48</v>
          </cell>
          <cell r="K463" t="str">
            <v>04º05'14'' E</v>
          </cell>
          <cell r="M463">
            <v>38531</v>
          </cell>
          <cell r="N463">
            <v>38531</v>
          </cell>
          <cell r="O463">
            <v>38538</v>
          </cell>
        </row>
        <row r="464">
          <cell r="C464" t="str">
            <v>TRECHO C - 182/1 a SE BIGUAÇU</v>
          </cell>
          <cell r="D464" t="str">
            <v>199/1</v>
          </cell>
          <cell r="E464">
            <v>445.59</v>
          </cell>
          <cell r="F464">
            <v>198037.8300000001</v>
          </cell>
          <cell r="G464" t="str">
            <v>RS2</v>
          </cell>
          <cell r="M464">
            <v>38532</v>
          </cell>
          <cell r="N464">
            <v>38532</v>
          </cell>
          <cell r="O464">
            <v>38538</v>
          </cell>
        </row>
        <row r="465">
          <cell r="C465" t="str">
            <v>TRECHO C - 182/1 a SE BIGUAÇU</v>
          </cell>
          <cell r="D465" t="str">
            <v>199/2</v>
          </cell>
          <cell r="E465">
            <v>495.88</v>
          </cell>
          <cell r="F465">
            <v>198533.71000000011</v>
          </cell>
          <cell r="G465" t="str">
            <v>RS2</v>
          </cell>
          <cell r="M465">
            <v>38532</v>
          </cell>
          <cell r="N465">
            <v>38532</v>
          </cell>
          <cell r="O465">
            <v>38538</v>
          </cell>
        </row>
        <row r="466">
          <cell r="C466" t="str">
            <v>TRECHO C - 182/1 a SE BIGUAÇU</v>
          </cell>
          <cell r="D466" t="str">
            <v>199/3</v>
          </cell>
          <cell r="E466">
            <v>321.33999999999997</v>
          </cell>
          <cell r="F466">
            <v>198855.0500000001</v>
          </cell>
          <cell r="G466" t="str">
            <v>CR2</v>
          </cell>
          <cell r="I466" t="str">
            <v>MV-49</v>
          </cell>
          <cell r="J466" t="str">
            <v>06º59'07'' D</v>
          </cell>
          <cell r="M466">
            <v>38532</v>
          </cell>
          <cell r="N466">
            <v>38532</v>
          </cell>
          <cell r="O466">
            <v>38537</v>
          </cell>
        </row>
        <row r="467">
          <cell r="C467" t="str">
            <v>TRECHO C - 182/1 a SE BIGUAÇU</v>
          </cell>
          <cell r="D467" t="str">
            <v>200/1</v>
          </cell>
          <cell r="E467">
            <v>443.61</v>
          </cell>
          <cell r="F467">
            <v>199298.66000000009</v>
          </cell>
          <cell r="G467" t="str">
            <v>RS8</v>
          </cell>
          <cell r="I467" t="str">
            <v>MV-49</v>
          </cell>
          <cell r="J467" t="str">
            <v>MV-49</v>
          </cell>
          <cell r="K467" t="str">
            <v>06º59'07'' D</v>
          </cell>
          <cell r="M467">
            <v>38532</v>
          </cell>
          <cell r="N467">
            <v>38532</v>
          </cell>
          <cell r="O467">
            <v>38537</v>
          </cell>
        </row>
        <row r="468">
          <cell r="C468" t="str">
            <v>TRECHO C - 182/1 a SE BIGUAÇU</v>
          </cell>
          <cell r="D468" t="str">
            <v>201/1</v>
          </cell>
          <cell r="E468">
            <v>765.87</v>
          </cell>
          <cell r="F468">
            <v>200064.53000000009</v>
          </cell>
          <cell r="G468" t="str">
            <v>RS8</v>
          </cell>
          <cell r="M468">
            <v>38532</v>
          </cell>
          <cell r="N468">
            <v>38532</v>
          </cell>
          <cell r="O468">
            <v>38537</v>
          </cell>
        </row>
        <row r="469">
          <cell r="C469" t="str">
            <v>TRECHO C - 182/1 a SE BIGUAÇU</v>
          </cell>
          <cell r="D469" t="str">
            <v>201/2</v>
          </cell>
          <cell r="E469">
            <v>617.05999999999995</v>
          </cell>
          <cell r="F469">
            <v>200681.59000000008</v>
          </cell>
          <cell r="G469" t="str">
            <v>RS2</v>
          </cell>
          <cell r="M469">
            <v>38532</v>
          </cell>
          <cell r="N469">
            <v>38532</v>
          </cell>
          <cell r="O469">
            <v>38534</v>
          </cell>
        </row>
        <row r="470">
          <cell r="C470" t="str">
            <v>TRECHO C - 182/1 a SE BIGUAÇU</v>
          </cell>
          <cell r="D470" t="str">
            <v>202/1</v>
          </cell>
          <cell r="E470">
            <v>516.70000000000005</v>
          </cell>
          <cell r="F470">
            <v>201198.2900000001</v>
          </cell>
          <cell r="G470" t="str">
            <v>RS2</v>
          </cell>
          <cell r="M470">
            <v>38532</v>
          </cell>
          <cell r="N470">
            <v>38532</v>
          </cell>
          <cell r="O470">
            <v>38537</v>
          </cell>
        </row>
        <row r="471">
          <cell r="C471" t="str">
            <v>TRECHO C - 182/1 a SE BIGUAÇU</v>
          </cell>
          <cell r="D471" t="str">
            <v>202/2</v>
          </cell>
          <cell r="E471">
            <v>602.46</v>
          </cell>
          <cell r="F471">
            <v>201800.75000000009</v>
          </cell>
          <cell r="G471" t="str">
            <v>RS2</v>
          </cell>
          <cell r="M471">
            <v>38532</v>
          </cell>
          <cell r="N471">
            <v>38532</v>
          </cell>
          <cell r="O471">
            <v>38537</v>
          </cell>
        </row>
        <row r="472">
          <cell r="C472" t="str">
            <v>TRECHO C - 182/1 a SE BIGUAÇU</v>
          </cell>
          <cell r="D472" t="str">
            <v>203/1</v>
          </cell>
          <cell r="E472">
            <v>326.43</v>
          </cell>
          <cell r="F472">
            <v>202127.18000000008</v>
          </cell>
          <cell r="G472" t="str">
            <v>CR2</v>
          </cell>
          <cell r="M472">
            <v>38532</v>
          </cell>
          <cell r="N472">
            <v>38532</v>
          </cell>
          <cell r="O472">
            <v>38537</v>
          </cell>
        </row>
        <row r="473">
          <cell r="C473" t="str">
            <v>TRECHO C - 182/1 a SE BIGUAÇU</v>
          </cell>
          <cell r="D473" t="str">
            <v>203/2</v>
          </cell>
          <cell r="E473">
            <v>477.58</v>
          </cell>
          <cell r="F473">
            <v>202604.76000000007</v>
          </cell>
          <cell r="G473" t="str">
            <v>CR2</v>
          </cell>
          <cell r="M473">
            <v>38532</v>
          </cell>
          <cell r="N473">
            <v>38532</v>
          </cell>
          <cell r="O473">
            <v>38537</v>
          </cell>
        </row>
        <row r="474">
          <cell r="C474" t="str">
            <v>TRECHO C - 182/1 a SE BIGUAÇU</v>
          </cell>
          <cell r="D474" t="str">
            <v>204/1</v>
          </cell>
          <cell r="E474">
            <v>535.85</v>
          </cell>
          <cell r="F474">
            <v>203140.61000000007</v>
          </cell>
          <cell r="G474" t="str">
            <v>CR2</v>
          </cell>
          <cell r="I474" t="str">
            <v>MV-50</v>
          </cell>
          <cell r="J474" t="str">
            <v>04º54'25'' E</v>
          </cell>
          <cell r="M474">
            <v>38532</v>
          </cell>
          <cell r="N474">
            <v>38532</v>
          </cell>
          <cell r="O474">
            <v>38537</v>
          </cell>
        </row>
        <row r="475">
          <cell r="C475" t="str">
            <v>TRECHO C - 182/1 a SE BIGUAÇU</v>
          </cell>
          <cell r="D475" t="str">
            <v>204/2</v>
          </cell>
          <cell r="E475">
            <v>355.21</v>
          </cell>
          <cell r="F475">
            <v>203495.82000000007</v>
          </cell>
          <cell r="G475" t="str">
            <v>RS8</v>
          </cell>
          <cell r="I475" t="str">
            <v>MV-50</v>
          </cell>
          <cell r="J475" t="str">
            <v>MV-50</v>
          </cell>
          <cell r="K475" t="str">
            <v>04º54'25'' E</v>
          </cell>
          <cell r="M475">
            <v>38532</v>
          </cell>
          <cell r="N475">
            <v>38532</v>
          </cell>
          <cell r="O475">
            <v>38537</v>
          </cell>
        </row>
        <row r="476">
          <cell r="C476" t="str">
            <v>TRECHO C - 182/1 a SE BIGUAÇU</v>
          </cell>
          <cell r="D476" t="str">
            <v>204/3</v>
          </cell>
          <cell r="E476">
            <v>249.91</v>
          </cell>
          <cell r="F476">
            <v>203745.73000000007</v>
          </cell>
          <cell r="G476" t="str">
            <v>CR2</v>
          </cell>
          <cell r="M476">
            <v>38532</v>
          </cell>
          <cell r="N476">
            <v>38532</v>
          </cell>
          <cell r="O476">
            <v>38537</v>
          </cell>
        </row>
        <row r="477">
          <cell r="C477" t="str">
            <v>TRECHO C - 182/1 a SE BIGUAÇU</v>
          </cell>
          <cell r="D477" t="str">
            <v>205/1</v>
          </cell>
          <cell r="E477">
            <v>504.84</v>
          </cell>
          <cell r="F477">
            <v>204250.57000000007</v>
          </cell>
          <cell r="G477" t="str">
            <v>CR2</v>
          </cell>
          <cell r="M477">
            <v>38532</v>
          </cell>
          <cell r="N477">
            <v>38532</v>
          </cell>
          <cell r="O477">
            <v>38534</v>
          </cell>
        </row>
        <row r="478">
          <cell r="C478" t="str">
            <v>TRECHO C - 182/1 a SE BIGUAÇU</v>
          </cell>
          <cell r="D478" t="str">
            <v>205/2</v>
          </cell>
          <cell r="E478">
            <v>470.82</v>
          </cell>
          <cell r="F478">
            <v>204721.39000000007</v>
          </cell>
          <cell r="G478" t="str">
            <v>CR2</v>
          </cell>
          <cell r="I478" t="str">
            <v>MV-51</v>
          </cell>
          <cell r="J478" t="str">
            <v>08º16'44'' D</v>
          </cell>
          <cell r="M478">
            <v>38532</v>
          </cell>
          <cell r="N478">
            <v>38532</v>
          </cell>
          <cell r="O478">
            <v>38537</v>
          </cell>
        </row>
        <row r="479">
          <cell r="C479" t="str">
            <v>TRECHO C - 182/1 a SE BIGUAÇU</v>
          </cell>
          <cell r="D479" t="str">
            <v>205/3</v>
          </cell>
          <cell r="E479">
            <v>228.08</v>
          </cell>
          <cell r="F479">
            <v>204949.47000000006</v>
          </cell>
          <cell r="G479" t="str">
            <v>RA30</v>
          </cell>
          <cell r="I479" t="str">
            <v>MV-51</v>
          </cell>
          <cell r="J479" t="str">
            <v>MV-51</v>
          </cell>
          <cell r="K479" t="str">
            <v>08º16'44'' D</v>
          </cell>
          <cell r="M479">
            <v>38532</v>
          </cell>
          <cell r="N479">
            <v>38532</v>
          </cell>
          <cell r="O479">
            <v>38537</v>
          </cell>
        </row>
        <row r="480">
          <cell r="C480" t="str">
            <v>TRECHO C - 182/1 a SE BIGUAÇU</v>
          </cell>
          <cell r="D480" t="str">
            <v>206/1</v>
          </cell>
          <cell r="E480">
            <v>330.66</v>
          </cell>
          <cell r="F480">
            <v>205280.13000000006</v>
          </cell>
          <cell r="G480" t="str">
            <v>CR2</v>
          </cell>
          <cell r="M480">
            <v>38532</v>
          </cell>
          <cell r="N480">
            <v>38532</v>
          </cell>
          <cell r="O480">
            <v>38534</v>
          </cell>
        </row>
        <row r="481">
          <cell r="C481" t="str">
            <v>TRECHO C - 182/1 a SE BIGUAÇU</v>
          </cell>
          <cell r="D481" t="str">
            <v>206/2</v>
          </cell>
          <cell r="E481">
            <v>599.44000000000005</v>
          </cell>
          <cell r="F481">
            <v>205879.57000000007</v>
          </cell>
          <cell r="G481" t="str">
            <v>RS8</v>
          </cell>
          <cell r="M481">
            <v>38532</v>
          </cell>
          <cell r="N481">
            <v>38532</v>
          </cell>
          <cell r="O481">
            <v>38534</v>
          </cell>
        </row>
        <row r="482">
          <cell r="C482" t="str">
            <v>TRECHO C - 182/1 a SE BIGUAÇU</v>
          </cell>
          <cell r="D482" t="str">
            <v>207/1</v>
          </cell>
          <cell r="E482">
            <v>611.91999999999996</v>
          </cell>
          <cell r="F482">
            <v>206491.49000000008</v>
          </cell>
          <cell r="G482" t="str">
            <v>RS2</v>
          </cell>
          <cell r="M482">
            <v>38532</v>
          </cell>
          <cell r="N482">
            <v>38532</v>
          </cell>
          <cell r="O482">
            <v>38534</v>
          </cell>
        </row>
        <row r="483">
          <cell r="C483" t="str">
            <v>TRECHO C - 182/1 a SE BIGUAÇU</v>
          </cell>
          <cell r="D483" t="str">
            <v>208/1</v>
          </cell>
          <cell r="E483">
            <v>512</v>
          </cell>
          <cell r="F483">
            <v>207003.49000000008</v>
          </cell>
          <cell r="G483" t="str">
            <v>RS2</v>
          </cell>
          <cell r="M483">
            <v>38532</v>
          </cell>
          <cell r="N483">
            <v>38532</v>
          </cell>
          <cell r="O483">
            <v>38540</v>
          </cell>
        </row>
        <row r="484">
          <cell r="C484" t="str">
            <v>TRECHO C - 182/1 a SE BIGUAÇU</v>
          </cell>
          <cell r="D484" t="str">
            <v>208/2</v>
          </cell>
          <cell r="E484">
            <v>279.82</v>
          </cell>
          <cell r="F484">
            <v>207283.31000000008</v>
          </cell>
          <cell r="G484" t="str">
            <v>RS2</v>
          </cell>
          <cell r="I484" t="str">
            <v>MV-52</v>
          </cell>
          <cell r="J484" t="str">
            <v>12º48'53'' E</v>
          </cell>
          <cell r="M484">
            <v>38532</v>
          </cell>
          <cell r="N484">
            <v>38532</v>
          </cell>
          <cell r="O484">
            <v>38540</v>
          </cell>
        </row>
        <row r="485">
          <cell r="C485" t="str">
            <v>TRECHO C - 182/1 a SE BIGUAÇU</v>
          </cell>
          <cell r="D485" t="str">
            <v>208/3</v>
          </cell>
          <cell r="E485">
            <v>706.37</v>
          </cell>
          <cell r="F485">
            <v>207989.68000000008</v>
          </cell>
          <cell r="G485" t="str">
            <v>RA30</v>
          </cell>
          <cell r="I485" t="str">
            <v>MV-52</v>
          </cell>
          <cell r="J485" t="str">
            <v>MV-52</v>
          </cell>
          <cell r="K485" t="str">
            <v>12º48'53'' E</v>
          </cell>
          <cell r="M485">
            <v>38533</v>
          </cell>
          <cell r="N485">
            <v>38533</v>
          </cell>
          <cell r="O485">
            <v>38540</v>
          </cell>
        </row>
        <row r="486">
          <cell r="C486" t="str">
            <v>TRECHO C - 182/1 a SE BIGUAÇU</v>
          </cell>
          <cell r="D486" t="str">
            <v>209/1</v>
          </cell>
          <cell r="E486">
            <v>511.11</v>
          </cell>
          <cell r="F486">
            <v>208500.79000000007</v>
          </cell>
          <cell r="G486" t="str">
            <v>CR2</v>
          </cell>
          <cell r="M486">
            <v>38533</v>
          </cell>
          <cell r="N486">
            <v>38533</v>
          </cell>
          <cell r="O486">
            <v>38534</v>
          </cell>
        </row>
        <row r="487">
          <cell r="C487" t="str">
            <v>TRECHO C - 182/1 a SE BIGUAÇU</v>
          </cell>
          <cell r="D487" t="str">
            <v>209/2</v>
          </cell>
          <cell r="E487">
            <v>411.53</v>
          </cell>
          <cell r="F487">
            <v>208912.32000000007</v>
          </cell>
          <cell r="G487" t="str">
            <v>CR2</v>
          </cell>
          <cell r="M487">
            <v>38533</v>
          </cell>
          <cell r="N487">
            <v>38533</v>
          </cell>
          <cell r="O487">
            <v>38534</v>
          </cell>
        </row>
        <row r="488">
          <cell r="C488" t="str">
            <v>TRECHO C - 182/1 a SE BIGUAÇU</v>
          </cell>
          <cell r="D488" t="str">
            <v>210/1</v>
          </cell>
          <cell r="E488">
            <v>404.49</v>
          </cell>
          <cell r="F488">
            <v>209316.81000000006</v>
          </cell>
          <cell r="G488" t="str">
            <v>CR2</v>
          </cell>
          <cell r="M488">
            <v>38533</v>
          </cell>
          <cell r="N488">
            <v>38533</v>
          </cell>
          <cell r="O488">
            <v>38534</v>
          </cell>
        </row>
        <row r="489">
          <cell r="C489" t="str">
            <v>TRECHO C - 182/1 a SE BIGUAÇU</v>
          </cell>
          <cell r="D489" t="str">
            <v>210/2</v>
          </cell>
          <cell r="E489">
            <v>384.83</v>
          </cell>
          <cell r="F489">
            <v>209701.64000000004</v>
          </cell>
          <cell r="G489" t="str">
            <v>CR2</v>
          </cell>
          <cell r="M489">
            <v>38533</v>
          </cell>
          <cell r="N489">
            <v>38533</v>
          </cell>
          <cell r="O489">
            <v>38534</v>
          </cell>
        </row>
        <row r="490">
          <cell r="C490" t="str">
            <v>TRECHO C - 182/1 a SE BIGUAÇU</v>
          </cell>
          <cell r="D490" t="str">
            <v>211/1</v>
          </cell>
          <cell r="E490">
            <v>331.37</v>
          </cell>
          <cell r="F490">
            <v>210033.01000000004</v>
          </cell>
          <cell r="G490" t="str">
            <v>RS2</v>
          </cell>
          <cell r="M490">
            <v>38533</v>
          </cell>
          <cell r="N490">
            <v>38533</v>
          </cell>
          <cell r="O490">
            <v>38534</v>
          </cell>
        </row>
        <row r="491">
          <cell r="C491" t="str">
            <v>TRECHO C - 182/1 a SE BIGUAÇU</v>
          </cell>
          <cell r="D491" t="str">
            <v>211/2</v>
          </cell>
          <cell r="E491">
            <v>541.58000000000004</v>
          </cell>
          <cell r="F491">
            <v>210574.59000000003</v>
          </cell>
          <cell r="G491" t="str">
            <v>RS2</v>
          </cell>
          <cell r="M491">
            <v>38533</v>
          </cell>
          <cell r="N491">
            <v>38533</v>
          </cell>
          <cell r="O491">
            <v>38534</v>
          </cell>
        </row>
        <row r="492">
          <cell r="C492" t="str">
            <v>TRECHO C - 182/1 a SE BIGUAÇU</v>
          </cell>
          <cell r="D492" t="str">
            <v>211/3</v>
          </cell>
          <cell r="E492">
            <v>240.42</v>
          </cell>
          <cell r="F492">
            <v>210815.01000000004</v>
          </cell>
          <cell r="G492" t="str">
            <v>RS2</v>
          </cell>
          <cell r="M492">
            <v>38533</v>
          </cell>
          <cell r="N492">
            <v>38533</v>
          </cell>
          <cell r="O492">
            <v>38533</v>
          </cell>
        </row>
        <row r="493">
          <cell r="C493" t="str">
            <v>TRECHO C - 182/1 a SE BIGUAÇU</v>
          </cell>
          <cell r="D493" t="str">
            <v>212/1</v>
          </cell>
          <cell r="E493">
            <v>390.3</v>
          </cell>
          <cell r="F493">
            <v>211205.31000000003</v>
          </cell>
          <cell r="G493" t="str">
            <v>RS2</v>
          </cell>
          <cell r="M493">
            <v>38533</v>
          </cell>
          <cell r="N493">
            <v>38533</v>
          </cell>
          <cell r="O493">
            <v>38533</v>
          </cell>
        </row>
        <row r="494">
          <cell r="C494" t="str">
            <v>TRECHO C - 182/1 a SE BIGUAÇU</v>
          </cell>
          <cell r="D494" t="str">
            <v>212/2</v>
          </cell>
          <cell r="E494">
            <v>506.11</v>
          </cell>
          <cell r="F494">
            <v>211711.42</v>
          </cell>
          <cell r="G494" t="str">
            <v>RS8</v>
          </cell>
          <cell r="M494">
            <v>38533</v>
          </cell>
          <cell r="N494">
            <v>38533</v>
          </cell>
          <cell r="O494">
            <v>38533</v>
          </cell>
        </row>
        <row r="495">
          <cell r="C495" t="str">
            <v>TRECHO C - 182/1 a SE BIGUAÇU</v>
          </cell>
          <cell r="D495" t="str">
            <v>213/1</v>
          </cell>
          <cell r="E495">
            <v>632.29</v>
          </cell>
          <cell r="F495">
            <v>212343.71000000002</v>
          </cell>
          <cell r="G495" t="str">
            <v>RS2</v>
          </cell>
          <cell r="M495">
            <v>38532</v>
          </cell>
          <cell r="N495">
            <v>38532</v>
          </cell>
          <cell r="O495">
            <v>38533</v>
          </cell>
        </row>
        <row r="496">
          <cell r="C496" t="str">
            <v>TRECHO C - 182/1 a SE BIGUAÇU</v>
          </cell>
          <cell r="D496" t="str">
            <v>213/2</v>
          </cell>
          <cell r="E496">
            <v>456.84</v>
          </cell>
          <cell r="F496">
            <v>212800.55000000002</v>
          </cell>
          <cell r="G496" t="str">
            <v>CR2</v>
          </cell>
          <cell r="I496" t="str">
            <v>MV-53</v>
          </cell>
          <cell r="J496" t="str">
            <v>05º14'25'' D</v>
          </cell>
          <cell r="M496">
            <v>38532</v>
          </cell>
          <cell r="N496">
            <v>38532</v>
          </cell>
          <cell r="O496">
            <v>38534</v>
          </cell>
        </row>
        <row r="497">
          <cell r="C497" t="str">
            <v>TRECHO C - 182/1 a SE BIGUAÇU</v>
          </cell>
          <cell r="D497" t="str">
            <v>214/1</v>
          </cell>
          <cell r="E497">
            <v>356.24</v>
          </cell>
          <cell r="F497">
            <v>213156.79</v>
          </cell>
          <cell r="G497" t="str">
            <v>RS8</v>
          </cell>
          <cell r="I497" t="str">
            <v>MV-53</v>
          </cell>
          <cell r="J497" t="str">
            <v>MV-53</v>
          </cell>
          <cell r="K497" t="str">
            <v>05º14'25'' D</v>
          </cell>
          <cell r="M497">
            <v>38532</v>
          </cell>
          <cell r="N497">
            <v>38532</v>
          </cell>
          <cell r="O497">
            <v>38533</v>
          </cell>
        </row>
        <row r="498">
          <cell r="C498" t="str">
            <v>TRECHO C - 182/1 a SE BIGUAÇU</v>
          </cell>
          <cell r="D498" t="str">
            <v>214/2</v>
          </cell>
          <cell r="E498">
            <v>426.97</v>
          </cell>
          <cell r="F498">
            <v>213583.76</v>
          </cell>
          <cell r="G498" t="str">
            <v>RS2</v>
          </cell>
          <cell r="M498">
            <v>38538</v>
          </cell>
          <cell r="N498">
            <v>38538</v>
          </cell>
          <cell r="O498">
            <v>38538</v>
          </cell>
        </row>
        <row r="499">
          <cell r="C499" t="str">
            <v>TRECHO C - 182/1 a SE BIGUAÇU</v>
          </cell>
          <cell r="D499" t="str">
            <v>215/1</v>
          </cell>
          <cell r="E499">
            <v>677.46</v>
          </cell>
          <cell r="F499">
            <v>214261.22</v>
          </cell>
          <cell r="G499" t="str">
            <v>RS2</v>
          </cell>
          <cell r="M499">
            <v>38538</v>
          </cell>
          <cell r="N499">
            <v>38538</v>
          </cell>
          <cell r="O499">
            <v>38538</v>
          </cell>
        </row>
        <row r="500">
          <cell r="C500" t="str">
            <v>TRECHO C - 182/1 a SE BIGUAÇU</v>
          </cell>
          <cell r="D500" t="str">
            <v>215/2</v>
          </cell>
          <cell r="E500">
            <v>232.86</v>
          </cell>
          <cell r="F500">
            <v>214494.07999999999</v>
          </cell>
          <cell r="G500" t="str">
            <v>CR2</v>
          </cell>
          <cell r="M500">
            <v>38539</v>
          </cell>
          <cell r="N500">
            <v>38539</v>
          </cell>
          <cell r="O500">
            <v>38539</v>
          </cell>
        </row>
        <row r="501">
          <cell r="C501" t="str">
            <v>TRECHO C - 182/1 a SE BIGUAÇU</v>
          </cell>
          <cell r="D501" t="str">
            <v>215/3</v>
          </cell>
          <cell r="E501">
            <v>374.32</v>
          </cell>
          <cell r="F501">
            <v>214868.4</v>
          </cell>
          <cell r="G501" t="str">
            <v>RS2</v>
          </cell>
          <cell r="M501">
            <v>38539</v>
          </cell>
          <cell r="N501">
            <v>38539</v>
          </cell>
          <cell r="O501">
            <v>38539</v>
          </cell>
        </row>
        <row r="502">
          <cell r="C502" t="str">
            <v>TRECHO C - 182/1 a SE BIGUAÇU</v>
          </cell>
          <cell r="D502" t="str">
            <v>216/1</v>
          </cell>
          <cell r="E502">
            <v>311.36</v>
          </cell>
          <cell r="F502">
            <v>215179.75999999998</v>
          </cell>
          <cell r="G502" t="str">
            <v>RS2</v>
          </cell>
          <cell r="M502">
            <v>38539</v>
          </cell>
          <cell r="N502">
            <v>38539</v>
          </cell>
          <cell r="O502">
            <v>38539</v>
          </cell>
        </row>
        <row r="503">
          <cell r="C503" t="str">
            <v>TRECHO C - 182/1 a SE BIGUAÇU</v>
          </cell>
          <cell r="D503" t="str">
            <v>216/2</v>
          </cell>
          <cell r="E503">
            <v>233.53</v>
          </cell>
          <cell r="F503">
            <v>215413.28999999998</v>
          </cell>
          <cell r="G503" t="str">
            <v>CR2</v>
          </cell>
          <cell r="I503" t="str">
            <v>MV-53A</v>
          </cell>
          <cell r="J503" t="str">
            <v>MV-53A</v>
          </cell>
          <cell r="K503" t="str">
            <v>00º59'28'' D</v>
          </cell>
          <cell r="M503">
            <v>38538</v>
          </cell>
          <cell r="N503">
            <v>38538</v>
          </cell>
          <cell r="O503">
            <v>38538</v>
          </cell>
        </row>
        <row r="504">
          <cell r="C504" t="str">
            <v>TRECHO C - 182/1 a SE BIGUAÇU</v>
          </cell>
          <cell r="D504" t="str">
            <v>216/3</v>
          </cell>
          <cell r="E504">
            <v>407.92</v>
          </cell>
          <cell r="F504">
            <v>215821.21</v>
          </cell>
          <cell r="G504" t="str">
            <v>CR2</v>
          </cell>
          <cell r="M504">
            <v>38538</v>
          </cell>
          <cell r="N504">
            <v>38538</v>
          </cell>
          <cell r="O504">
            <v>38538</v>
          </cell>
        </row>
        <row r="505">
          <cell r="C505" t="str">
            <v>TRECHO C - 182/1 a SE BIGUAÇU</v>
          </cell>
          <cell r="D505" t="str">
            <v>217/1</v>
          </cell>
          <cell r="E505">
            <v>386.71</v>
          </cell>
          <cell r="F505">
            <v>216207.91999999998</v>
          </cell>
          <cell r="G505" t="str">
            <v>CR2</v>
          </cell>
          <cell r="M505">
            <v>38538</v>
          </cell>
          <cell r="N505">
            <v>38538</v>
          </cell>
          <cell r="O505">
            <v>38538</v>
          </cell>
        </row>
        <row r="506">
          <cell r="C506" t="str">
            <v>TRECHO C - 182/1 a SE BIGUAÇU</v>
          </cell>
          <cell r="D506" t="str">
            <v>217/2</v>
          </cell>
          <cell r="E506">
            <v>359.29</v>
          </cell>
          <cell r="F506">
            <v>216567.21</v>
          </cell>
          <cell r="G506" t="str">
            <v>RS2</v>
          </cell>
          <cell r="M506">
            <v>38539</v>
          </cell>
          <cell r="N506">
            <v>38539</v>
          </cell>
          <cell r="O506">
            <v>38539</v>
          </cell>
        </row>
        <row r="507">
          <cell r="C507" t="str">
            <v>TRECHO C - 182/1 a SE BIGUAÇU</v>
          </cell>
          <cell r="D507" t="str">
            <v>217/3</v>
          </cell>
          <cell r="E507">
            <v>351</v>
          </cell>
          <cell r="F507">
            <v>216918.21</v>
          </cell>
          <cell r="G507" t="str">
            <v>RS2</v>
          </cell>
          <cell r="M507">
            <v>38539</v>
          </cell>
          <cell r="N507">
            <v>38539</v>
          </cell>
          <cell r="O507">
            <v>38539</v>
          </cell>
        </row>
        <row r="508">
          <cell r="C508" t="str">
            <v>TRECHO C - 182/1 a SE BIGUAÇU</v>
          </cell>
          <cell r="D508" t="str">
            <v>218/1</v>
          </cell>
          <cell r="E508">
            <v>252.14</v>
          </cell>
          <cell r="F508">
            <v>217170.35</v>
          </cell>
          <cell r="G508" t="str">
            <v>RS2</v>
          </cell>
          <cell r="M508">
            <v>38539</v>
          </cell>
          <cell r="N508">
            <v>38539</v>
          </cell>
          <cell r="O508">
            <v>38539</v>
          </cell>
        </row>
        <row r="509">
          <cell r="C509" t="str">
            <v>TRECHO C - 182/1 a SE BIGUAÇU</v>
          </cell>
          <cell r="D509" t="str">
            <v>218/2</v>
          </cell>
          <cell r="E509">
            <v>512.02</v>
          </cell>
          <cell r="F509">
            <v>217682.37</v>
          </cell>
          <cell r="G509" t="str">
            <v>RS2</v>
          </cell>
          <cell r="M509">
            <v>38540</v>
          </cell>
          <cell r="N509">
            <v>38540</v>
          </cell>
          <cell r="O509">
            <v>38540</v>
          </cell>
        </row>
        <row r="510">
          <cell r="C510" t="str">
            <v>TRECHO C - 182/1 a SE BIGUAÇU</v>
          </cell>
          <cell r="D510" t="str">
            <v>219/1</v>
          </cell>
          <cell r="E510">
            <v>535.36</v>
          </cell>
          <cell r="F510">
            <v>218217.72999999998</v>
          </cell>
          <cell r="G510" t="str">
            <v>RS2</v>
          </cell>
          <cell r="M510">
            <v>38540</v>
          </cell>
          <cell r="N510">
            <v>38540</v>
          </cell>
          <cell r="O510">
            <v>38540</v>
          </cell>
        </row>
        <row r="511">
          <cell r="C511" t="str">
            <v>TRECHO C - 182/1 a SE BIGUAÇU</v>
          </cell>
          <cell r="D511" t="str">
            <v>219/2</v>
          </cell>
          <cell r="E511">
            <v>284.43</v>
          </cell>
          <cell r="F511">
            <v>218502.15999999997</v>
          </cell>
          <cell r="G511" t="str">
            <v>RS2</v>
          </cell>
          <cell r="M511">
            <v>38540</v>
          </cell>
          <cell r="N511">
            <v>38540</v>
          </cell>
          <cell r="O511">
            <v>38540</v>
          </cell>
        </row>
        <row r="512">
          <cell r="C512" t="str">
            <v>TRECHO C - 182/1 a SE BIGUAÇU</v>
          </cell>
          <cell r="D512" t="str">
            <v>220/1</v>
          </cell>
          <cell r="E512">
            <v>530.71</v>
          </cell>
          <cell r="F512">
            <v>219032.86999999997</v>
          </cell>
          <cell r="G512" t="str">
            <v>RS2</v>
          </cell>
          <cell r="M512">
            <v>38540</v>
          </cell>
          <cell r="N512">
            <v>38540</v>
          </cell>
          <cell r="O512">
            <v>38540</v>
          </cell>
        </row>
        <row r="513">
          <cell r="C513" t="str">
            <v>TRECHO C - 182/1 a SE BIGUAÇU</v>
          </cell>
          <cell r="D513" t="str">
            <v>220/2</v>
          </cell>
          <cell r="E513">
            <v>280.35000000000002</v>
          </cell>
          <cell r="F513">
            <v>219313.21999999997</v>
          </cell>
          <cell r="G513" t="str">
            <v>RS2</v>
          </cell>
          <cell r="M513">
            <v>38541</v>
          </cell>
          <cell r="N513">
            <v>38541</v>
          </cell>
          <cell r="O513">
            <v>38541</v>
          </cell>
        </row>
        <row r="514">
          <cell r="C514" t="str">
            <v>TRECHO C - 182/1 a SE BIGUAÇU</v>
          </cell>
          <cell r="D514" t="str">
            <v>220/3</v>
          </cell>
          <cell r="E514">
            <v>243</v>
          </cell>
          <cell r="F514">
            <v>219556.21999999997</v>
          </cell>
          <cell r="G514" t="str">
            <v>RSTP</v>
          </cell>
          <cell r="M514">
            <v>38541</v>
          </cell>
          <cell r="N514">
            <v>38541</v>
          </cell>
          <cell r="O514">
            <v>38541</v>
          </cell>
        </row>
        <row r="515">
          <cell r="C515" t="str">
            <v>TRECHO C - 182/1 a SE BIGUAÇU</v>
          </cell>
          <cell r="D515" t="str">
            <v>221/1</v>
          </cell>
          <cell r="E515">
            <v>468.46</v>
          </cell>
          <cell r="F515">
            <v>220024.67999999996</v>
          </cell>
          <cell r="G515" t="str">
            <v>RSTP</v>
          </cell>
          <cell r="M515">
            <v>38539</v>
          </cell>
          <cell r="N515">
            <v>38539</v>
          </cell>
          <cell r="O515">
            <v>38539</v>
          </cell>
        </row>
        <row r="516">
          <cell r="C516" t="str">
            <v>TRECHO C - 182/1 a SE BIGUAÇU</v>
          </cell>
          <cell r="D516" t="str">
            <v>221/2</v>
          </cell>
          <cell r="E516">
            <v>579.95000000000005</v>
          </cell>
          <cell r="F516">
            <v>220604.62999999998</v>
          </cell>
          <cell r="G516" t="str">
            <v>RS2</v>
          </cell>
          <cell r="M516">
            <v>38544</v>
          </cell>
          <cell r="N516">
            <v>38544</v>
          </cell>
          <cell r="O516">
            <v>38544</v>
          </cell>
        </row>
        <row r="517">
          <cell r="C517" t="str">
            <v>TRECHO C - 182/1 a SE BIGUAÇU</v>
          </cell>
          <cell r="D517" t="str">
            <v>221/3</v>
          </cell>
          <cell r="E517">
            <v>345.67</v>
          </cell>
          <cell r="F517">
            <v>220950.3</v>
          </cell>
          <cell r="G517" t="str">
            <v>RS2</v>
          </cell>
          <cell r="M517">
            <v>38544</v>
          </cell>
          <cell r="N517">
            <v>38544</v>
          </cell>
          <cell r="O517">
            <v>38544</v>
          </cell>
        </row>
        <row r="518">
          <cell r="C518" t="str">
            <v>TRECHO C - 182/1 a SE BIGUAÇU</v>
          </cell>
          <cell r="D518" t="str">
            <v>222/1</v>
          </cell>
          <cell r="E518">
            <v>245.73</v>
          </cell>
          <cell r="F518">
            <v>221196.03</v>
          </cell>
          <cell r="G518" t="str">
            <v>RS8</v>
          </cell>
          <cell r="M518">
            <v>38544</v>
          </cell>
          <cell r="N518">
            <v>38544</v>
          </cell>
          <cell r="O518">
            <v>38544</v>
          </cell>
        </row>
        <row r="519">
          <cell r="C519" t="str">
            <v>TRECHO C - 182/1 a SE BIGUAÇU</v>
          </cell>
          <cell r="D519" t="str">
            <v>222/2</v>
          </cell>
          <cell r="E519">
            <v>324.58</v>
          </cell>
          <cell r="F519">
            <v>221520.61</v>
          </cell>
          <cell r="G519" t="str">
            <v>RS2</v>
          </cell>
          <cell r="I519" t="str">
            <v>MV-54</v>
          </cell>
          <cell r="J519" t="str">
            <v>MV-54</v>
          </cell>
          <cell r="K519" t="str">
            <v>06º53'28'' E</v>
          </cell>
          <cell r="M519">
            <v>38540</v>
          </cell>
          <cell r="N519">
            <v>38540</v>
          </cell>
          <cell r="O519">
            <v>38540</v>
          </cell>
        </row>
        <row r="520">
          <cell r="C520" t="str">
            <v>TRECHO C - 182/1 a SE BIGUAÇU</v>
          </cell>
          <cell r="D520" t="str">
            <v>222/3</v>
          </cell>
          <cell r="E520">
            <v>399.6</v>
          </cell>
          <cell r="F520">
            <v>221920.21</v>
          </cell>
          <cell r="G520" t="str">
            <v>RS8</v>
          </cell>
          <cell r="M520">
            <v>38540</v>
          </cell>
          <cell r="N520">
            <v>38540</v>
          </cell>
          <cell r="O520">
            <v>38540</v>
          </cell>
        </row>
        <row r="521">
          <cell r="C521" t="str">
            <v>TRECHO C - 182/1 a SE BIGUAÇU</v>
          </cell>
          <cell r="D521" t="str">
            <v>223/1</v>
          </cell>
          <cell r="E521">
            <v>324.32</v>
          </cell>
          <cell r="F521">
            <v>222244.53</v>
          </cell>
          <cell r="G521" t="str">
            <v>RS2</v>
          </cell>
          <cell r="I521" t="str">
            <v>MV-55</v>
          </cell>
          <cell r="J521" t="str">
            <v>MV-55</v>
          </cell>
          <cell r="K521" t="str">
            <v>04º14'42'' D</v>
          </cell>
          <cell r="M521">
            <v>38540</v>
          </cell>
          <cell r="N521">
            <v>38540</v>
          </cell>
          <cell r="O521">
            <v>38540</v>
          </cell>
        </row>
        <row r="522">
          <cell r="C522" t="str">
            <v>TRECHO C - 182/1 a SE BIGUAÇU</v>
          </cell>
          <cell r="D522" t="str">
            <v>223/2</v>
          </cell>
          <cell r="E522">
            <v>264.86</v>
          </cell>
          <cell r="F522">
            <v>222509.38999999998</v>
          </cell>
          <cell r="G522" t="str">
            <v>RS2</v>
          </cell>
          <cell r="M522">
            <v>38541</v>
          </cell>
          <cell r="N522">
            <v>38541</v>
          </cell>
          <cell r="O522">
            <v>38541</v>
          </cell>
        </row>
        <row r="523">
          <cell r="C523" t="str">
            <v>TRECHO C - 182/1 a SE BIGUAÇU</v>
          </cell>
          <cell r="D523" t="str">
            <v>224/1</v>
          </cell>
          <cell r="E523">
            <v>705.4</v>
          </cell>
          <cell r="F523">
            <v>223214.78999999998</v>
          </cell>
          <cell r="G523" t="str">
            <v>RS8</v>
          </cell>
          <cell r="I523" t="str">
            <v>MV-56</v>
          </cell>
          <cell r="J523" t="str">
            <v>MV-56</v>
          </cell>
          <cell r="K523" t="str">
            <v>07º21'21'' D</v>
          </cell>
          <cell r="M523">
            <v>38541</v>
          </cell>
          <cell r="N523">
            <v>38541</v>
          </cell>
          <cell r="O523">
            <v>38541</v>
          </cell>
        </row>
        <row r="524">
          <cell r="C524" t="str">
            <v>TRECHO C - 182/1 a SE BIGUAÇU</v>
          </cell>
          <cell r="D524" t="str">
            <v>224/2</v>
          </cell>
          <cell r="E524">
            <v>298.91000000000003</v>
          </cell>
          <cell r="F524">
            <v>223513.69999999998</v>
          </cell>
          <cell r="G524" t="str">
            <v>RS2</v>
          </cell>
          <cell r="M524">
            <v>38544</v>
          </cell>
          <cell r="N524">
            <v>38544</v>
          </cell>
          <cell r="O524">
            <v>38544</v>
          </cell>
        </row>
        <row r="525">
          <cell r="C525" t="str">
            <v>TRECHO C - 182/1 a SE BIGUAÇU</v>
          </cell>
          <cell r="D525" t="str">
            <v>224/3</v>
          </cell>
          <cell r="E525">
            <v>470.25</v>
          </cell>
          <cell r="F525">
            <v>223983.94999999998</v>
          </cell>
          <cell r="G525" t="str">
            <v>RS2</v>
          </cell>
          <cell r="M525">
            <v>38544</v>
          </cell>
          <cell r="N525">
            <v>38544</v>
          </cell>
          <cell r="O525">
            <v>38544</v>
          </cell>
        </row>
        <row r="526">
          <cell r="C526" t="str">
            <v>TRECHO C - 182/1 a SE BIGUAÇU</v>
          </cell>
          <cell r="D526" t="str">
            <v>225/1</v>
          </cell>
          <cell r="E526">
            <v>469.86</v>
          </cell>
          <cell r="F526">
            <v>224453.80999999997</v>
          </cell>
          <cell r="G526" t="str">
            <v>RS8</v>
          </cell>
          <cell r="M526">
            <v>38544</v>
          </cell>
          <cell r="N526">
            <v>38544</v>
          </cell>
          <cell r="O526">
            <v>38544</v>
          </cell>
        </row>
        <row r="527">
          <cell r="C527" t="str">
            <v>TRECHO C - 182/1 a SE BIGUAÇU</v>
          </cell>
          <cell r="D527" t="str">
            <v>226/1</v>
          </cell>
          <cell r="E527">
            <v>909.79</v>
          </cell>
          <cell r="F527">
            <v>225363.59999999998</v>
          </cell>
          <cell r="G527" t="str">
            <v>RS2</v>
          </cell>
          <cell r="M527">
            <v>38545</v>
          </cell>
          <cell r="N527">
            <v>38545</v>
          </cell>
          <cell r="O527">
            <v>38545</v>
          </cell>
        </row>
        <row r="528">
          <cell r="C528" t="str">
            <v>TRECHO C - 182/1 a SE BIGUAÇU</v>
          </cell>
          <cell r="D528" t="str">
            <v>226/2</v>
          </cell>
          <cell r="E528">
            <v>246.63</v>
          </cell>
          <cell r="F528">
            <v>225610.22999999998</v>
          </cell>
          <cell r="G528" t="str">
            <v>RS2</v>
          </cell>
          <cell r="M528">
            <v>38545</v>
          </cell>
          <cell r="N528">
            <v>38545</v>
          </cell>
          <cell r="O528">
            <v>38545</v>
          </cell>
        </row>
        <row r="529">
          <cell r="C529" t="str">
            <v>TRECHO C - 182/1 a SE BIGUAÇU</v>
          </cell>
          <cell r="D529" t="str">
            <v>227/1</v>
          </cell>
          <cell r="E529">
            <v>525.99</v>
          </cell>
          <cell r="F529">
            <v>226136.21999999997</v>
          </cell>
          <cell r="G529" t="str">
            <v>RS2</v>
          </cell>
          <cell r="M529">
            <v>38544</v>
          </cell>
          <cell r="N529">
            <v>38544</v>
          </cell>
          <cell r="O529">
            <v>38544</v>
          </cell>
        </row>
        <row r="530">
          <cell r="C530" t="str">
            <v>TRECHO C - 182/1 a SE BIGUAÇU</v>
          </cell>
          <cell r="D530" t="str">
            <v>227/2</v>
          </cell>
          <cell r="E530">
            <v>539.16</v>
          </cell>
          <cell r="F530">
            <v>226675.37999999998</v>
          </cell>
          <cell r="G530" t="str">
            <v>RS8</v>
          </cell>
          <cell r="I530" t="str">
            <v>MV-57</v>
          </cell>
          <cell r="J530" t="str">
            <v>MV-57</v>
          </cell>
          <cell r="K530" t="str">
            <v>02º35'49'' E</v>
          </cell>
          <cell r="M530">
            <v>38544</v>
          </cell>
          <cell r="N530">
            <v>38544</v>
          </cell>
          <cell r="O530">
            <v>38544</v>
          </cell>
        </row>
        <row r="531">
          <cell r="C531" t="str">
            <v>TRECHO C - 182/1 a SE BIGUAÇU</v>
          </cell>
          <cell r="D531" t="str">
            <v>227/3</v>
          </cell>
          <cell r="E531">
            <v>299.83999999999997</v>
          </cell>
          <cell r="F531">
            <v>226975.21999999997</v>
          </cell>
          <cell r="G531" t="str">
            <v>RS2</v>
          </cell>
          <cell r="M531">
            <v>38544</v>
          </cell>
          <cell r="N531">
            <v>38544</v>
          </cell>
          <cell r="O531">
            <v>38544</v>
          </cell>
        </row>
        <row r="532">
          <cell r="C532" t="str">
            <v>TRECHO C - 182/1 a SE BIGUAÇU</v>
          </cell>
          <cell r="D532" t="str">
            <v>228/1</v>
          </cell>
          <cell r="E532">
            <v>401</v>
          </cell>
          <cell r="F532">
            <v>227376.21999999997</v>
          </cell>
          <cell r="G532" t="str">
            <v>RS2</v>
          </cell>
          <cell r="M532">
            <v>38545</v>
          </cell>
          <cell r="N532">
            <v>38545</v>
          </cell>
          <cell r="O532">
            <v>38545</v>
          </cell>
        </row>
        <row r="533">
          <cell r="C533" t="str">
            <v>TRECHO C - 182/1 a SE BIGUAÇU</v>
          </cell>
          <cell r="D533" t="str">
            <v>228/2</v>
          </cell>
          <cell r="E533">
            <v>283.41000000000003</v>
          </cell>
          <cell r="F533">
            <v>227659.62999999998</v>
          </cell>
          <cell r="G533" t="str">
            <v>RS2</v>
          </cell>
          <cell r="M533">
            <v>38545</v>
          </cell>
          <cell r="N533">
            <v>38545</v>
          </cell>
          <cell r="O533">
            <v>38545</v>
          </cell>
        </row>
        <row r="534">
          <cell r="C534" t="str">
            <v>TRECHO C - 182/1 a SE BIGUAÇU</v>
          </cell>
          <cell r="D534" t="str">
            <v>229/1</v>
          </cell>
          <cell r="E534">
            <v>638.46</v>
          </cell>
          <cell r="F534">
            <v>228298.08999999997</v>
          </cell>
          <cell r="G534" t="str">
            <v>RS2</v>
          </cell>
          <cell r="I534" t="str">
            <v>MV-58</v>
          </cell>
          <cell r="J534" t="str">
            <v>MV-58</v>
          </cell>
          <cell r="K534" t="str">
            <v>01º03''53'' E</v>
          </cell>
          <cell r="M534">
            <v>38545</v>
          </cell>
          <cell r="N534">
            <v>38545</v>
          </cell>
          <cell r="O534">
            <v>38545</v>
          </cell>
        </row>
        <row r="535">
          <cell r="C535" t="str">
            <v>TRECHO C - 182/1 a SE BIGUAÇU</v>
          </cell>
          <cell r="D535" t="str">
            <v>229/2</v>
          </cell>
          <cell r="E535">
            <v>315.13</v>
          </cell>
          <cell r="F535">
            <v>228613.21999999997</v>
          </cell>
          <cell r="G535" t="str">
            <v>RS2</v>
          </cell>
          <cell r="M535">
            <v>38545</v>
          </cell>
          <cell r="N535">
            <v>38545</v>
          </cell>
          <cell r="O535">
            <v>38545</v>
          </cell>
        </row>
        <row r="536">
          <cell r="C536" t="str">
            <v>TRECHO C - 182/1 a SE BIGUAÇU</v>
          </cell>
          <cell r="D536" t="str">
            <v>230/1</v>
          </cell>
          <cell r="E536">
            <v>750.33</v>
          </cell>
          <cell r="F536">
            <v>229363.54999999996</v>
          </cell>
          <cell r="G536" t="str">
            <v>RS8</v>
          </cell>
          <cell r="I536" t="str">
            <v>MV-59</v>
          </cell>
          <cell r="J536" t="str">
            <v>MV-59</v>
          </cell>
          <cell r="K536" t="str">
            <v>01º56'08'' E</v>
          </cell>
          <cell r="M536">
            <v>38545</v>
          </cell>
          <cell r="N536">
            <v>38545</v>
          </cell>
          <cell r="O536">
            <v>38545</v>
          </cell>
        </row>
        <row r="537">
          <cell r="C537" t="str">
            <v>TRECHO C - 182/1 a SE BIGUAÇU</v>
          </cell>
          <cell r="D537" t="str">
            <v>230/2</v>
          </cell>
          <cell r="E537">
            <v>596.94000000000005</v>
          </cell>
          <cell r="F537">
            <v>229960.48999999996</v>
          </cell>
          <cell r="G537" t="str">
            <v>RS2</v>
          </cell>
        </row>
        <row r="538">
          <cell r="C538" t="str">
            <v>TRECHO C - 182/1 a SE BIGUAÇU</v>
          </cell>
          <cell r="D538" t="str">
            <v>231/1</v>
          </cell>
          <cell r="E538">
            <v>437.65</v>
          </cell>
          <cell r="F538">
            <v>230398.13999999996</v>
          </cell>
          <cell r="G538" t="str">
            <v>RS8</v>
          </cell>
        </row>
        <row r="539">
          <cell r="C539" t="str">
            <v>TRECHO C - 182/1 a SE BIGUAÇU</v>
          </cell>
          <cell r="D539" t="str">
            <v>232/1</v>
          </cell>
          <cell r="E539">
            <v>979.5</v>
          </cell>
          <cell r="F539">
            <v>231377.63999999996</v>
          </cell>
          <cell r="G539" t="str">
            <v>RS8</v>
          </cell>
        </row>
        <row r="540">
          <cell r="C540" t="str">
            <v>TRECHO C - 182/1 a SE BIGUAÇU</v>
          </cell>
          <cell r="D540" t="str">
            <v>232/2</v>
          </cell>
          <cell r="E540">
            <v>477.74</v>
          </cell>
          <cell r="F540">
            <v>231855.37999999995</v>
          </cell>
          <cell r="G540" t="str">
            <v>RS2</v>
          </cell>
        </row>
        <row r="541">
          <cell r="C541" t="str">
            <v>TRECHO C - 182/1 a SE BIGUAÇU</v>
          </cell>
          <cell r="D541" t="str">
            <v>233/1</v>
          </cell>
          <cell r="E541">
            <v>299.72000000000003</v>
          </cell>
          <cell r="F541">
            <v>232155.09999999995</v>
          </cell>
          <cell r="G541" t="str">
            <v>RS2</v>
          </cell>
        </row>
        <row r="542">
          <cell r="C542" t="str">
            <v>TRECHO C - 182/1 a SE BIGUAÇU</v>
          </cell>
          <cell r="D542" t="str">
            <v>233/2</v>
          </cell>
          <cell r="E542">
            <v>465.71</v>
          </cell>
          <cell r="F542">
            <v>232620.80999999994</v>
          </cell>
          <cell r="G542" t="str">
            <v>RS2</v>
          </cell>
        </row>
        <row r="543">
          <cell r="C543" t="str">
            <v>TRECHO C - 182/1 a SE BIGUAÇU</v>
          </cell>
          <cell r="D543" t="str">
            <v>234/1</v>
          </cell>
          <cell r="E543">
            <v>395.59</v>
          </cell>
          <cell r="F543">
            <v>233016.39999999994</v>
          </cell>
          <cell r="G543" t="str">
            <v>RS8</v>
          </cell>
          <cell r="I543" t="str">
            <v>MV-60</v>
          </cell>
          <cell r="J543" t="str">
            <v>MV-60</v>
          </cell>
          <cell r="K543" t="str">
            <v>05º05'44'' D</v>
          </cell>
          <cell r="M543">
            <v>38546</v>
          </cell>
          <cell r="N543">
            <v>38546</v>
          </cell>
          <cell r="O543">
            <v>38546</v>
          </cell>
        </row>
        <row r="544">
          <cell r="C544" t="str">
            <v>TRECHO C - 182/1 a SE BIGUAÇU</v>
          </cell>
          <cell r="D544" t="str">
            <v>234/2</v>
          </cell>
          <cell r="E544">
            <v>507.81</v>
          </cell>
          <cell r="F544">
            <v>233524.20999999993</v>
          </cell>
          <cell r="G544" t="str">
            <v>RS2</v>
          </cell>
          <cell r="M544">
            <v>38546</v>
          </cell>
          <cell r="N544">
            <v>38546</v>
          </cell>
          <cell r="O544">
            <v>38546</v>
          </cell>
        </row>
        <row r="545">
          <cell r="C545" t="str">
            <v>TRECHO C - 182/1 a SE BIGUAÇU</v>
          </cell>
          <cell r="D545" t="str">
            <v>234/3</v>
          </cell>
          <cell r="E545">
            <v>408.94</v>
          </cell>
          <cell r="F545">
            <v>233933.14999999994</v>
          </cell>
          <cell r="G545" t="str">
            <v>RS2</v>
          </cell>
          <cell r="M545">
            <v>38546</v>
          </cell>
          <cell r="N545">
            <v>38546</v>
          </cell>
          <cell r="O545">
            <v>38546</v>
          </cell>
        </row>
        <row r="546">
          <cell r="C546" t="str">
            <v>TRECHO C - 182/1 a SE BIGUAÇU</v>
          </cell>
          <cell r="D546" t="str">
            <v>235/1</v>
          </cell>
          <cell r="E546">
            <v>224.41</v>
          </cell>
          <cell r="F546">
            <v>234157.55999999994</v>
          </cell>
          <cell r="G546" t="str">
            <v>RS2</v>
          </cell>
          <cell r="M546">
            <v>38546</v>
          </cell>
          <cell r="N546">
            <v>38546</v>
          </cell>
          <cell r="O546">
            <v>38546</v>
          </cell>
        </row>
        <row r="547">
          <cell r="C547" t="str">
            <v>TRECHO C - 182/1 a SE BIGUAÇU</v>
          </cell>
          <cell r="D547" t="str">
            <v>235/2</v>
          </cell>
          <cell r="E547">
            <v>579.64</v>
          </cell>
          <cell r="F547">
            <v>234737.19999999995</v>
          </cell>
          <cell r="G547" t="str">
            <v>RS2</v>
          </cell>
          <cell r="N547">
            <v>38553</v>
          </cell>
          <cell r="O547">
            <v>38553</v>
          </cell>
        </row>
        <row r="548">
          <cell r="C548" t="str">
            <v>TRECHO C - 182/1 a SE BIGUAÇU</v>
          </cell>
          <cell r="D548" t="str">
            <v>236/1</v>
          </cell>
          <cell r="E548">
            <v>359.76</v>
          </cell>
          <cell r="F548">
            <v>235096.95999999996</v>
          </cell>
          <cell r="G548" t="str">
            <v>RS2</v>
          </cell>
          <cell r="N548">
            <v>38553</v>
          </cell>
          <cell r="O548">
            <v>38553</v>
          </cell>
        </row>
        <row r="549">
          <cell r="C549" t="str">
            <v>TRECHO C - 182/1 a SE BIGUAÇU</v>
          </cell>
          <cell r="D549" t="str">
            <v>236/2</v>
          </cell>
          <cell r="E549">
            <v>372.09</v>
          </cell>
          <cell r="F549">
            <v>235469.04999999996</v>
          </cell>
          <cell r="G549" t="str">
            <v>RS8</v>
          </cell>
          <cell r="N549">
            <v>38553</v>
          </cell>
          <cell r="O549">
            <v>38553</v>
          </cell>
        </row>
        <row r="550">
          <cell r="C550" t="str">
            <v>TRECHO C - 182/1 a SE BIGUAÇU</v>
          </cell>
          <cell r="D550" t="str">
            <v>237/1</v>
          </cell>
          <cell r="E550">
            <v>535.46</v>
          </cell>
          <cell r="F550">
            <v>236004.50999999995</v>
          </cell>
          <cell r="G550" t="str">
            <v>RS2</v>
          </cell>
          <cell r="N550">
            <v>38553</v>
          </cell>
          <cell r="O550">
            <v>38553</v>
          </cell>
        </row>
        <row r="551">
          <cell r="C551" t="str">
            <v>TRECHO C - 182/1 a SE BIGUAÇU</v>
          </cell>
          <cell r="D551" t="str">
            <v>237/2</v>
          </cell>
          <cell r="E551">
            <v>224.48</v>
          </cell>
          <cell r="F551">
            <v>236228.98999999996</v>
          </cell>
          <cell r="G551" t="str">
            <v>RS8</v>
          </cell>
          <cell r="N551">
            <v>38553</v>
          </cell>
          <cell r="O551">
            <v>38553</v>
          </cell>
        </row>
        <row r="552">
          <cell r="C552" t="str">
            <v>TRECHO C - 182/1 a SE BIGUAÇU</v>
          </cell>
          <cell r="D552" t="str">
            <v>237/3</v>
          </cell>
          <cell r="E552">
            <v>548.21</v>
          </cell>
          <cell r="F552">
            <v>236777.19999999995</v>
          </cell>
          <cell r="G552" t="str">
            <v>RA30</v>
          </cell>
          <cell r="I552" t="str">
            <v>MV-61</v>
          </cell>
          <cell r="J552" t="str">
            <v>MV-61</v>
          </cell>
          <cell r="K552" t="str">
            <v>06º20'37'' E</v>
          </cell>
          <cell r="N552">
            <v>38552</v>
          </cell>
          <cell r="O552">
            <v>38552</v>
          </cell>
        </row>
        <row r="553">
          <cell r="C553" t="str">
            <v>TRECHO C - 182/1 a SE BIGUAÇU</v>
          </cell>
          <cell r="D553" t="str">
            <v>238/1</v>
          </cell>
          <cell r="E553">
            <v>503.73</v>
          </cell>
          <cell r="F553">
            <v>237280.92999999996</v>
          </cell>
          <cell r="G553" t="str">
            <v>RS8</v>
          </cell>
          <cell r="N553">
            <v>38552</v>
          </cell>
          <cell r="O553">
            <v>38552</v>
          </cell>
        </row>
        <row r="554">
          <cell r="C554" t="str">
            <v>TRECHO C - 182/1 a SE BIGUAÇU</v>
          </cell>
          <cell r="D554" t="str">
            <v>239/1</v>
          </cell>
          <cell r="E554">
            <v>783.02</v>
          </cell>
          <cell r="F554">
            <v>238063.94999999995</v>
          </cell>
          <cell r="G554" t="str">
            <v>RS8</v>
          </cell>
          <cell r="N554">
            <v>38552</v>
          </cell>
          <cell r="O554">
            <v>38552</v>
          </cell>
        </row>
        <row r="555">
          <cell r="C555" t="str">
            <v>TRECHO C - 182/1 a SE BIGUAÇU</v>
          </cell>
          <cell r="D555" t="str">
            <v>239/2</v>
          </cell>
          <cell r="E555">
            <v>532.37</v>
          </cell>
          <cell r="F555">
            <v>238596.31999999995</v>
          </cell>
          <cell r="G555" t="str">
            <v>RA30</v>
          </cell>
        </row>
        <row r="556">
          <cell r="C556" t="str">
            <v>TRECHO C - 182/1 a SE BIGUAÇU</v>
          </cell>
          <cell r="D556" t="str">
            <v>240/1</v>
          </cell>
          <cell r="E556">
            <v>760.36</v>
          </cell>
          <cell r="F556">
            <v>239356.67999999993</v>
          </cell>
          <cell r="G556" t="str">
            <v>RS8</v>
          </cell>
        </row>
        <row r="557">
          <cell r="C557" t="str">
            <v>TRECHO C - 182/1 a SE BIGUAÇU</v>
          </cell>
          <cell r="D557" t="str">
            <v>240/2</v>
          </cell>
          <cell r="E557">
            <v>449.09</v>
          </cell>
          <cell r="F557">
            <v>239805.76999999993</v>
          </cell>
          <cell r="G557" t="str">
            <v>RS2</v>
          </cell>
          <cell r="N557">
            <v>38552</v>
          </cell>
          <cell r="O557">
            <v>38552</v>
          </cell>
        </row>
        <row r="558">
          <cell r="C558" t="str">
            <v>TRECHO C - 182/1 a SE BIGUAÇU</v>
          </cell>
          <cell r="D558" t="str">
            <v>241/1</v>
          </cell>
          <cell r="E558">
            <v>579.21</v>
          </cell>
          <cell r="F558">
            <v>240384.97999999992</v>
          </cell>
          <cell r="G558" t="str">
            <v>RA30</v>
          </cell>
          <cell r="I558" t="str">
            <v>MV-62</v>
          </cell>
          <cell r="J558" t="str">
            <v>MV-62</v>
          </cell>
          <cell r="K558" t="str">
            <v>03º53'54'' D</v>
          </cell>
          <cell r="N558">
            <v>38552</v>
          </cell>
          <cell r="O558">
            <v>38552</v>
          </cell>
        </row>
        <row r="559">
          <cell r="C559" t="str">
            <v>TRECHO C - 182/1 a SE BIGUAÇU</v>
          </cell>
          <cell r="D559" t="str">
            <v>241/2</v>
          </cell>
          <cell r="E559">
            <v>435.92</v>
          </cell>
          <cell r="F559">
            <v>240820.89999999994</v>
          </cell>
          <cell r="G559" t="str">
            <v>RS8</v>
          </cell>
        </row>
        <row r="560">
          <cell r="C560" t="str">
            <v>TRECHO C - 182/1 a SE BIGUAÇU</v>
          </cell>
          <cell r="D560" t="str">
            <v>242/1</v>
          </cell>
          <cell r="E560">
            <v>600.91999999999996</v>
          </cell>
          <cell r="F560">
            <v>241421.81999999995</v>
          </cell>
          <cell r="G560" t="str">
            <v>RS8</v>
          </cell>
        </row>
        <row r="561">
          <cell r="C561" t="str">
            <v>TRECHO C - 182/1 a SE BIGUAÇU</v>
          </cell>
          <cell r="D561" t="str">
            <v>242/2</v>
          </cell>
          <cell r="E561">
            <v>162.85</v>
          </cell>
          <cell r="F561">
            <v>241584.66999999995</v>
          </cell>
          <cell r="G561" t="str">
            <v>RS2</v>
          </cell>
          <cell r="N561">
            <v>38551</v>
          </cell>
          <cell r="O561">
            <v>38551</v>
          </cell>
        </row>
        <row r="562">
          <cell r="C562" t="str">
            <v>TRECHO C - 182/1 a SE BIGUAÇU</v>
          </cell>
          <cell r="D562" t="str">
            <v>243/1</v>
          </cell>
          <cell r="E562">
            <v>682.26</v>
          </cell>
          <cell r="F562">
            <v>242266.92999999996</v>
          </cell>
          <cell r="G562" t="str">
            <v>RS2</v>
          </cell>
          <cell r="M562">
            <v>38549</v>
          </cell>
          <cell r="N562">
            <v>38549</v>
          </cell>
          <cell r="O562">
            <v>38551</v>
          </cell>
        </row>
        <row r="563">
          <cell r="C563" t="str">
            <v>TRECHO C - 182/1 a SE BIGUAÇU</v>
          </cell>
          <cell r="D563" t="str">
            <v>243/2</v>
          </cell>
          <cell r="E563">
            <v>319.10000000000002</v>
          </cell>
          <cell r="F563">
            <v>242586.02999999997</v>
          </cell>
          <cell r="G563" t="str">
            <v>RS2</v>
          </cell>
          <cell r="M563">
            <v>38549</v>
          </cell>
          <cell r="N563">
            <v>38549</v>
          </cell>
          <cell r="O563">
            <v>38551</v>
          </cell>
        </row>
        <row r="564">
          <cell r="C564" t="str">
            <v>TRECHO C - 182/1 a SE BIGUAÇU</v>
          </cell>
          <cell r="D564" t="str">
            <v>244/1</v>
          </cell>
          <cell r="E564">
            <v>425.4</v>
          </cell>
          <cell r="F564">
            <v>243011.42999999996</v>
          </cell>
          <cell r="G564" t="str">
            <v>RS2</v>
          </cell>
          <cell r="M564">
            <v>38549</v>
          </cell>
          <cell r="N564">
            <v>38549</v>
          </cell>
          <cell r="O564">
            <v>38551</v>
          </cell>
        </row>
        <row r="565">
          <cell r="C565" t="str">
            <v>TRECHO C - 182/1 a SE BIGUAÇU</v>
          </cell>
          <cell r="D565" t="str">
            <v>244/2</v>
          </cell>
          <cell r="E565">
            <v>622.16999999999996</v>
          </cell>
          <cell r="F565">
            <v>243633.59999999998</v>
          </cell>
          <cell r="G565" t="str">
            <v>RS8</v>
          </cell>
          <cell r="M565">
            <v>38549</v>
          </cell>
          <cell r="N565">
            <v>38549</v>
          </cell>
          <cell r="O565">
            <v>38551</v>
          </cell>
        </row>
        <row r="566">
          <cell r="C566" t="str">
            <v>TRECHO C - 182/1 a SE BIGUAÇU</v>
          </cell>
          <cell r="D566" t="str">
            <v>245/1</v>
          </cell>
          <cell r="E566">
            <v>446.61</v>
          </cell>
          <cell r="F566">
            <v>244080.20999999996</v>
          </cell>
          <cell r="G566" t="str">
            <v>RS2</v>
          </cell>
          <cell r="N566">
            <v>38552</v>
          </cell>
          <cell r="O566">
            <v>38552</v>
          </cell>
        </row>
        <row r="567">
          <cell r="C567" t="str">
            <v>TRECHO C - 182/1 a SE BIGUAÇU</v>
          </cell>
          <cell r="D567" t="str">
            <v>245/2</v>
          </cell>
          <cell r="E567">
            <v>425.67</v>
          </cell>
          <cell r="F567">
            <v>244505.87999999998</v>
          </cell>
          <cell r="G567" t="str">
            <v>RS8</v>
          </cell>
          <cell r="N567">
            <v>38553</v>
          </cell>
          <cell r="O567">
            <v>38553</v>
          </cell>
        </row>
        <row r="568">
          <cell r="C568" t="str">
            <v>TRECHO C - 182/1 a SE BIGUAÇU</v>
          </cell>
          <cell r="D568" t="str">
            <v>246/1</v>
          </cell>
          <cell r="E568">
            <v>788.04</v>
          </cell>
          <cell r="F568">
            <v>245293.91999999998</v>
          </cell>
          <cell r="G568" t="str">
            <v>RS8</v>
          </cell>
          <cell r="N568">
            <v>38553</v>
          </cell>
          <cell r="O568">
            <v>38553</v>
          </cell>
        </row>
        <row r="569">
          <cell r="C569" t="str">
            <v>TRECHO C - 182/1 a SE BIGUAÇU</v>
          </cell>
          <cell r="D569" t="str">
            <v>246/2</v>
          </cell>
          <cell r="E569">
            <v>616.70000000000005</v>
          </cell>
          <cell r="F569">
            <v>245910.62</v>
          </cell>
          <cell r="G569" t="str">
            <v>RS8</v>
          </cell>
          <cell r="N569">
            <v>38551</v>
          </cell>
          <cell r="O569">
            <v>38551</v>
          </cell>
        </row>
        <row r="570">
          <cell r="C570" t="str">
            <v>TRECHO C - 182/1 a SE BIGUAÇU</v>
          </cell>
          <cell r="D570" t="str">
            <v>247/1</v>
          </cell>
          <cell r="E570">
            <v>738.33</v>
          </cell>
          <cell r="F570">
            <v>246648.94999999998</v>
          </cell>
          <cell r="G570" t="str">
            <v>RS8</v>
          </cell>
          <cell r="N570">
            <v>38551</v>
          </cell>
          <cell r="O570">
            <v>38551</v>
          </cell>
        </row>
        <row r="571">
          <cell r="C571" t="str">
            <v>TRECHO C - 182/1 a SE BIGUAÇU</v>
          </cell>
          <cell r="D571" t="str">
            <v>248/1</v>
          </cell>
          <cell r="E571">
            <v>682.41</v>
          </cell>
          <cell r="F571">
            <v>247331.36</v>
          </cell>
          <cell r="G571" t="str">
            <v>RA30</v>
          </cell>
          <cell r="I571" t="str">
            <v>MV-63A</v>
          </cell>
          <cell r="J571" t="str">
            <v>MV-63A</v>
          </cell>
          <cell r="K571" t="str">
            <v>12º41'45'' E</v>
          </cell>
          <cell r="N571">
            <v>38551</v>
          </cell>
          <cell r="O571">
            <v>38551</v>
          </cell>
        </row>
        <row r="572">
          <cell r="C572" t="str">
            <v>TRECHO C - 182/1 a SE BIGUAÇU</v>
          </cell>
          <cell r="D572" t="str">
            <v>249/1</v>
          </cell>
          <cell r="E572">
            <v>750.93</v>
          </cell>
          <cell r="F572">
            <v>248082.28999999998</v>
          </cell>
          <cell r="G572" t="str">
            <v>RS2</v>
          </cell>
          <cell r="M572">
            <v>38549</v>
          </cell>
          <cell r="N572">
            <v>38549</v>
          </cell>
          <cell r="O572">
            <v>38549</v>
          </cell>
        </row>
        <row r="573">
          <cell r="C573" t="str">
            <v>TRECHO C - 182/1 a SE BIGUAÇU</v>
          </cell>
          <cell r="D573" t="str">
            <v>249/2</v>
          </cell>
          <cell r="E573">
            <v>266.3</v>
          </cell>
          <cell r="F573">
            <v>248348.58999999997</v>
          </cell>
          <cell r="G573" t="str">
            <v>RS2</v>
          </cell>
          <cell r="M573">
            <v>38549</v>
          </cell>
          <cell r="N573">
            <v>38549</v>
          </cell>
          <cell r="O573">
            <v>38549</v>
          </cell>
        </row>
        <row r="574">
          <cell r="C574" t="str">
            <v>TRECHO C - 182/1 a SE BIGUAÇU</v>
          </cell>
          <cell r="D574" t="str">
            <v>249/3</v>
          </cell>
          <cell r="E574">
            <v>278.79000000000002</v>
          </cell>
          <cell r="F574">
            <v>248627.37999999998</v>
          </cell>
          <cell r="G574" t="str">
            <v>RS2</v>
          </cell>
          <cell r="I574" t="str">
            <v>MV-64</v>
          </cell>
          <cell r="J574" t="str">
            <v>MV-64</v>
          </cell>
          <cell r="K574" t="str">
            <v>00º37'25'' D</v>
          </cell>
          <cell r="M574">
            <v>38549</v>
          </cell>
          <cell r="N574">
            <v>38549</v>
          </cell>
          <cell r="O574">
            <v>38549</v>
          </cell>
        </row>
        <row r="575">
          <cell r="C575" t="str">
            <v>TRECHO C - 182/1 a SE BIGUAÇU</v>
          </cell>
          <cell r="D575" t="str">
            <v>249/4</v>
          </cell>
          <cell r="E575">
            <v>249.27</v>
          </cell>
          <cell r="F575">
            <v>248876.64999999997</v>
          </cell>
          <cell r="G575" t="str">
            <v>RS2</v>
          </cell>
          <cell r="M575">
            <v>38549</v>
          </cell>
          <cell r="N575">
            <v>38549</v>
          </cell>
          <cell r="O575">
            <v>38549</v>
          </cell>
        </row>
        <row r="576">
          <cell r="C576" t="str">
            <v>TRECHO C - 182/1 a SE BIGUAÇU</v>
          </cell>
          <cell r="D576" t="str">
            <v>250/1</v>
          </cell>
          <cell r="E576">
            <v>489.55</v>
          </cell>
          <cell r="F576">
            <v>249366.19999999995</v>
          </cell>
          <cell r="G576" t="str">
            <v>RS2</v>
          </cell>
          <cell r="M576">
            <v>38549</v>
          </cell>
          <cell r="N576">
            <v>38549</v>
          </cell>
          <cell r="O576">
            <v>38549</v>
          </cell>
        </row>
        <row r="577">
          <cell r="C577" t="str">
            <v>TRECHO C - 182/1 a SE BIGUAÇU</v>
          </cell>
          <cell r="D577" t="str">
            <v>250/2</v>
          </cell>
          <cell r="E577">
            <v>527.79</v>
          </cell>
          <cell r="F577">
            <v>249893.98999999996</v>
          </cell>
          <cell r="G577" t="str">
            <v>RS2</v>
          </cell>
          <cell r="N577">
            <v>38551</v>
          </cell>
          <cell r="O577">
            <v>38551</v>
          </cell>
        </row>
        <row r="578">
          <cell r="C578" t="str">
            <v>TRECHO C - 182/1 a SE BIGUAÇU</v>
          </cell>
          <cell r="D578" t="str">
            <v>251/1</v>
          </cell>
          <cell r="E578">
            <v>514.37</v>
          </cell>
          <cell r="F578">
            <v>250408.35999999996</v>
          </cell>
          <cell r="G578" t="str">
            <v>RS2</v>
          </cell>
          <cell r="M578">
            <v>38548</v>
          </cell>
          <cell r="N578">
            <v>38548</v>
          </cell>
          <cell r="O578">
            <v>38548</v>
          </cell>
        </row>
        <row r="579">
          <cell r="C579" t="str">
            <v>TRECHO C - 182/1 a SE BIGUAÇU</v>
          </cell>
          <cell r="D579" t="str">
            <v>251/2</v>
          </cell>
          <cell r="E579">
            <v>323.52999999999997</v>
          </cell>
          <cell r="F579">
            <v>250731.88999999996</v>
          </cell>
          <cell r="G579" t="str">
            <v>RS2</v>
          </cell>
          <cell r="M579">
            <v>38548</v>
          </cell>
          <cell r="N579">
            <v>38548</v>
          </cell>
          <cell r="O579">
            <v>38548</v>
          </cell>
        </row>
        <row r="580">
          <cell r="C580" t="str">
            <v>TRECHO C - 182/1 a SE BIGUAÇU</v>
          </cell>
          <cell r="D580" t="str">
            <v>251/3</v>
          </cell>
          <cell r="E580">
            <v>247.47</v>
          </cell>
          <cell r="F580">
            <v>250979.35999999996</v>
          </cell>
          <cell r="G580" t="str">
            <v>RS2</v>
          </cell>
          <cell r="M580">
            <v>38548</v>
          </cell>
          <cell r="N580">
            <v>38548</v>
          </cell>
          <cell r="O580">
            <v>38548</v>
          </cell>
        </row>
        <row r="581">
          <cell r="C581" t="str">
            <v>TRECHO C - 182/1 a SE BIGUAÇU</v>
          </cell>
          <cell r="D581" t="str">
            <v>252/1</v>
          </cell>
          <cell r="E581">
            <v>590.97</v>
          </cell>
          <cell r="F581">
            <v>251570.32999999996</v>
          </cell>
          <cell r="G581" t="str">
            <v>RA30</v>
          </cell>
          <cell r="I581" t="str">
            <v>MV-65</v>
          </cell>
          <cell r="J581" t="str">
            <v>MV-65</v>
          </cell>
          <cell r="K581" t="str">
            <v>09º50'41'' E</v>
          </cell>
          <cell r="M581">
            <v>38548</v>
          </cell>
          <cell r="N581">
            <v>38548</v>
          </cell>
          <cell r="O581">
            <v>38548</v>
          </cell>
        </row>
        <row r="582">
          <cell r="C582" t="str">
            <v>TRECHO C - 182/1 a SE BIGUAÇU</v>
          </cell>
          <cell r="D582" t="str">
            <v>253/1</v>
          </cell>
          <cell r="E582">
            <v>705.84</v>
          </cell>
          <cell r="F582">
            <v>252276.16999999995</v>
          </cell>
          <cell r="G582" t="str">
            <v>RS2</v>
          </cell>
        </row>
        <row r="583">
          <cell r="C583" t="str">
            <v>TRECHO C - 182/1 a SE BIGUAÇU</v>
          </cell>
          <cell r="D583" t="str">
            <v>253/2</v>
          </cell>
          <cell r="E583">
            <v>264.2</v>
          </cell>
          <cell r="F583">
            <v>252540.36999999997</v>
          </cell>
          <cell r="G583" t="str">
            <v>RS2</v>
          </cell>
          <cell r="M583">
            <v>38548</v>
          </cell>
          <cell r="N583">
            <v>38548</v>
          </cell>
          <cell r="O583">
            <v>38548</v>
          </cell>
        </row>
        <row r="584">
          <cell r="C584" t="str">
            <v>TRECHO C - 182/1 a SE BIGUAÇU</v>
          </cell>
          <cell r="D584" t="str">
            <v>253/3</v>
          </cell>
          <cell r="E584">
            <v>379.22</v>
          </cell>
          <cell r="F584">
            <v>252919.58999999997</v>
          </cell>
          <cell r="G584" t="str">
            <v>RS2</v>
          </cell>
          <cell r="M584">
            <v>38548</v>
          </cell>
          <cell r="N584">
            <v>38551</v>
          </cell>
          <cell r="O584">
            <v>38551</v>
          </cell>
        </row>
        <row r="585">
          <cell r="C585" t="str">
            <v>TRECHO C - 182/1 a SE BIGUAÇU</v>
          </cell>
          <cell r="D585" t="str">
            <v>254/1</v>
          </cell>
          <cell r="E585">
            <v>368.52</v>
          </cell>
          <cell r="F585">
            <v>253288.10999999996</v>
          </cell>
          <cell r="G585" t="str">
            <v>RS2</v>
          </cell>
          <cell r="N585">
            <v>38551</v>
          </cell>
          <cell r="O585">
            <v>38551</v>
          </cell>
        </row>
        <row r="586">
          <cell r="C586" t="str">
            <v>TRECHO C - 182/1 a SE BIGUAÇU</v>
          </cell>
          <cell r="D586" t="str">
            <v>254/2</v>
          </cell>
          <cell r="E586">
            <v>528.36</v>
          </cell>
          <cell r="F586">
            <v>253816.46999999994</v>
          </cell>
          <cell r="G586" t="str">
            <v>RS2</v>
          </cell>
          <cell r="N586">
            <v>38551</v>
          </cell>
          <cell r="O586">
            <v>38551</v>
          </cell>
        </row>
        <row r="587">
          <cell r="C587" t="str">
            <v>TRECHO C - 182/1 a SE BIGUAÇU</v>
          </cell>
          <cell r="D587" t="str">
            <v>255/1</v>
          </cell>
          <cell r="E587">
            <v>286.89999999999998</v>
          </cell>
          <cell r="F587">
            <v>254103.36999999994</v>
          </cell>
          <cell r="G587" t="str">
            <v>RS2</v>
          </cell>
          <cell r="N587">
            <v>38552</v>
          </cell>
          <cell r="O587">
            <v>38552</v>
          </cell>
        </row>
        <row r="588">
          <cell r="C588" t="str">
            <v>TRECHO C - 182/1 a SE BIGUAÇU</v>
          </cell>
          <cell r="D588" t="str">
            <v>255/2</v>
          </cell>
          <cell r="E588">
            <v>255.66</v>
          </cell>
          <cell r="F588">
            <v>254359.02999999994</v>
          </cell>
          <cell r="G588" t="str">
            <v>RS2</v>
          </cell>
          <cell r="N588">
            <v>38552</v>
          </cell>
          <cell r="O588">
            <v>38552</v>
          </cell>
        </row>
        <row r="589">
          <cell r="C589" t="str">
            <v>TRECHO C - 182/1 a SE BIGUAÇU</v>
          </cell>
          <cell r="D589" t="str">
            <v>255/3</v>
          </cell>
          <cell r="E589">
            <v>535.53</v>
          </cell>
          <cell r="F589">
            <v>254894.55999999994</v>
          </cell>
          <cell r="G589" t="str">
            <v>RS2</v>
          </cell>
          <cell r="N589">
            <v>38552</v>
          </cell>
          <cell r="O589">
            <v>38552</v>
          </cell>
        </row>
        <row r="590">
          <cell r="C590" t="str">
            <v>TRECHO C - 182/1 a SE BIGUAÇU</v>
          </cell>
          <cell r="D590" t="str">
            <v>256/1</v>
          </cell>
          <cell r="E590">
            <v>350.82</v>
          </cell>
          <cell r="F590">
            <v>255245.37999999995</v>
          </cell>
          <cell r="G590" t="str">
            <v>RS2</v>
          </cell>
          <cell r="N590">
            <v>38552</v>
          </cell>
          <cell r="O590">
            <v>38552</v>
          </cell>
        </row>
        <row r="591">
          <cell r="C591" t="str">
            <v>TRECHO C - 182/1 a SE BIGUAÇU</v>
          </cell>
          <cell r="D591" t="str">
            <v>256/2</v>
          </cell>
          <cell r="E591">
            <v>538.82000000000005</v>
          </cell>
          <cell r="F591">
            <v>255784.19999999995</v>
          </cell>
          <cell r="G591" t="str">
            <v>RS2</v>
          </cell>
          <cell r="N591">
            <v>38552</v>
          </cell>
          <cell r="O591">
            <v>38552</v>
          </cell>
        </row>
        <row r="592">
          <cell r="C592" t="str">
            <v>TRECHO C - 182/1 a SE BIGUAÇU</v>
          </cell>
          <cell r="D592" t="str">
            <v>257/1</v>
          </cell>
          <cell r="E592">
            <v>566.38</v>
          </cell>
          <cell r="F592">
            <v>256350.57999999996</v>
          </cell>
          <cell r="G592" t="str">
            <v>RA30</v>
          </cell>
          <cell r="I592" t="str">
            <v>MV-66</v>
          </cell>
          <cell r="J592" t="str">
            <v>MV-66</v>
          </cell>
          <cell r="K592" t="str">
            <v>11º32'30'' E</v>
          </cell>
          <cell r="N592">
            <v>38553</v>
          </cell>
          <cell r="O592">
            <v>38553</v>
          </cell>
        </row>
        <row r="593">
          <cell r="C593" t="str">
            <v>TRECHO C - 182/1 a SE BIGUAÇU</v>
          </cell>
          <cell r="D593" t="str">
            <v>257/2</v>
          </cell>
          <cell r="E593">
            <v>187.39</v>
          </cell>
          <cell r="F593">
            <v>256537.96999999997</v>
          </cell>
          <cell r="G593" t="str">
            <v>RS2</v>
          </cell>
        </row>
        <row r="594">
          <cell r="C594" t="str">
            <v>TRECHO C - 182/1 a SE BIGUAÇU</v>
          </cell>
          <cell r="D594" t="str">
            <v>257/3</v>
          </cell>
          <cell r="E594">
            <v>349.23</v>
          </cell>
          <cell r="F594">
            <v>256887.19999999998</v>
          </cell>
          <cell r="G594" t="str">
            <v>RS2</v>
          </cell>
        </row>
        <row r="595">
          <cell r="C595" t="str">
            <v>TRECHO C - 182/1 a SE BIGUAÇU</v>
          </cell>
          <cell r="D595" t="str">
            <v>258/1</v>
          </cell>
          <cell r="E595">
            <v>389.59</v>
          </cell>
          <cell r="F595">
            <v>257276.78999999998</v>
          </cell>
          <cell r="G595" t="str">
            <v>RS2</v>
          </cell>
        </row>
        <row r="596">
          <cell r="C596" t="str">
            <v>TRECHO C - 182/1 a SE BIGUAÇU</v>
          </cell>
          <cell r="D596" t="str">
            <v>258/2</v>
          </cell>
          <cell r="E596">
            <v>350.36</v>
          </cell>
          <cell r="F596">
            <v>257627.14999999997</v>
          </cell>
          <cell r="G596" t="str">
            <v>RS8</v>
          </cell>
        </row>
        <row r="597">
          <cell r="C597" t="str">
            <v>TRECHO C - 182/1 a SE BIGUAÇU</v>
          </cell>
          <cell r="D597" t="str">
            <v>259/1</v>
          </cell>
          <cell r="E597">
            <v>637.54</v>
          </cell>
          <cell r="F597">
            <v>258264.68999999997</v>
          </cell>
          <cell r="G597" t="str">
            <v>RS2</v>
          </cell>
        </row>
        <row r="598">
          <cell r="C598" t="str">
            <v>TRECHO C - 182/1 a SE BIGUAÇU</v>
          </cell>
          <cell r="D598" t="str">
            <v>259/2</v>
          </cell>
          <cell r="E598">
            <v>372.93</v>
          </cell>
          <cell r="F598">
            <v>258637.61999999997</v>
          </cell>
          <cell r="G598" t="str">
            <v>RS2</v>
          </cell>
        </row>
        <row r="599">
          <cell r="C599" t="str">
            <v>TRECHO C - 182/1 a SE BIGUAÇU</v>
          </cell>
          <cell r="D599" t="str">
            <v>259/3</v>
          </cell>
          <cell r="E599">
            <v>288.93</v>
          </cell>
          <cell r="F599">
            <v>258926.54999999996</v>
          </cell>
          <cell r="G599" t="str">
            <v>RS2</v>
          </cell>
        </row>
        <row r="600">
          <cell r="C600" t="str">
            <v>TRECHO C - 182/1 a SE BIGUAÇU</v>
          </cell>
          <cell r="D600" t="str">
            <v>260/1</v>
          </cell>
          <cell r="E600">
            <v>662.29</v>
          </cell>
          <cell r="F600">
            <v>259588.83999999997</v>
          </cell>
          <cell r="G600" t="str">
            <v>RS8</v>
          </cell>
          <cell r="I600" t="str">
            <v>MV-66A</v>
          </cell>
          <cell r="J600" t="str">
            <v>MV-66A</v>
          </cell>
          <cell r="K600" t="str">
            <v>03º21'58'' D</v>
          </cell>
        </row>
        <row r="601">
          <cell r="C601" t="str">
            <v>TRECHO C - 182/1 a SE BIGUAÇU</v>
          </cell>
          <cell r="D601" t="str">
            <v>261/1</v>
          </cell>
          <cell r="E601">
            <v>446.39</v>
          </cell>
          <cell r="F601">
            <v>260035.22999999998</v>
          </cell>
          <cell r="G601" t="str">
            <v>RS8</v>
          </cell>
        </row>
        <row r="602">
          <cell r="C602" t="str">
            <v>TRECHO C - 182/1 a SE BIGUAÇU</v>
          </cell>
          <cell r="D602" t="str">
            <v>261/2</v>
          </cell>
          <cell r="E602">
            <v>410.35</v>
          </cell>
          <cell r="F602">
            <v>260445.58</v>
          </cell>
          <cell r="G602" t="str">
            <v>RS8</v>
          </cell>
        </row>
        <row r="603">
          <cell r="C603" t="str">
            <v>TRECHO C - 182/1 a SE BIGUAÇU</v>
          </cell>
          <cell r="D603" t="str">
            <v>262/1</v>
          </cell>
          <cell r="E603">
            <v>655.16</v>
          </cell>
          <cell r="F603">
            <v>261100.74</v>
          </cell>
          <cell r="G603" t="str">
            <v>RS8</v>
          </cell>
        </row>
        <row r="604">
          <cell r="C604" t="str">
            <v>TRECHO C - 182/1 a SE BIGUAÇU</v>
          </cell>
          <cell r="D604" t="str">
            <v>262/2</v>
          </cell>
          <cell r="E604">
            <v>599.53</v>
          </cell>
          <cell r="F604">
            <v>261700.27</v>
          </cell>
          <cell r="G604" t="str">
            <v>RS8</v>
          </cell>
          <cell r="I604" t="str">
            <v>MV-66B</v>
          </cell>
          <cell r="J604" t="str">
            <v>MV-66B</v>
          </cell>
          <cell r="K604" t="str">
            <v>06º16'14'' E</v>
          </cell>
        </row>
        <row r="605">
          <cell r="C605" t="str">
            <v>TRECHO C - 182/1 a SE BIGUAÇU</v>
          </cell>
          <cell r="D605" t="str">
            <v>263/1</v>
          </cell>
          <cell r="E605">
            <v>392.07</v>
          </cell>
          <cell r="F605">
            <v>262092.34</v>
          </cell>
          <cell r="G605" t="str">
            <v>RS8</v>
          </cell>
        </row>
        <row r="606">
          <cell r="C606" t="str">
            <v>TRECHO C - 182/1 a SE BIGUAÇU</v>
          </cell>
          <cell r="D606" t="str">
            <v>263/2</v>
          </cell>
          <cell r="E606">
            <v>847.86</v>
          </cell>
          <cell r="F606">
            <v>262940.2</v>
          </cell>
          <cell r="G606" t="str">
            <v>RS2</v>
          </cell>
        </row>
        <row r="607">
          <cell r="C607" t="str">
            <v>TRECHO C - 182/1 a SE BIGUAÇU</v>
          </cell>
          <cell r="D607" t="str">
            <v>264/1</v>
          </cell>
          <cell r="E607">
            <v>161.94999999999999</v>
          </cell>
          <cell r="F607">
            <v>263102.15000000002</v>
          </cell>
          <cell r="G607" t="str">
            <v>RS2</v>
          </cell>
        </row>
        <row r="608">
          <cell r="C608" t="str">
            <v>TRECHO C - 182/1 a SE BIGUAÇU</v>
          </cell>
          <cell r="D608" t="str">
            <v>264/2</v>
          </cell>
          <cell r="E608">
            <v>514.57000000000005</v>
          </cell>
          <cell r="F608">
            <v>263616.72000000003</v>
          </cell>
          <cell r="G608" t="str">
            <v>RS2</v>
          </cell>
        </row>
        <row r="609">
          <cell r="C609" t="str">
            <v>TRECHO C - 182/1 a SE BIGUAÇU</v>
          </cell>
          <cell r="D609" t="str">
            <v>265/1</v>
          </cell>
          <cell r="E609">
            <v>524.97</v>
          </cell>
          <cell r="F609">
            <v>264141.69</v>
          </cell>
          <cell r="G609" t="str">
            <v>RA30</v>
          </cell>
          <cell r="I609" t="str">
            <v>MV-67</v>
          </cell>
          <cell r="J609" t="str">
            <v>MV-67</v>
          </cell>
          <cell r="K609" t="str">
            <v>08º38'01'' D</v>
          </cell>
          <cell r="M609">
            <v>38547</v>
          </cell>
          <cell r="N609">
            <v>38547</v>
          </cell>
          <cell r="O609">
            <v>38547</v>
          </cell>
        </row>
        <row r="610">
          <cell r="C610" t="str">
            <v>TRECHO C - 182/1 a SE BIGUAÇU</v>
          </cell>
          <cell r="D610" t="str">
            <v>265/2</v>
          </cell>
          <cell r="E610">
            <v>500.69</v>
          </cell>
          <cell r="F610">
            <v>264642.38</v>
          </cell>
          <cell r="G610" t="str">
            <v>CR2</v>
          </cell>
          <cell r="M610">
            <v>38547</v>
          </cell>
          <cell r="N610">
            <v>38547</v>
          </cell>
          <cell r="O610">
            <v>38547</v>
          </cell>
        </row>
        <row r="611">
          <cell r="C611" t="str">
            <v>TRECHO C - 182/1 a SE BIGUAÇU</v>
          </cell>
          <cell r="D611" t="str">
            <v>266/1</v>
          </cell>
          <cell r="E611">
            <v>359.97</v>
          </cell>
          <cell r="F611">
            <v>265002.34999999998</v>
          </cell>
          <cell r="G611" t="str">
            <v>CR2</v>
          </cell>
          <cell r="M611">
            <v>38547</v>
          </cell>
          <cell r="N611">
            <v>38547</v>
          </cell>
          <cell r="O611">
            <v>38547</v>
          </cell>
        </row>
        <row r="612">
          <cell r="C612" t="str">
            <v>TRECHO C - 182/1 a SE BIGUAÇU</v>
          </cell>
          <cell r="D612" t="str">
            <v>266/2</v>
          </cell>
          <cell r="E612">
            <v>376.24</v>
          </cell>
          <cell r="F612">
            <v>265378.58999999997</v>
          </cell>
          <cell r="G612" t="str">
            <v>CR2</v>
          </cell>
          <cell r="M612">
            <v>38547</v>
          </cell>
          <cell r="N612">
            <v>38547</v>
          </cell>
          <cell r="O612">
            <v>38547</v>
          </cell>
        </row>
        <row r="613">
          <cell r="C613" t="str">
            <v>TRECHO C - 182/1 a SE BIGUAÇU</v>
          </cell>
          <cell r="D613" t="str">
            <v>266/3</v>
          </cell>
          <cell r="E613">
            <v>507.79</v>
          </cell>
          <cell r="F613">
            <v>265886.37999999995</v>
          </cell>
          <cell r="G613" t="str">
            <v>CR2</v>
          </cell>
          <cell r="M613">
            <v>38547</v>
          </cell>
          <cell r="N613">
            <v>38547</v>
          </cell>
          <cell r="O613">
            <v>38547</v>
          </cell>
        </row>
        <row r="614">
          <cell r="C614" t="str">
            <v>TRECHO C - 182/1 a SE BIGUAÇU</v>
          </cell>
          <cell r="D614" t="str">
            <v>267/1</v>
          </cell>
          <cell r="E614">
            <v>502</v>
          </cell>
          <cell r="F614">
            <v>266388.37999999995</v>
          </cell>
          <cell r="G614" t="str">
            <v>CR2</v>
          </cell>
          <cell r="M614">
            <v>38547</v>
          </cell>
          <cell r="N614">
            <v>38547</v>
          </cell>
          <cell r="O614">
            <v>38547</v>
          </cell>
        </row>
        <row r="615">
          <cell r="C615" t="str">
            <v>TRECHO C - 182/1 a SE BIGUAÇU</v>
          </cell>
          <cell r="D615" t="str">
            <v>267/2</v>
          </cell>
          <cell r="E615">
            <v>350</v>
          </cell>
          <cell r="F615">
            <v>266738.37999999995</v>
          </cell>
          <cell r="G615" t="str">
            <v>CR2</v>
          </cell>
          <cell r="M615">
            <v>38547</v>
          </cell>
          <cell r="N615">
            <v>38547</v>
          </cell>
          <cell r="O615">
            <v>38547</v>
          </cell>
        </row>
        <row r="616">
          <cell r="C616" t="str">
            <v>TRECHO C - 182/1 a SE BIGUAÇU</v>
          </cell>
          <cell r="D616" t="str">
            <v>268/1</v>
          </cell>
          <cell r="E616">
            <v>522.20000000000005</v>
          </cell>
          <cell r="F616">
            <v>267260.57999999996</v>
          </cell>
          <cell r="G616" t="str">
            <v>RA30</v>
          </cell>
          <cell r="I616" t="str">
            <v>MV-68</v>
          </cell>
          <cell r="J616" t="str">
            <v>MV-68</v>
          </cell>
          <cell r="K616" t="str">
            <v>09º35'22'' E</v>
          </cell>
          <cell r="M616">
            <v>38547</v>
          </cell>
          <cell r="N616">
            <v>38547</v>
          </cell>
          <cell r="O616">
            <v>38547</v>
          </cell>
        </row>
        <row r="617">
          <cell r="C617" t="str">
            <v>TRECHO C - 182/1 a SE BIGUAÇU</v>
          </cell>
          <cell r="D617" t="str">
            <v>268/2</v>
          </cell>
          <cell r="E617">
            <v>221.28</v>
          </cell>
          <cell r="F617">
            <v>267481.86</v>
          </cell>
          <cell r="G617" t="str">
            <v>RS2</v>
          </cell>
          <cell r="M617">
            <v>38547</v>
          </cell>
          <cell r="N617">
            <v>38547</v>
          </cell>
          <cell r="O617">
            <v>38547</v>
          </cell>
        </row>
        <row r="618">
          <cell r="C618" t="str">
            <v>TRECHO C - 182/1 a SE BIGUAÇU</v>
          </cell>
          <cell r="D618" t="str">
            <v>269/1</v>
          </cell>
          <cell r="E618">
            <v>734.23</v>
          </cell>
          <cell r="F618">
            <v>268216.08999999997</v>
          </cell>
          <cell r="G618" t="str">
            <v>RS8</v>
          </cell>
          <cell r="M618">
            <v>38547</v>
          </cell>
          <cell r="N618">
            <v>38547</v>
          </cell>
          <cell r="O618">
            <v>38547</v>
          </cell>
        </row>
        <row r="619">
          <cell r="C619" t="str">
            <v>TRECHO C - 182/1 a SE BIGUAÇU</v>
          </cell>
          <cell r="D619" t="str">
            <v>269/2</v>
          </cell>
          <cell r="E619">
            <v>506.29</v>
          </cell>
          <cell r="F619">
            <v>268722.37999999995</v>
          </cell>
          <cell r="G619" t="str">
            <v>RS8</v>
          </cell>
        </row>
        <row r="620">
          <cell r="C620" t="str">
            <v>TRECHO C - 182/1 a SE BIGUAÇU</v>
          </cell>
          <cell r="D620" t="str">
            <v>270/1</v>
          </cell>
          <cell r="E620">
            <v>384.36</v>
          </cell>
          <cell r="F620">
            <v>269106.73999999993</v>
          </cell>
          <cell r="G620" t="str">
            <v>RA30</v>
          </cell>
          <cell r="I620" t="str">
            <v>MV-69</v>
          </cell>
          <cell r="J620" t="str">
            <v>MV-69</v>
          </cell>
          <cell r="K620" t="str">
            <v>28º04'26'' E</v>
          </cell>
          <cell r="M620">
            <v>38547</v>
          </cell>
          <cell r="N620">
            <v>38547</v>
          </cell>
          <cell r="O620">
            <v>38547</v>
          </cell>
        </row>
        <row r="621">
          <cell r="C621" t="str">
            <v>TRECHO C - 182/1 a SE BIGUAÇU</v>
          </cell>
          <cell r="D621" t="str">
            <v>270/2</v>
          </cell>
          <cell r="E621">
            <v>364.96</v>
          </cell>
          <cell r="F621">
            <v>269471.69999999995</v>
          </cell>
          <cell r="G621" t="str">
            <v>RA30</v>
          </cell>
          <cell r="I621" t="str">
            <v>MV-70</v>
          </cell>
          <cell r="J621" t="str">
            <v>MV-70</v>
          </cell>
          <cell r="K621" t="str">
            <v>27º42'41'' 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.05"/>
      <sheetName val="07.05"/>
      <sheetName val="08.05"/>
      <sheetName val="09.05"/>
      <sheetName val="10.05"/>
      <sheetName val="11.05"/>
      <sheetName val="12.05"/>
      <sheetName val="01.06"/>
      <sheetName val="Resumo"/>
      <sheetName val="Base de Cálculo"/>
      <sheetName val="CTS"/>
      <sheetName val="MAFRE"/>
      <sheetName val="Mão de Obra Schahi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 PRINCIPAL"/>
      <sheetName val="TOTAL"/>
      <sheetName val="Sist"/>
      <sheetName val="Pesos"/>
      <sheetName val="Avanço peso Furnas sem 21"/>
      <sheetName val="Avanço peso Furnas sem 22"/>
      <sheetName val="Avanço peso Furnas sem 20"/>
      <sheetName val="Comentários sem 19"/>
      <sheetName val="Comentários sem 20"/>
      <sheetName val="SEM 022"/>
      <sheetName val="SEM 021"/>
      <sheetName val="SEM 020"/>
      <sheetName val="SEM 019"/>
      <sheetName val="SEM 018"/>
      <sheetName val="SEM 017"/>
      <sheetName val="SEM 016"/>
      <sheetName val="c.perfil"/>
      <sheetName val="E.Acessos"/>
      <sheetName val="Locação"/>
      <sheetName val="concretagem"/>
      <sheetName val="niv. Stubs"/>
      <sheetName val="Escavação"/>
      <sheetName val="Contrapeso"/>
      <sheetName val="Montag.transp."/>
      <sheetName val="premont."/>
      <sheetName val="Montagem"/>
      <sheetName val="Rev.Torres"/>
      <sheetName val="Crav.Estacas"/>
      <sheetName val="TRAMO1"/>
      <sheetName val="TRAMO2"/>
      <sheetName val="Dados"/>
      <sheetName val="Toposolo+Schahin"/>
      <sheetName val="Toposolo"/>
      <sheetName val="Toposolo-Resumo"/>
      <sheetName val="Programações"/>
      <sheetName val="Gráfico"/>
      <sheetName val="Semanas"/>
      <sheetName val="Plan1"/>
    </sheetNames>
    <sheetDataSet>
      <sheetData sheetId="0"/>
      <sheetData sheetId="1"/>
      <sheetData sheetId="2" refreshError="1">
        <row r="4">
          <cell r="D4" t="str">
            <v>Semana</v>
          </cell>
          <cell r="E4" t="str">
            <v>Coluna</v>
          </cell>
        </row>
        <row r="5">
          <cell r="E5" t="str">
            <v>A</v>
          </cell>
        </row>
        <row r="6">
          <cell r="E6" t="str">
            <v>B</v>
          </cell>
          <cell r="F6" t="str">
            <v>A</v>
          </cell>
        </row>
        <row r="7">
          <cell r="E7" t="str">
            <v>C</v>
          </cell>
          <cell r="F7" t="str">
            <v>B</v>
          </cell>
        </row>
        <row r="8">
          <cell r="E8" t="str">
            <v>D</v>
          </cell>
          <cell r="F8" t="str">
            <v>C</v>
          </cell>
        </row>
        <row r="9">
          <cell r="E9" t="str">
            <v>E</v>
          </cell>
          <cell r="F9" t="str">
            <v>D</v>
          </cell>
        </row>
        <row r="10">
          <cell r="E10" t="str">
            <v>F</v>
          </cell>
          <cell r="F10" t="str">
            <v>E</v>
          </cell>
        </row>
        <row r="11">
          <cell r="E11" t="str">
            <v>G</v>
          </cell>
          <cell r="F11" t="str">
            <v>F</v>
          </cell>
        </row>
        <row r="12">
          <cell r="E12" t="str">
            <v>H</v>
          </cell>
          <cell r="F12" t="str">
            <v>G</v>
          </cell>
        </row>
        <row r="13">
          <cell r="D13">
            <v>1</v>
          </cell>
          <cell r="E13" t="str">
            <v>I</v>
          </cell>
          <cell r="F13" t="str">
            <v>H</v>
          </cell>
        </row>
        <row r="14">
          <cell r="D14">
            <v>2</v>
          </cell>
          <cell r="E14" t="str">
            <v>J</v>
          </cell>
          <cell r="F14" t="str">
            <v>I</v>
          </cell>
        </row>
        <row r="15">
          <cell r="D15">
            <v>3</v>
          </cell>
          <cell r="E15" t="str">
            <v>K</v>
          </cell>
          <cell r="F15" t="str">
            <v>J</v>
          </cell>
        </row>
        <row r="16">
          <cell r="D16">
            <v>4</v>
          </cell>
          <cell r="E16" t="str">
            <v>L</v>
          </cell>
          <cell r="F16" t="str">
            <v>K</v>
          </cell>
        </row>
        <row r="17">
          <cell r="D17">
            <v>5</v>
          </cell>
          <cell r="E17" t="str">
            <v>M</v>
          </cell>
          <cell r="F17" t="str">
            <v>L</v>
          </cell>
        </row>
        <row r="18">
          <cell r="D18">
            <v>6</v>
          </cell>
          <cell r="E18" t="str">
            <v>N</v>
          </cell>
          <cell r="F18" t="str">
            <v>M</v>
          </cell>
        </row>
        <row r="19">
          <cell r="D19">
            <v>7</v>
          </cell>
          <cell r="E19" t="str">
            <v>O</v>
          </cell>
          <cell r="F19" t="str">
            <v>N</v>
          </cell>
        </row>
        <row r="20">
          <cell r="D20">
            <v>8</v>
          </cell>
          <cell r="E20" t="str">
            <v>P</v>
          </cell>
          <cell r="F20" t="str">
            <v>O</v>
          </cell>
        </row>
        <row r="21">
          <cell r="D21">
            <v>9</v>
          </cell>
          <cell r="E21" t="str">
            <v>Q</v>
          </cell>
          <cell r="F21" t="str">
            <v>P</v>
          </cell>
        </row>
        <row r="22">
          <cell r="D22">
            <v>10</v>
          </cell>
          <cell r="E22" t="str">
            <v>R</v>
          </cell>
          <cell r="F22" t="str">
            <v>Q</v>
          </cell>
        </row>
        <row r="23">
          <cell r="D23">
            <v>11</v>
          </cell>
          <cell r="E23" t="str">
            <v>S</v>
          </cell>
          <cell r="F23" t="str">
            <v>R</v>
          </cell>
        </row>
        <row r="24">
          <cell r="D24">
            <v>12</v>
          </cell>
          <cell r="E24" t="str">
            <v>T</v>
          </cell>
          <cell r="F24" t="str">
            <v>S</v>
          </cell>
        </row>
        <row r="25">
          <cell r="D25">
            <v>13</v>
          </cell>
          <cell r="E25" t="str">
            <v>U</v>
          </cell>
          <cell r="F25" t="str">
            <v>T</v>
          </cell>
        </row>
        <row r="26">
          <cell r="D26">
            <v>14</v>
          </cell>
          <cell r="E26" t="str">
            <v>V</v>
          </cell>
          <cell r="F26" t="str">
            <v>U</v>
          </cell>
        </row>
        <row r="27">
          <cell r="D27">
            <v>15</v>
          </cell>
          <cell r="E27" t="str">
            <v>W</v>
          </cell>
          <cell r="F27" t="str">
            <v>V</v>
          </cell>
        </row>
        <row r="28">
          <cell r="D28">
            <v>16</v>
          </cell>
          <cell r="E28" t="str">
            <v>X</v>
          </cell>
          <cell r="F28" t="str">
            <v>W</v>
          </cell>
        </row>
        <row r="29">
          <cell r="D29">
            <v>17</v>
          </cell>
          <cell r="E29" t="str">
            <v>Y</v>
          </cell>
          <cell r="F29" t="str">
            <v>X</v>
          </cell>
        </row>
        <row r="30">
          <cell r="D30">
            <v>18</v>
          </cell>
          <cell r="E30" t="str">
            <v>Z</v>
          </cell>
          <cell r="F30" t="str">
            <v>Y</v>
          </cell>
        </row>
        <row r="31">
          <cell r="D31">
            <v>19</v>
          </cell>
          <cell r="E31" t="str">
            <v>AA</v>
          </cell>
          <cell r="F31" t="str">
            <v>Z</v>
          </cell>
        </row>
        <row r="32">
          <cell r="D32">
            <v>20</v>
          </cell>
          <cell r="E32" t="str">
            <v>AB</v>
          </cell>
          <cell r="F32" t="str">
            <v>AA</v>
          </cell>
        </row>
        <row r="33">
          <cell r="D33">
            <v>21</v>
          </cell>
          <cell r="E33" t="str">
            <v>AC</v>
          </cell>
          <cell r="F33" t="str">
            <v>AB</v>
          </cell>
        </row>
        <row r="34">
          <cell r="D34">
            <v>22</v>
          </cell>
          <cell r="E34" t="str">
            <v>AD</v>
          </cell>
          <cell r="F34" t="str">
            <v>AC</v>
          </cell>
        </row>
        <row r="35">
          <cell r="D35">
            <v>23</v>
          </cell>
          <cell r="E35" t="str">
            <v>AE</v>
          </cell>
          <cell r="F35" t="str">
            <v>AD</v>
          </cell>
        </row>
        <row r="36">
          <cell r="D36">
            <v>24</v>
          </cell>
          <cell r="E36" t="str">
            <v>AF</v>
          </cell>
          <cell r="F36" t="str">
            <v>AE</v>
          </cell>
        </row>
        <row r="37">
          <cell r="D37">
            <v>25</v>
          </cell>
          <cell r="E37" t="str">
            <v>AG</v>
          </cell>
          <cell r="F37" t="str">
            <v>AF</v>
          </cell>
        </row>
        <row r="38">
          <cell r="D38">
            <v>26</v>
          </cell>
          <cell r="E38" t="str">
            <v>AH</v>
          </cell>
          <cell r="F38" t="str">
            <v>AG</v>
          </cell>
        </row>
        <row r="39">
          <cell r="D39">
            <v>27</v>
          </cell>
          <cell r="E39" t="str">
            <v>AI</v>
          </cell>
          <cell r="F39" t="str">
            <v>AH</v>
          </cell>
        </row>
        <row r="40">
          <cell r="D40">
            <v>28</v>
          </cell>
          <cell r="E40" t="str">
            <v>AJ</v>
          </cell>
          <cell r="F40" t="str">
            <v>AI</v>
          </cell>
        </row>
        <row r="41">
          <cell r="D41">
            <v>29</v>
          </cell>
          <cell r="E41" t="str">
            <v>AK</v>
          </cell>
          <cell r="F41" t="str">
            <v>AJ</v>
          </cell>
        </row>
        <row r="42">
          <cell r="D42">
            <v>30</v>
          </cell>
          <cell r="E42" t="str">
            <v>AL</v>
          </cell>
          <cell r="F42" t="str">
            <v>AK</v>
          </cell>
        </row>
        <row r="43">
          <cell r="D43">
            <v>31</v>
          </cell>
          <cell r="E43" t="str">
            <v>AM</v>
          </cell>
          <cell r="F43" t="str">
            <v>AL</v>
          </cell>
        </row>
        <row r="44">
          <cell r="D44">
            <v>32</v>
          </cell>
          <cell r="E44" t="str">
            <v>AN</v>
          </cell>
          <cell r="F44" t="str">
            <v>AM</v>
          </cell>
        </row>
        <row r="45">
          <cell r="D45">
            <v>33</v>
          </cell>
          <cell r="E45" t="str">
            <v>AO</v>
          </cell>
          <cell r="F45" t="str">
            <v>AN</v>
          </cell>
        </row>
        <row r="46">
          <cell r="D46">
            <v>34</v>
          </cell>
          <cell r="E46" t="str">
            <v>AP</v>
          </cell>
          <cell r="F46" t="str">
            <v>AO</v>
          </cell>
        </row>
        <row r="47">
          <cell r="D47">
            <v>35</v>
          </cell>
          <cell r="E47" t="str">
            <v>AQ</v>
          </cell>
          <cell r="F47" t="str">
            <v>AP</v>
          </cell>
        </row>
        <row r="48">
          <cell r="D48">
            <v>36</v>
          </cell>
          <cell r="E48" t="str">
            <v>AR</v>
          </cell>
          <cell r="F48" t="str">
            <v>AQ</v>
          </cell>
        </row>
        <row r="49">
          <cell r="D49">
            <v>37</v>
          </cell>
          <cell r="E49" t="str">
            <v>AS</v>
          </cell>
          <cell r="F49" t="str">
            <v>AR</v>
          </cell>
        </row>
        <row r="50">
          <cell r="D50">
            <v>38</v>
          </cell>
          <cell r="E50" t="str">
            <v>AT</v>
          </cell>
          <cell r="F50" t="str">
            <v>AS</v>
          </cell>
        </row>
        <row r="51">
          <cell r="D51">
            <v>39</v>
          </cell>
          <cell r="E51" t="str">
            <v>AU</v>
          </cell>
          <cell r="F51" t="str">
            <v>AT</v>
          </cell>
        </row>
        <row r="52">
          <cell r="D52">
            <v>40</v>
          </cell>
          <cell r="E52" t="str">
            <v>AV</v>
          </cell>
          <cell r="F52" t="str">
            <v>AU</v>
          </cell>
        </row>
        <row r="53">
          <cell r="D53">
            <v>41</v>
          </cell>
          <cell r="E53" t="str">
            <v>AW</v>
          </cell>
          <cell r="F53" t="str">
            <v>AV</v>
          </cell>
        </row>
        <row r="54">
          <cell r="D54">
            <v>42</v>
          </cell>
          <cell r="E54" t="str">
            <v>AX</v>
          </cell>
          <cell r="F54" t="str">
            <v>AW</v>
          </cell>
        </row>
        <row r="55">
          <cell r="D55">
            <v>43</v>
          </cell>
          <cell r="E55" t="str">
            <v>AY</v>
          </cell>
          <cell r="F55" t="str">
            <v>AX</v>
          </cell>
        </row>
        <row r="56">
          <cell r="D56">
            <v>44</v>
          </cell>
          <cell r="E56" t="str">
            <v>AZ</v>
          </cell>
          <cell r="F56" t="str">
            <v>AY</v>
          </cell>
        </row>
        <row r="57">
          <cell r="D57">
            <v>45</v>
          </cell>
          <cell r="E57" t="str">
            <v>BA</v>
          </cell>
          <cell r="F57" t="str">
            <v>AZ</v>
          </cell>
        </row>
        <row r="58">
          <cell r="D58">
            <v>46</v>
          </cell>
          <cell r="E58" t="str">
            <v>BB</v>
          </cell>
          <cell r="F58" t="str">
            <v>BA</v>
          </cell>
        </row>
        <row r="59">
          <cell r="D59">
            <v>47</v>
          </cell>
          <cell r="E59" t="str">
            <v>BC</v>
          </cell>
          <cell r="F59" t="str">
            <v>BB</v>
          </cell>
        </row>
        <row r="60">
          <cell r="D60">
            <v>48</v>
          </cell>
          <cell r="E60" t="str">
            <v>BD</v>
          </cell>
          <cell r="F60" t="str">
            <v>BC</v>
          </cell>
        </row>
        <row r="61">
          <cell r="D61">
            <v>49</v>
          </cell>
          <cell r="E61" t="str">
            <v>BE</v>
          </cell>
          <cell r="F61" t="str">
            <v>BD</v>
          </cell>
        </row>
        <row r="62">
          <cell r="D62">
            <v>50</v>
          </cell>
          <cell r="E62" t="str">
            <v>BF</v>
          </cell>
          <cell r="F62" t="str">
            <v>BE</v>
          </cell>
        </row>
        <row r="63">
          <cell r="D63">
            <v>51</v>
          </cell>
          <cell r="E63" t="str">
            <v>BG</v>
          </cell>
          <cell r="F63" t="str">
            <v>BF</v>
          </cell>
        </row>
        <row r="64">
          <cell r="D64">
            <v>52</v>
          </cell>
          <cell r="E64" t="str">
            <v>BH</v>
          </cell>
          <cell r="F64" t="str">
            <v>BG</v>
          </cell>
        </row>
        <row r="65">
          <cell r="D65">
            <v>53</v>
          </cell>
          <cell r="E65" t="str">
            <v>BI</v>
          </cell>
          <cell r="F65" t="str">
            <v>BH</v>
          </cell>
        </row>
        <row r="66">
          <cell r="D66">
            <v>54</v>
          </cell>
          <cell r="E66" t="str">
            <v>BJ</v>
          </cell>
          <cell r="F66" t="str">
            <v>BI</v>
          </cell>
        </row>
        <row r="67">
          <cell r="D67">
            <v>55</v>
          </cell>
          <cell r="E67" t="str">
            <v>BK</v>
          </cell>
          <cell r="F67" t="str">
            <v>BJ</v>
          </cell>
        </row>
        <row r="68">
          <cell r="D68">
            <v>56</v>
          </cell>
          <cell r="E68" t="str">
            <v>BL</v>
          </cell>
          <cell r="F68" t="str">
            <v>BK</v>
          </cell>
        </row>
        <row r="69">
          <cell r="D69">
            <v>57</v>
          </cell>
          <cell r="E69" t="str">
            <v>BM</v>
          </cell>
          <cell r="F69" t="str">
            <v>BL</v>
          </cell>
        </row>
        <row r="70">
          <cell r="D70">
            <v>58</v>
          </cell>
          <cell r="E70" t="str">
            <v>BN</v>
          </cell>
          <cell r="F70" t="str">
            <v>BM</v>
          </cell>
        </row>
        <row r="71">
          <cell r="D71">
            <v>59</v>
          </cell>
          <cell r="E71" t="str">
            <v>BO</v>
          </cell>
          <cell r="F71" t="str">
            <v>BN</v>
          </cell>
        </row>
        <row r="72">
          <cell r="D72">
            <v>60</v>
          </cell>
          <cell r="E72" t="str">
            <v>BP</v>
          </cell>
          <cell r="F72" t="str">
            <v>BO</v>
          </cell>
        </row>
        <row r="73">
          <cell r="D73">
            <v>61</v>
          </cell>
          <cell r="E73" t="str">
            <v>BQ</v>
          </cell>
          <cell r="F73" t="str">
            <v>BP</v>
          </cell>
        </row>
        <row r="74">
          <cell r="D74">
            <v>62</v>
          </cell>
          <cell r="E74" t="str">
            <v>BR</v>
          </cell>
          <cell r="F74" t="str">
            <v>BQ</v>
          </cell>
        </row>
        <row r="75">
          <cell r="D75">
            <v>63</v>
          </cell>
          <cell r="E75" t="str">
            <v>BS</v>
          </cell>
          <cell r="F75" t="str">
            <v>BR</v>
          </cell>
        </row>
        <row r="76">
          <cell r="D76">
            <v>64</v>
          </cell>
          <cell r="E76" t="str">
            <v>BT</v>
          </cell>
          <cell r="F76" t="str">
            <v>BS</v>
          </cell>
        </row>
        <row r="77">
          <cell r="D77">
            <v>65</v>
          </cell>
          <cell r="E77" t="str">
            <v>BU</v>
          </cell>
          <cell r="F77" t="str">
            <v>BT</v>
          </cell>
        </row>
        <row r="78">
          <cell r="D78">
            <v>66</v>
          </cell>
          <cell r="E78" t="str">
            <v>BV</v>
          </cell>
          <cell r="F78" t="str">
            <v>BU</v>
          </cell>
        </row>
        <row r="79">
          <cell r="D79">
            <v>67</v>
          </cell>
          <cell r="E79" t="str">
            <v>BW</v>
          </cell>
          <cell r="F79" t="str">
            <v>BV</v>
          </cell>
        </row>
        <row r="80">
          <cell r="D80">
            <v>68</v>
          </cell>
          <cell r="E80" t="str">
            <v>BX</v>
          </cell>
          <cell r="F80" t="str">
            <v>BW</v>
          </cell>
        </row>
        <row r="81">
          <cell r="D81">
            <v>69</v>
          </cell>
          <cell r="E81" t="str">
            <v>BY</v>
          </cell>
          <cell r="F81" t="str">
            <v>BX</v>
          </cell>
        </row>
        <row r="82">
          <cell r="D82">
            <v>70</v>
          </cell>
          <cell r="E82" t="str">
            <v>BZ</v>
          </cell>
          <cell r="F82" t="str">
            <v>BY</v>
          </cell>
        </row>
        <row r="83">
          <cell r="D83">
            <v>71</v>
          </cell>
          <cell r="E83" t="str">
            <v>CA</v>
          </cell>
          <cell r="F83" t="str">
            <v>BZ</v>
          </cell>
        </row>
        <row r="84">
          <cell r="D84">
            <v>72</v>
          </cell>
          <cell r="E84" t="str">
            <v>CB</v>
          </cell>
          <cell r="F84" t="str">
            <v>CA</v>
          </cell>
        </row>
        <row r="85">
          <cell r="D85">
            <v>73</v>
          </cell>
          <cell r="E85" t="str">
            <v>CC</v>
          </cell>
          <cell r="F85" t="str">
            <v>CB</v>
          </cell>
        </row>
        <row r="86">
          <cell r="D86">
            <v>74</v>
          </cell>
          <cell r="E86" t="str">
            <v>CD</v>
          </cell>
          <cell r="F86" t="str">
            <v>CC</v>
          </cell>
        </row>
        <row r="87">
          <cell r="D87">
            <v>75</v>
          </cell>
          <cell r="E87" t="str">
            <v>CE</v>
          </cell>
          <cell r="F87" t="str">
            <v>CD</v>
          </cell>
        </row>
        <row r="88">
          <cell r="D88">
            <v>76</v>
          </cell>
          <cell r="E88" t="str">
            <v>CF</v>
          </cell>
          <cell r="F88" t="str">
            <v>CE</v>
          </cell>
        </row>
        <row r="89">
          <cell r="D89">
            <v>77</v>
          </cell>
          <cell r="E89" t="str">
            <v>CG</v>
          </cell>
          <cell r="F89" t="str">
            <v>CF</v>
          </cell>
        </row>
        <row r="90">
          <cell r="D90">
            <v>78</v>
          </cell>
          <cell r="E90" t="str">
            <v>CH</v>
          </cell>
          <cell r="F90" t="str">
            <v>CG</v>
          </cell>
        </row>
        <row r="91">
          <cell r="D91">
            <v>79</v>
          </cell>
          <cell r="E91" t="str">
            <v>CI</v>
          </cell>
          <cell r="F91" t="str">
            <v>CH</v>
          </cell>
        </row>
        <row r="92">
          <cell r="D92">
            <v>80</v>
          </cell>
          <cell r="E92" t="str">
            <v>CJ</v>
          </cell>
          <cell r="F92" t="str">
            <v>CI</v>
          </cell>
        </row>
        <row r="93">
          <cell r="D93">
            <v>81</v>
          </cell>
          <cell r="E93" t="str">
            <v>CK</v>
          </cell>
          <cell r="F93" t="str">
            <v>CJ</v>
          </cell>
        </row>
        <row r="94">
          <cell r="D94">
            <v>82</v>
          </cell>
          <cell r="E94" t="str">
            <v>CL</v>
          </cell>
          <cell r="F94" t="str">
            <v>CK</v>
          </cell>
        </row>
        <row r="95">
          <cell r="D95">
            <v>83</v>
          </cell>
          <cell r="E95" t="str">
            <v>CM</v>
          </cell>
          <cell r="F95" t="str">
            <v>CL</v>
          </cell>
        </row>
        <row r="96">
          <cell r="D96">
            <v>84</v>
          </cell>
          <cell r="E96" t="str">
            <v>CN</v>
          </cell>
          <cell r="F96" t="str">
            <v>CM</v>
          </cell>
        </row>
        <row r="97">
          <cell r="D97">
            <v>85</v>
          </cell>
          <cell r="E97" t="str">
            <v>CO</v>
          </cell>
          <cell r="F97" t="str">
            <v>CN</v>
          </cell>
        </row>
        <row r="98">
          <cell r="D98">
            <v>86</v>
          </cell>
          <cell r="E98" t="str">
            <v>CP</v>
          </cell>
          <cell r="F98" t="str">
            <v>CO</v>
          </cell>
        </row>
        <row r="99">
          <cell r="D99">
            <v>87</v>
          </cell>
          <cell r="E99" t="str">
            <v>CQ</v>
          </cell>
          <cell r="F99" t="str">
            <v>CP</v>
          </cell>
        </row>
        <row r="100">
          <cell r="D100">
            <v>88</v>
          </cell>
          <cell r="E100" t="str">
            <v>CR</v>
          </cell>
          <cell r="F100" t="str">
            <v>CQ</v>
          </cell>
        </row>
        <row r="101">
          <cell r="D101">
            <v>89</v>
          </cell>
          <cell r="E101" t="str">
            <v>CS</v>
          </cell>
          <cell r="F101" t="str">
            <v>CR</v>
          </cell>
        </row>
        <row r="102">
          <cell r="D102">
            <v>90</v>
          </cell>
          <cell r="E102" t="str">
            <v>CT</v>
          </cell>
          <cell r="F102" t="str">
            <v>CS</v>
          </cell>
        </row>
        <row r="103">
          <cell r="D103">
            <v>91</v>
          </cell>
          <cell r="E103" t="str">
            <v>CU</v>
          </cell>
          <cell r="F103" t="str">
            <v>CT</v>
          </cell>
        </row>
        <row r="104">
          <cell r="D104">
            <v>92</v>
          </cell>
          <cell r="E104" t="str">
            <v>CV</v>
          </cell>
          <cell r="F104" t="str">
            <v>CU</v>
          </cell>
        </row>
        <row r="105">
          <cell r="D105">
            <v>93</v>
          </cell>
          <cell r="E105" t="str">
            <v>CW</v>
          </cell>
          <cell r="F105" t="str">
            <v>CV</v>
          </cell>
        </row>
        <row r="106">
          <cell r="D106">
            <v>94</v>
          </cell>
          <cell r="E106" t="str">
            <v>CX</v>
          </cell>
          <cell r="F106" t="str">
            <v>CW</v>
          </cell>
        </row>
        <row r="107">
          <cell r="D107">
            <v>95</v>
          </cell>
          <cell r="E107" t="str">
            <v>CY</v>
          </cell>
          <cell r="F107" t="str">
            <v>CX</v>
          </cell>
        </row>
        <row r="108">
          <cell r="D108">
            <v>96</v>
          </cell>
          <cell r="E108" t="str">
            <v>CZ</v>
          </cell>
          <cell r="F108" t="str">
            <v>CY</v>
          </cell>
        </row>
        <row r="109">
          <cell r="D109">
            <v>97</v>
          </cell>
          <cell r="E109" t="str">
            <v>DA</v>
          </cell>
          <cell r="F109" t="str">
            <v>CZ</v>
          </cell>
        </row>
        <row r="110">
          <cell r="D110">
            <v>98</v>
          </cell>
          <cell r="E110" t="str">
            <v>DB</v>
          </cell>
          <cell r="F110" t="str">
            <v>DA</v>
          </cell>
        </row>
        <row r="111">
          <cell r="D111">
            <v>99</v>
          </cell>
          <cell r="E111" t="str">
            <v>DC</v>
          </cell>
          <cell r="F111" t="str">
            <v>DB</v>
          </cell>
        </row>
        <row r="112">
          <cell r="D112">
            <v>100</v>
          </cell>
          <cell r="E112" t="str">
            <v>DD</v>
          </cell>
          <cell r="F112" t="str">
            <v>DC</v>
          </cell>
        </row>
        <row r="113">
          <cell r="D113">
            <v>101</v>
          </cell>
          <cell r="E113" t="str">
            <v>DE</v>
          </cell>
          <cell r="F113" t="str">
            <v>DD</v>
          </cell>
        </row>
        <row r="114">
          <cell r="D114">
            <v>102</v>
          </cell>
          <cell r="E114" t="str">
            <v>DF</v>
          </cell>
          <cell r="F114" t="str">
            <v>DE</v>
          </cell>
        </row>
        <row r="115">
          <cell r="D115">
            <v>103</v>
          </cell>
          <cell r="E115" t="str">
            <v>DG</v>
          </cell>
        </row>
        <row r="116">
          <cell r="D116">
            <v>104</v>
          </cell>
          <cell r="E116" t="str">
            <v>DH</v>
          </cell>
        </row>
        <row r="117">
          <cell r="D117">
            <v>105</v>
          </cell>
          <cell r="E117" t="str">
            <v>DI</v>
          </cell>
        </row>
        <row r="118">
          <cell r="D118">
            <v>106</v>
          </cell>
          <cell r="E118" t="str">
            <v>DJ</v>
          </cell>
        </row>
        <row r="119">
          <cell r="D119">
            <v>107</v>
          </cell>
          <cell r="E119" t="str">
            <v>DK</v>
          </cell>
        </row>
        <row r="120">
          <cell r="D120">
            <v>108</v>
          </cell>
          <cell r="E120" t="str">
            <v>DL</v>
          </cell>
        </row>
        <row r="121">
          <cell r="D121">
            <v>109</v>
          </cell>
          <cell r="E121" t="str">
            <v>DM</v>
          </cell>
        </row>
        <row r="122">
          <cell r="D122">
            <v>110</v>
          </cell>
          <cell r="E122" t="str">
            <v>DN</v>
          </cell>
        </row>
        <row r="123">
          <cell r="D123">
            <v>111</v>
          </cell>
          <cell r="E123" t="str">
            <v>DO</v>
          </cell>
        </row>
        <row r="124">
          <cell r="D124">
            <v>112</v>
          </cell>
          <cell r="E124" t="str">
            <v>DP</v>
          </cell>
        </row>
        <row r="125">
          <cell r="D125">
            <v>113</v>
          </cell>
          <cell r="E125" t="str">
            <v>DQ</v>
          </cell>
        </row>
        <row r="126">
          <cell r="D126">
            <v>114</v>
          </cell>
          <cell r="E126" t="str">
            <v>DR</v>
          </cell>
        </row>
        <row r="127">
          <cell r="D127">
            <v>115</v>
          </cell>
          <cell r="E127" t="str">
            <v>DS</v>
          </cell>
        </row>
        <row r="128">
          <cell r="D128">
            <v>116</v>
          </cell>
          <cell r="E128" t="str">
            <v>DT</v>
          </cell>
        </row>
        <row r="129">
          <cell r="D129">
            <v>117</v>
          </cell>
          <cell r="E129" t="str">
            <v>DU</v>
          </cell>
        </row>
        <row r="130">
          <cell r="D130">
            <v>118</v>
          </cell>
          <cell r="E130" t="str">
            <v>DV</v>
          </cell>
        </row>
        <row r="131">
          <cell r="D131">
            <v>119</v>
          </cell>
          <cell r="E131" t="str">
            <v>DW</v>
          </cell>
        </row>
        <row r="132">
          <cell r="D132">
            <v>120</v>
          </cell>
          <cell r="E132" t="str">
            <v>DX</v>
          </cell>
        </row>
        <row r="133">
          <cell r="D133">
            <v>121</v>
          </cell>
          <cell r="E133" t="str">
            <v>DY</v>
          </cell>
        </row>
        <row r="134">
          <cell r="D134">
            <v>122</v>
          </cell>
          <cell r="E134" t="str">
            <v>DZ</v>
          </cell>
        </row>
        <row r="135">
          <cell r="D135">
            <v>123</v>
          </cell>
        </row>
        <row r="136">
          <cell r="D136">
            <v>124</v>
          </cell>
        </row>
        <row r="137">
          <cell r="D137">
            <v>125</v>
          </cell>
        </row>
        <row r="138">
          <cell r="D138">
            <v>126</v>
          </cell>
        </row>
        <row r="139">
          <cell r="D139">
            <v>127</v>
          </cell>
        </row>
        <row r="140">
          <cell r="D140">
            <v>128</v>
          </cell>
        </row>
        <row r="141">
          <cell r="D141">
            <v>129</v>
          </cell>
        </row>
        <row r="142">
          <cell r="D142">
            <v>130</v>
          </cell>
        </row>
        <row r="143">
          <cell r="D143">
            <v>144</v>
          </cell>
        </row>
        <row r="144">
          <cell r="D144">
            <v>145</v>
          </cell>
        </row>
        <row r="145">
          <cell r="D145">
            <v>146</v>
          </cell>
        </row>
        <row r="146">
          <cell r="D146">
            <v>147</v>
          </cell>
        </row>
        <row r="147">
          <cell r="D147">
            <v>148</v>
          </cell>
        </row>
        <row r="148">
          <cell r="D148">
            <v>149</v>
          </cell>
        </row>
        <row r="149">
          <cell r="D149">
            <v>150</v>
          </cell>
        </row>
        <row r="150">
          <cell r="D150">
            <v>151</v>
          </cell>
        </row>
        <row r="151">
          <cell r="D151">
            <v>152</v>
          </cell>
        </row>
        <row r="152">
          <cell r="D152">
            <v>153</v>
          </cell>
        </row>
        <row r="153">
          <cell r="D153">
            <v>154</v>
          </cell>
        </row>
        <row r="154">
          <cell r="D154">
            <v>155</v>
          </cell>
        </row>
        <row r="155">
          <cell r="D155">
            <v>156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4"/>
      <sheetName val="Plan1"/>
      <sheetName val="Fluxo Total"/>
      <sheetName val="Plan2"/>
      <sheetName val="Plan3"/>
      <sheetName val="EAP-SIT_080604"/>
      <sheetName val="S.Mateu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ÇÃO"/>
      <sheetName val="DIARIO OBRA "/>
      <sheetName val="Serviços"/>
      <sheetName val="Equip ind."/>
      <sheetName val="Equip. civil"/>
      <sheetName val="Equip. elet. mec."/>
      <sheetName val="Efetivo ind."/>
      <sheetName val="Efetivo civil"/>
      <sheetName val="Efetivo elet. mec."/>
      <sheetName val="Observações"/>
      <sheetName val="Cauculo hh"/>
      <sheetName val="Chuva"/>
      <sheetName val="Toposolo+Schahin"/>
      <sheetName val="Toposolo"/>
      <sheetName val="Toposolo-Resumo"/>
      <sheetName val="Plan1"/>
    </sheetNames>
    <sheetDataSet>
      <sheetData sheetId="0"/>
      <sheetData sheetId="1"/>
      <sheetData sheetId="2" refreshError="1">
        <row r="7">
          <cell r="B7">
            <v>37863</v>
          </cell>
          <cell r="C7" t="str">
            <v>Coordenação / Administ.</v>
          </cell>
          <cell r="E7" t="str">
            <v>Mobilização / Canteiro</v>
          </cell>
          <cell r="G7" t="str">
            <v>Loc. Marco Central</v>
          </cell>
          <cell r="I7" t="str">
            <v>Sec diagonal</v>
          </cell>
          <cell r="K7" t="str">
            <v>Resistividade/densidade</v>
          </cell>
          <cell r="M7" t="str">
            <v>Sondagem SPT</v>
          </cell>
          <cell r="O7" t="str">
            <v>Sondagem trado</v>
          </cell>
          <cell r="Q7" t="str">
            <v>Conf. Perfil</v>
          </cell>
          <cell r="S7" t="str">
            <v>Est.de acesso</v>
          </cell>
          <cell r="U7" t="str">
            <v>Limpeza de faixa</v>
          </cell>
          <cell r="W7" t="str">
            <v>Locacao de cavas</v>
          </cell>
          <cell r="Y7" t="str">
            <v>Escav. Estaiada</v>
          </cell>
          <cell r="AA7" t="str">
            <v>Escav. Auto port.</v>
          </cell>
          <cell r="AC7" t="str">
            <v>Transp.de ferragem</v>
          </cell>
          <cell r="AE7" t="str">
            <v>Nivelamento stub</v>
          </cell>
          <cell r="AG7" t="str">
            <v>Concretagem</v>
          </cell>
          <cell r="AI7" t="str">
            <v>Reaterro</v>
          </cell>
          <cell r="AK7" t="str">
            <v>Contrapeso</v>
          </cell>
          <cell r="AM7" t="str">
            <v>Medição de resist.</v>
          </cell>
          <cell r="AO7" t="str">
            <v>Transp. estrutura</v>
          </cell>
          <cell r="AQ7" t="str">
            <v>Pre-montagem</v>
          </cell>
          <cell r="AS7" t="str">
            <v>Montagem</v>
          </cell>
          <cell r="AU7" t="str">
            <v>Içamento</v>
          </cell>
          <cell r="AW7" t="str">
            <v>Revisao</v>
          </cell>
          <cell r="AY7" t="str">
            <v>Inst. Cavaletes</v>
          </cell>
          <cell r="BA7" t="str">
            <v>Lanc. pararaio</v>
          </cell>
          <cell r="BC7" t="str">
            <v>Gramp.pararaio</v>
          </cell>
          <cell r="BE7" t="str">
            <v>Lanc. de piloto</v>
          </cell>
          <cell r="BG7" t="str">
            <v>Lanc condutor</v>
          </cell>
          <cell r="BI7" t="str">
            <v>Gramp. condutor</v>
          </cell>
          <cell r="BK7" t="str">
            <v>Espacadores</v>
          </cell>
          <cell r="BM7" t="str">
            <v>Sec/ ater. Cerca</v>
          </cell>
          <cell r="BO7" t="str">
            <v>Comissionamento</v>
          </cell>
          <cell r="BQ7">
            <v>0</v>
          </cell>
          <cell r="BS7">
            <v>0</v>
          </cell>
          <cell r="BU7">
            <v>0</v>
          </cell>
          <cell r="BW7">
            <v>0</v>
          </cell>
          <cell r="BY7">
            <v>0</v>
          </cell>
          <cell r="CA7">
            <v>0</v>
          </cell>
          <cell r="CC7">
            <v>0</v>
          </cell>
          <cell r="CE7">
            <v>0</v>
          </cell>
        </row>
        <row r="8">
          <cell r="A8">
            <v>1</v>
          </cell>
          <cell r="B8">
            <v>37824</v>
          </cell>
        </row>
        <row r="9">
          <cell r="A9">
            <v>2</v>
          </cell>
          <cell r="B9">
            <v>37825</v>
          </cell>
          <cell r="G9" t="str">
            <v>Torres 4/3, 5/1, 5/2</v>
          </cell>
          <cell r="H9">
            <v>3</v>
          </cell>
          <cell r="M9" t="str">
            <v>Vertice  V13</v>
          </cell>
          <cell r="N9">
            <v>1</v>
          </cell>
        </row>
        <row r="10">
          <cell r="A10">
            <v>3</v>
          </cell>
          <cell r="B10">
            <v>37826</v>
          </cell>
          <cell r="G10" t="str">
            <v>Torres 6/2, 7/1, 7/2, 8/1, 8/2, 8/3, 9/1</v>
          </cell>
          <cell r="H10">
            <v>7</v>
          </cell>
          <cell r="M10" t="str">
            <v>Vertice  V12 em andamento</v>
          </cell>
        </row>
        <row r="11">
          <cell r="A11">
            <v>4</v>
          </cell>
          <cell r="B11">
            <v>37827</v>
          </cell>
          <cell r="G11" t="str">
            <v>torres 9/2, 10/1, 10/2</v>
          </cell>
          <cell r="H11">
            <v>3</v>
          </cell>
          <cell r="M11" t="str">
            <v>Vertice  V12 concluido</v>
          </cell>
          <cell r="N11">
            <v>1</v>
          </cell>
        </row>
        <row r="12">
          <cell r="A12">
            <v>5</v>
          </cell>
          <cell r="B12">
            <v>37828</v>
          </cell>
          <cell r="G12" t="str">
            <v>Sem atividade pessoal no patio fazendo e pintando piquetes</v>
          </cell>
          <cell r="M12" t="str">
            <v>Vertice V11 iniciada</v>
          </cell>
        </row>
        <row r="13">
          <cell r="A13">
            <v>6</v>
          </cell>
          <cell r="B13">
            <v>37829</v>
          </cell>
          <cell r="C13" t="str">
            <v>Sem atividade domingo</v>
          </cell>
          <cell r="E13" t="str">
            <v>Sem atividade domingo</v>
          </cell>
          <cell r="G13" t="str">
            <v>Sem atividade Domingo</v>
          </cell>
          <cell r="I13" t="str">
            <v>Sem atividade domingo</v>
          </cell>
          <cell r="K13" t="str">
            <v>Sem atividade domingo</v>
          </cell>
          <cell r="M13" t="str">
            <v>Vertice  V11 concluido</v>
          </cell>
          <cell r="N13">
            <v>1</v>
          </cell>
          <cell r="O13" t="str">
            <v>Sem atividade domingo</v>
          </cell>
        </row>
        <row r="14">
          <cell r="A14">
            <v>7</v>
          </cell>
          <cell r="B14">
            <v>37830</v>
          </cell>
          <cell r="E14" t="str">
            <v>Chegada na obra do Administrativo Sr. Mauricio.</v>
          </cell>
          <cell r="G14" t="str">
            <v>Torres 11/1, 11/2, 12/1, 12/2, 13/1</v>
          </cell>
          <cell r="H14">
            <v>5</v>
          </cell>
          <cell r="M14" t="str">
            <v>Vertice V 10 Concluido</v>
          </cell>
          <cell r="N14">
            <v>1</v>
          </cell>
        </row>
        <row r="15">
          <cell r="A15">
            <v>8</v>
          </cell>
          <cell r="B15">
            <v>37831</v>
          </cell>
          <cell r="G15" t="str">
            <v>Troca do marco central da torre 4/3 e 5/1</v>
          </cell>
          <cell r="I15" t="str">
            <v>Torres 4/3 e 5/1</v>
          </cell>
          <cell r="J15">
            <v>2</v>
          </cell>
          <cell r="M15" t="str">
            <v>Vertice V 14 Concluida</v>
          </cell>
          <cell r="N15">
            <v>1</v>
          </cell>
        </row>
        <row r="16">
          <cell r="A16">
            <v>9</v>
          </cell>
          <cell r="B16">
            <v>37832</v>
          </cell>
          <cell r="G16" t="str">
            <v>Troca do marco central das torres 5/2, 6/2, 7/1</v>
          </cell>
          <cell r="I16" t="str">
            <v>Torres 5/2, 6/2, 7/1</v>
          </cell>
          <cell r="J16">
            <v>3</v>
          </cell>
          <cell r="M16" t="str">
            <v>Vertice V 16 concluida</v>
          </cell>
          <cell r="N16">
            <v>1</v>
          </cell>
          <cell r="O16" t="str">
            <v>Torres 4/2, 4/3, 5/1, 5/2, 6/1, 6/2</v>
          </cell>
          <cell r="P16">
            <v>6</v>
          </cell>
        </row>
        <row r="17">
          <cell r="A17">
            <v>10</v>
          </cell>
          <cell r="B17">
            <v>37833</v>
          </cell>
          <cell r="G17" t="str">
            <v>Troca do piquete central das torres 7/2, 8/1</v>
          </cell>
          <cell r="K17" t="str">
            <v>Resitividade densidade e PH nas torres 7/1, 7/2, 8/1</v>
          </cell>
          <cell r="L17">
            <v>3</v>
          </cell>
          <cell r="O17" t="str">
            <v>Torres 7/1, 7/2, 8/1</v>
          </cell>
          <cell r="P17">
            <v>3</v>
          </cell>
        </row>
        <row r="18">
          <cell r="A18">
            <v>11</v>
          </cell>
          <cell r="B18">
            <v>37834</v>
          </cell>
          <cell r="G18" t="str">
            <v>Torres 18/1, 18/2, 19/1, 19/2, 19/3, 20/1, 20/2</v>
          </cell>
          <cell r="H18">
            <v>7</v>
          </cell>
          <cell r="K18" t="str">
            <v>Medição de resistencia nas torres 8/2, 8/3, 9/2, 10/1</v>
          </cell>
          <cell r="L18">
            <v>4</v>
          </cell>
          <cell r="O18" t="str">
            <v>Torres 8/2, 8/3, 9/2, 10/1</v>
          </cell>
          <cell r="P18">
            <v>4</v>
          </cell>
        </row>
        <row r="19">
          <cell r="A19">
            <v>12</v>
          </cell>
          <cell r="B19">
            <v>37835</v>
          </cell>
          <cell r="G19" t="str">
            <v>Torres 21/1, 21/2, 22/1, 22/2, 22/3, 23/1, 23/2</v>
          </cell>
          <cell r="H19">
            <v>7</v>
          </cell>
        </row>
        <row r="20">
          <cell r="A20">
            <v>13</v>
          </cell>
          <cell r="B20">
            <v>37836</v>
          </cell>
          <cell r="C20" t="str">
            <v>Sem atividade domingo</v>
          </cell>
          <cell r="E20" t="str">
            <v>Sem atividade domingo</v>
          </cell>
          <cell r="G20" t="str">
            <v>Sem atividade Domingo</v>
          </cell>
          <cell r="I20" t="str">
            <v>Sem atividade domingo</v>
          </cell>
          <cell r="K20" t="str">
            <v>Sem atividade domingo</v>
          </cell>
          <cell r="M20" t="str">
            <v>Sem atividade domingo</v>
          </cell>
          <cell r="O20" t="str">
            <v>Sem atividade domingo</v>
          </cell>
        </row>
        <row r="21">
          <cell r="A21">
            <v>14</v>
          </cell>
          <cell r="B21">
            <v>37837</v>
          </cell>
          <cell r="G21" t="str">
            <v>Torres 24/1, 24/2, 24/3, 25/1, 25/2, 26/1, 26/2, 26/3, 27/1, 27/2</v>
          </cell>
          <cell r="H21">
            <v>10</v>
          </cell>
          <cell r="M21" t="str">
            <v>Torres 18/2, 20/1</v>
          </cell>
          <cell r="N21">
            <v>2</v>
          </cell>
          <cell r="O21" t="str">
            <v>Torres 18/1, 19/1, 19/2, 19/3, 20/2, 21/1, 21/2</v>
          </cell>
          <cell r="P21">
            <v>7</v>
          </cell>
        </row>
        <row r="22">
          <cell r="A22">
            <v>15</v>
          </cell>
          <cell r="B22">
            <v>37838</v>
          </cell>
          <cell r="G22" t="str">
            <v>Torres 10/2, 11/1, 11/2, 12/1, 12/2, 12/3, 13/1, 13/2, 14/1, 14/2</v>
          </cell>
          <cell r="H22">
            <v>10</v>
          </cell>
          <cell r="O22" t="str">
            <v>Torre 24/2</v>
          </cell>
          <cell r="P22">
            <v>1</v>
          </cell>
        </row>
        <row r="23">
          <cell r="A23">
            <v>16</v>
          </cell>
          <cell r="B23">
            <v>37839</v>
          </cell>
          <cell r="G23" t="str">
            <v>Torres 15/1, 15/2, 16/1, 16/2, 16/3, 17/1, 17/2, 17/3, 27/2, 28/1</v>
          </cell>
          <cell r="H23">
            <v>10</v>
          </cell>
          <cell r="O23" t="str">
            <v>Torre 24/3</v>
          </cell>
          <cell r="P23">
            <v>1</v>
          </cell>
        </row>
        <row r="24">
          <cell r="A24">
            <v>17</v>
          </cell>
          <cell r="B24">
            <v>37840</v>
          </cell>
          <cell r="G24" t="str">
            <v>Torres 28/2, 29/1, 29/2, 30/1, 30/2, 30/3, 31/1, 31/2, 32/1, 32/2</v>
          </cell>
          <cell r="H24">
            <v>10</v>
          </cell>
          <cell r="M24" t="str">
            <v>MV 2A - 2</v>
          </cell>
          <cell r="N24">
            <v>1</v>
          </cell>
        </row>
        <row r="25">
          <cell r="A25">
            <v>18</v>
          </cell>
          <cell r="B25">
            <v>37841</v>
          </cell>
          <cell r="G25" t="str">
            <v>Torres 32/1, 32/2, 33/1, 33/2, 33/3, 34/1, 34/2, 35/1, 35/2, 35/3</v>
          </cell>
          <cell r="H25">
            <v>10</v>
          </cell>
          <cell r="M25" t="str">
            <v>Torre 12/1</v>
          </cell>
          <cell r="N25">
            <v>1</v>
          </cell>
          <cell r="O25" t="str">
            <v>Torre 12/3</v>
          </cell>
          <cell r="P25">
            <v>1</v>
          </cell>
        </row>
        <row r="26">
          <cell r="A26">
            <v>19</v>
          </cell>
          <cell r="B26">
            <v>37842</v>
          </cell>
          <cell r="G26" t="str">
            <v>Torres 36/1, 36/2, 36/3, 37/1, 37/2, 38/1, 38/2</v>
          </cell>
          <cell r="H26">
            <v>7</v>
          </cell>
          <cell r="M26" t="str">
            <v>Torres 14/2, 19/2</v>
          </cell>
          <cell r="N26">
            <v>2</v>
          </cell>
          <cell r="O26" t="str">
            <v>Torre 16/1, 16/2, 16/3</v>
          </cell>
          <cell r="P26">
            <v>3</v>
          </cell>
        </row>
        <row r="27">
          <cell r="A27">
            <v>20</v>
          </cell>
          <cell r="B27">
            <v>37843</v>
          </cell>
          <cell r="C27" t="str">
            <v>Sem atividade domingo</v>
          </cell>
          <cell r="E27" t="str">
            <v>Sem atividade domingo</v>
          </cell>
          <cell r="G27" t="str">
            <v>Sem atividade domingo</v>
          </cell>
          <cell r="I27" t="str">
            <v>Sem atividade domingo</v>
          </cell>
          <cell r="K27" t="str">
            <v>Sem atividade domingo</v>
          </cell>
          <cell r="M27" t="str">
            <v>Sem atividade domingo</v>
          </cell>
          <cell r="O27" t="str">
            <v>Sem atividade domingo</v>
          </cell>
        </row>
        <row r="28">
          <cell r="A28">
            <v>21</v>
          </cell>
          <cell r="B28">
            <v>37844</v>
          </cell>
          <cell r="E28" t="str">
            <v>Chegada na obra do Eng Geraldo</v>
          </cell>
          <cell r="G28" t="str">
            <v>Torres 39/1, 39/2, 39/3, 40/1, 40/2, 41/1, 41/2, 42/1, 42/2</v>
          </cell>
          <cell r="H28">
            <v>9</v>
          </cell>
          <cell r="M28" t="str">
            <v>Torre 22/3</v>
          </cell>
          <cell r="N28">
            <v>1</v>
          </cell>
          <cell r="O28" t="str">
            <v>Torres 17/2, 17/3, 27/1, 27/2, 28/1, 28/2</v>
          </cell>
          <cell r="P28">
            <v>7</v>
          </cell>
        </row>
        <row r="29">
          <cell r="A29">
            <v>22</v>
          </cell>
          <cell r="B29">
            <v>37845</v>
          </cell>
          <cell r="G29" t="str">
            <v>Torres 42/3, 43/1, 43/2, 43/3, 44/1, 44/2, 44/3</v>
          </cell>
          <cell r="H29">
            <v>7</v>
          </cell>
          <cell r="M29" t="str">
            <v>Torre 34/2 em andamento</v>
          </cell>
          <cell r="O29" t="str">
            <v>Torres 29/1, 29/2, 30/1, 30/2, 30/3, 31/1, 31/2</v>
          </cell>
          <cell r="P29">
            <v>7</v>
          </cell>
        </row>
        <row r="30">
          <cell r="A30">
            <v>23</v>
          </cell>
          <cell r="B30">
            <v>37846</v>
          </cell>
          <cell r="I30" t="str">
            <v>Torres 8/1 8/2, 8/3, 9/1, 9/2, 10/1, 10/2</v>
          </cell>
          <cell r="J30">
            <v>7</v>
          </cell>
          <cell r="M30" t="str">
            <v>Torre 34/2 concluida iniciada a 35/1</v>
          </cell>
          <cell r="N30">
            <v>1</v>
          </cell>
          <cell r="O30" t="str">
            <v>Torres 32/1, 32/2, 33/1, 33/2, 33/3, 34/1, 35/1</v>
          </cell>
          <cell r="P30">
            <v>7</v>
          </cell>
        </row>
        <row r="31">
          <cell r="A31">
            <v>24</v>
          </cell>
          <cell r="B31">
            <v>37847</v>
          </cell>
          <cell r="I31" t="str">
            <v>Torres 11/1, 11/2, 12/1, 12/2, 12/3</v>
          </cell>
          <cell r="J31">
            <v>5</v>
          </cell>
          <cell r="M31" t="str">
            <v>Sem atividade, máquina quebrada</v>
          </cell>
          <cell r="O31" t="str">
            <v>Torres 36/1 36/2, 36/3, 37/1, 37/2, 38/1</v>
          </cell>
          <cell r="P31">
            <v>6</v>
          </cell>
        </row>
        <row r="32">
          <cell r="A32">
            <v>25</v>
          </cell>
          <cell r="B32">
            <v>37848</v>
          </cell>
          <cell r="I32" t="str">
            <v>Torres 14/1, 14/2, 15/1, 15/2, 16/1</v>
          </cell>
          <cell r="J32">
            <v>5</v>
          </cell>
          <cell r="O32" t="str">
            <v>Torres 38/2, 39/1, 39/2, 39/3</v>
          </cell>
          <cell r="P32">
            <v>4</v>
          </cell>
        </row>
        <row r="33">
          <cell r="A33">
            <v>26</v>
          </cell>
          <cell r="B33">
            <v>37849</v>
          </cell>
          <cell r="G33" t="str">
            <v>Torre 45/1, 45/2, 46/1, 46/2, 47/1, 47/2</v>
          </cell>
          <cell r="H33">
            <v>6</v>
          </cell>
          <cell r="O33" t="str">
            <v>Torres 35/1, 35/2, 35/3</v>
          </cell>
          <cell r="P33">
            <v>3</v>
          </cell>
        </row>
        <row r="34">
          <cell r="A34">
            <v>27</v>
          </cell>
          <cell r="B34">
            <v>37850</v>
          </cell>
          <cell r="C34" t="str">
            <v>Sem atividade domingo</v>
          </cell>
          <cell r="E34" t="str">
            <v>Sem atividade domingo</v>
          </cell>
          <cell r="G34" t="str">
            <v>Sem atividade domingo</v>
          </cell>
          <cell r="I34" t="str">
            <v>Sem atividade domingo</v>
          </cell>
          <cell r="K34" t="str">
            <v>Sem atividade domingo</v>
          </cell>
          <cell r="M34" t="str">
            <v>Sem atividade domingo</v>
          </cell>
          <cell r="O34" t="str">
            <v>Sem atividade domingo</v>
          </cell>
        </row>
        <row r="35">
          <cell r="A35">
            <v>28</v>
          </cell>
          <cell r="B35">
            <v>37851</v>
          </cell>
          <cell r="G35" t="str">
            <v>Torres 47/3, 48/1, 48/2, 49/1, 49/2, 50/1, 50/2, 50/3</v>
          </cell>
          <cell r="H35">
            <v>8</v>
          </cell>
          <cell r="M35" t="str">
            <v>Vertice V5D e V7</v>
          </cell>
          <cell r="N35">
            <v>2</v>
          </cell>
          <cell r="O35" t="str">
            <v>Torres 40/1, 40/2, 41/1, 41/2, 42/1, 42/2</v>
          </cell>
          <cell r="P35">
            <v>6</v>
          </cell>
        </row>
        <row r="36">
          <cell r="A36">
            <v>29</v>
          </cell>
          <cell r="B36">
            <v>37852</v>
          </cell>
          <cell r="E36" t="str">
            <v>Instalação de canteiro</v>
          </cell>
          <cell r="G36" t="str">
            <v>Torres 51/1, 51/2, 52/1, 52/2, 53/1, 53/2, 53/3, 54/1, 54/2</v>
          </cell>
          <cell r="H36">
            <v>9</v>
          </cell>
          <cell r="O36" t="str">
            <v>Torres 42/3, 43/1, 43/2, 43/3, 44/1, 44/2, 44/3, 45/1</v>
          </cell>
          <cell r="P36">
            <v>8</v>
          </cell>
        </row>
        <row r="37">
          <cell r="A37">
            <v>30</v>
          </cell>
          <cell r="B37">
            <v>37853</v>
          </cell>
          <cell r="E37" t="str">
            <v>Instalação de cantairo</v>
          </cell>
          <cell r="G37" t="str">
            <v>Torres 55/1, 55/2, 55/3, 56/1, 56/2, 57/1, 57/2, 58/1, 58/2</v>
          </cell>
          <cell r="H37">
            <v>9</v>
          </cell>
          <cell r="M37" t="str">
            <v>Vertice V9 e V10 trecho da alusa</v>
          </cell>
          <cell r="N37">
            <v>2</v>
          </cell>
          <cell r="O37" t="str">
            <v>Torres 45/2, 46/1, 46/2, 47/1, 47/2, 48/1, 48/2, 49/1, 49/2</v>
          </cell>
          <cell r="P37">
            <v>9</v>
          </cell>
        </row>
        <row r="38">
          <cell r="A38">
            <v>31</v>
          </cell>
          <cell r="B38">
            <v>37854</v>
          </cell>
          <cell r="E38" t="str">
            <v>Instalação do canteiro</v>
          </cell>
          <cell r="G38" t="str">
            <v>Torres 59/1, 59/2, 60/1, 60/2</v>
          </cell>
          <cell r="H38">
            <v>4</v>
          </cell>
          <cell r="M38" t="str">
            <v>Vertice V28</v>
          </cell>
          <cell r="N38">
            <v>1</v>
          </cell>
          <cell r="O38" t="str">
            <v>Torres 50/1, 50/2, 50/3, 51/1, 51/2, 52/1, 52/2, 53/1, 53/2, 53/3</v>
          </cell>
          <cell r="P38">
            <v>10</v>
          </cell>
        </row>
        <row r="39">
          <cell r="A39">
            <v>32</v>
          </cell>
          <cell r="B39">
            <v>37855</v>
          </cell>
          <cell r="E39" t="str">
            <v>Instalação de canteiro</v>
          </cell>
          <cell r="G39" t="str">
            <v>Levantamento de variante sob a LT Tucurui - Vila do Conde, conforme informação do Eng. Da ENTE.</v>
          </cell>
          <cell r="M39" t="str">
            <v>Vertice V27</v>
          </cell>
          <cell r="N39">
            <v>1</v>
          </cell>
          <cell r="O39" t="str">
            <v>Torres 54/1, 54/2, 55/1, 55/2, 55/3, 56/1, 56/2, 57/1, 57/2</v>
          </cell>
          <cell r="P39">
            <v>9</v>
          </cell>
        </row>
        <row r="40">
          <cell r="A40">
            <v>33</v>
          </cell>
          <cell r="B40">
            <v>37856</v>
          </cell>
          <cell r="E40" t="str">
            <v>Instalação de canteiro</v>
          </cell>
          <cell r="G40" t="str">
            <v>Torres 63/2, 63/3, 63/4, 64/1, 64/2, 64/3, 65/1 e levantamento de variante sob a LT Tucurui - Vila do Conde, conforme informação do Eng. Da ENTE.</v>
          </cell>
          <cell r="H40">
            <v>7</v>
          </cell>
          <cell r="I40" t="str">
            <v>Torres 4/3, 5/1, 5/2</v>
          </cell>
          <cell r="J40">
            <v>3</v>
          </cell>
          <cell r="M40" t="str">
            <v>Vertice V 25 e V26</v>
          </cell>
          <cell r="N40">
            <v>2</v>
          </cell>
          <cell r="O40" t="str">
            <v>Torres 58/1, 58/2, 59/1, 59/2, 60/1, 60/2, 60/3, 61/1, 61/2, 62/1, 63/2, 63/3, 64/1, 64/2</v>
          </cell>
          <cell r="P40">
            <v>11</v>
          </cell>
        </row>
        <row r="41">
          <cell r="A41">
            <v>34</v>
          </cell>
          <cell r="B41">
            <v>37857</v>
          </cell>
          <cell r="C41" t="str">
            <v>Sem atividade domingo</v>
          </cell>
          <cell r="E41" t="str">
            <v>Sem atividade domingo</v>
          </cell>
          <cell r="G41" t="str">
            <v>Sem atividade domingo</v>
          </cell>
          <cell r="I41" t="str">
            <v>Sem atividade domingo</v>
          </cell>
          <cell r="K41" t="str">
            <v>Sem atividade domingo</v>
          </cell>
          <cell r="M41" t="str">
            <v>Sem atividade domingo</v>
          </cell>
          <cell r="O41" t="str">
            <v>Sem atividade domingo</v>
          </cell>
        </row>
        <row r="42">
          <cell r="A42">
            <v>35</v>
          </cell>
          <cell r="B42">
            <v>37858</v>
          </cell>
          <cell r="E42" t="str">
            <v>Instalação de canteiro</v>
          </cell>
          <cell r="G42" t="str">
            <v>Torres 65/2, 65/1, 66/2, 66/3, 67/1, 67/2, 68/1</v>
          </cell>
          <cell r="I42" t="str">
            <v>Torres 6/2, 7/1, 7/2, 8/1</v>
          </cell>
          <cell r="J42">
            <v>4</v>
          </cell>
          <cell r="M42" t="str">
            <v>Vertice V18</v>
          </cell>
          <cell r="N42">
            <v>1</v>
          </cell>
          <cell r="O42" t="str">
            <v>Torres 64/3, 65/1, 65/2, 66/1, 66/2, 66/3, 67/1, 67/2, 68/1</v>
          </cell>
        </row>
        <row r="43">
          <cell r="A43">
            <v>36</v>
          </cell>
          <cell r="B43">
            <v>37859</v>
          </cell>
          <cell r="E43" t="str">
            <v>Instalação de canteiro</v>
          </cell>
          <cell r="G43" t="str">
            <v>Torres 68/2, 69/1, 69/2, 70/1, 70/2, 71/1, 71/2, 72/1</v>
          </cell>
          <cell r="H43">
            <v>8</v>
          </cell>
          <cell r="I43" t="str">
            <v>Torres 6/2, 9/2, 10/1, 10/2, 11/1</v>
          </cell>
          <cell r="J43">
            <v>5</v>
          </cell>
          <cell r="K43" t="str">
            <v>Ensaio de umidade V1, V2, V3 e torres 4/3, 5/1, 5/2, 6/1, 6/2, 7/1, 7/2, 8/1, 8/2, 8/3, 9/1</v>
          </cell>
          <cell r="M43" t="str">
            <v>Vertice V21 concluido em andamento o V 19</v>
          </cell>
          <cell r="N43">
            <v>1</v>
          </cell>
        </row>
        <row r="44">
          <cell r="A44">
            <v>37</v>
          </cell>
          <cell r="B44">
            <v>37860</v>
          </cell>
          <cell r="E44" t="str">
            <v>Instalação de canteiro</v>
          </cell>
          <cell r="G44" t="str">
            <v>Torres 72/2, 73/1, 73/2, 73/3, 74/1</v>
          </cell>
          <cell r="H44">
            <v>5</v>
          </cell>
          <cell r="I44" t="str">
            <v>Torres 8/2, 8/3, 9/1, 9/2, 10/1, 10/2, 11/1, 11/2, 12/1, 12/2, 12/3</v>
          </cell>
          <cell r="M44" t="str">
            <v>Vertice V19 concluido</v>
          </cell>
          <cell r="N44">
            <v>1</v>
          </cell>
        </row>
        <row r="45">
          <cell r="A45">
            <v>38</v>
          </cell>
          <cell r="B45">
            <v>37861</v>
          </cell>
          <cell r="E45" t="str">
            <v>Instalação de canteiro</v>
          </cell>
          <cell r="G45" t="str">
            <v>Torres 74/2, 75/1, 75/2, 76/1 e levantamento de variante sob a LT Tucurui - Vila do Conde, conforme informação do Eng. Da ENTE.</v>
          </cell>
          <cell r="H45">
            <v>4</v>
          </cell>
          <cell r="I45" t="str">
            <v>Torres 14/1, 14/2, 15/1, 15/2, 16/1,16/2</v>
          </cell>
          <cell r="J45">
            <v>6</v>
          </cell>
          <cell r="K45" t="str">
            <v>Torres 21/1, 21/2, 22/1, 22/2, 22/3, 23/1, 23/2, 24/1, 24/2, 24/3, 25/1, 25/2, 26/1, 26/2, 26/3, 27/1, 27/2, 28/1, 28/2, 29/1, 29/2, 30/1, 30/2, 33/3, 31/1, 31/2, 32/1, 32/2, 33/1, 33/2, 33/3, 34/1, 34/2, 34/3</v>
          </cell>
          <cell r="L45">
            <v>34</v>
          </cell>
          <cell r="M45" t="str">
            <v>Torre 35/1 relocada</v>
          </cell>
          <cell r="N45">
            <v>1</v>
          </cell>
        </row>
        <row r="46">
          <cell r="A46">
            <v>39</v>
          </cell>
          <cell r="B46">
            <v>37862</v>
          </cell>
          <cell r="E46" t="str">
            <v>Instalação de canteiro</v>
          </cell>
          <cell r="G46" t="str">
            <v>Torres 76/1, 76/2, 82/2, 83/1, 83/2 e levantamento de variante sob a LT Tucurui - Vila do Conde, conforme informação do Eng. Da ENTE.</v>
          </cell>
          <cell r="H46">
            <v>5</v>
          </cell>
          <cell r="I46" t="str">
            <v>Torres 16/3, 17/1, 17/2, 17/3, 18/1</v>
          </cell>
          <cell r="J46">
            <v>5</v>
          </cell>
          <cell r="K46" t="str">
            <v>Torres 35/1, 35/2, 36/1, 36/2, 36/3, 37/1, 37/2, 38/1, 38/2, 39/1, 39/2, 39/3, 40/1, 40/2, 41/1, 41/2, 42/1, 42/2</v>
          </cell>
          <cell r="L46">
            <v>18</v>
          </cell>
          <cell r="M46" t="str">
            <v>Vertice V22 concluido e  V23 em andamento</v>
          </cell>
          <cell r="N46">
            <v>1</v>
          </cell>
        </row>
        <row r="47">
          <cell r="A47">
            <v>40</v>
          </cell>
          <cell r="B47">
            <v>37863</v>
          </cell>
          <cell r="E47" t="str">
            <v>Instalação de canteiro</v>
          </cell>
          <cell r="G47" t="str">
            <v>Torres 84/1, 84/2, 95/1, 85/2, 85/3, 86/1, 87/1</v>
          </cell>
          <cell r="H47">
            <v>7</v>
          </cell>
          <cell r="I47" t="str">
            <v>Torres 18/2, 19/1, 19/2, 19/3</v>
          </cell>
          <cell r="J47">
            <v>4</v>
          </cell>
          <cell r="M47" t="str">
            <v>Vertice V23 e V24</v>
          </cell>
          <cell r="N47">
            <v>2</v>
          </cell>
          <cell r="O47" t="str">
            <v>Torres 59/2, 60/1, 60/2, 60/3, 61/1, 61/2, 62/1, 68/2</v>
          </cell>
          <cell r="P47">
            <v>8</v>
          </cell>
        </row>
        <row r="48">
          <cell r="A48">
            <v>41</v>
          </cell>
          <cell r="B48">
            <v>37864</v>
          </cell>
          <cell r="C48" t="str">
            <v>Sem atividade domingo</v>
          </cell>
          <cell r="E48" t="str">
            <v>Sem atividade domingo</v>
          </cell>
          <cell r="G48" t="str">
            <v>Sem atividade domingo</v>
          </cell>
          <cell r="I48" t="str">
            <v>Sem atividade domingo</v>
          </cell>
          <cell r="K48" t="str">
            <v>Sem atividade domingo</v>
          </cell>
          <cell r="M48" t="str">
            <v>Sem atividade domingo</v>
          </cell>
          <cell r="O48" t="str">
            <v>Sem atividade domingo</v>
          </cell>
        </row>
        <row r="49">
          <cell r="A49">
            <v>42</v>
          </cell>
          <cell r="B49">
            <v>37865</v>
          </cell>
          <cell r="E49" t="str">
            <v>Instalação de canteiro</v>
          </cell>
          <cell r="G49" t="str">
            <v>Levantamento de variante 62/1 a 64/2</v>
          </cell>
          <cell r="I49" t="str">
            <v>Torres 20/1, 20/2, 21/1, 21/2, 22/1</v>
          </cell>
          <cell r="J49">
            <v>5</v>
          </cell>
          <cell r="M49" t="str">
            <v>Vertice V15</v>
          </cell>
          <cell r="N49">
            <v>1</v>
          </cell>
          <cell r="O49" t="str">
            <v>Torres 69/1, 69/2, 70/1, 70/2, 71/1, 71/2, 72/1, 72/2, 73/1, 73/2</v>
          </cell>
          <cell r="P49">
            <v>10</v>
          </cell>
        </row>
        <row r="50">
          <cell r="A50">
            <v>43</v>
          </cell>
          <cell r="B50">
            <v>37866</v>
          </cell>
          <cell r="E50" t="str">
            <v>Instalação de canteiro</v>
          </cell>
          <cell r="G50" t="str">
            <v>Torres 87/2, 88/1, 88/2, 89/1, 89/2, 90/1, 90/2, 91/1, 91/2, 92/1</v>
          </cell>
          <cell r="H50">
            <v>10</v>
          </cell>
          <cell r="I50" t="str">
            <v>Torres 222/2, 22/3, 23/1</v>
          </cell>
          <cell r="J50">
            <v>3</v>
          </cell>
          <cell r="M50" t="str">
            <v>Sem atividade falta de frente</v>
          </cell>
          <cell r="O50" t="str">
            <v>Torres 73/3, 74/1, 74/2, 75/1, 75/2, 76/1, 82/2, 83/1, 83/2</v>
          </cell>
          <cell r="P50">
            <v>9</v>
          </cell>
        </row>
        <row r="51">
          <cell r="A51">
            <v>44</v>
          </cell>
          <cell r="B51">
            <v>37867</v>
          </cell>
          <cell r="E51" t="str">
            <v>Instalação de canteiro</v>
          </cell>
          <cell r="G51" t="str">
            <v>Levantamento de variante 62/1 a 64/2</v>
          </cell>
          <cell r="I51" t="str">
            <v>Torres 23/2, 24/1, 24/2, 24/3, 25/1, 25/2</v>
          </cell>
          <cell r="J51">
            <v>6</v>
          </cell>
          <cell r="M51" t="str">
            <v>Sem atividade falta de frente</v>
          </cell>
          <cell r="O51" t="str">
            <v>Torres 84/1, 84/2, 85/1, 85/2, 85/3, 86/1, 87/1, 87/2, 88/1, 88/2, 89/1</v>
          </cell>
          <cell r="P51">
            <v>11</v>
          </cell>
        </row>
        <row r="52">
          <cell r="A52">
            <v>45</v>
          </cell>
          <cell r="B52">
            <v>37868</v>
          </cell>
          <cell r="E52" t="str">
            <v>Instalação de canteiro</v>
          </cell>
          <cell r="G52" t="str">
            <v>Torres 77/2, 78/1, 78/2, 79/1, 79/2, 80/1, 92/2, 93/1, 93/2, 94/1</v>
          </cell>
          <cell r="H52">
            <v>10</v>
          </cell>
          <cell r="I52" t="str">
            <v>Torres 26/1, 26/2, 26/3, 27/1, 27/2</v>
          </cell>
          <cell r="J52">
            <v>5</v>
          </cell>
          <cell r="K52" t="str">
            <v>Torres 78/1, 87/2, 79/1, 79/2, 80/1, 89/2, 90/1, 90/2, 91/1, 91/2</v>
          </cell>
          <cell r="L52">
            <v>10</v>
          </cell>
          <cell r="M52" t="str">
            <v>Sem atividade falta de frente</v>
          </cell>
          <cell r="O52" t="str">
            <v xml:space="preserve">Torres 78/1, 78/2, 79/1, 79/2, 80/1, 89/2, 90/1, 90/2, 91/1, 91/2, </v>
          </cell>
          <cell r="P52">
            <v>10</v>
          </cell>
        </row>
        <row r="53">
          <cell r="A53">
            <v>46</v>
          </cell>
          <cell r="B53">
            <v>37869</v>
          </cell>
          <cell r="E53" t="str">
            <v>Instalação de canteiro</v>
          </cell>
          <cell r="G53" t="str">
            <v>Torres 94/2, 95/1, 95/2, 95/3, 96/1, 96/2, 97/1, 97/2, 97/3, 98/1</v>
          </cell>
          <cell r="H53">
            <v>10</v>
          </cell>
          <cell r="I53" t="str">
            <v>Torres 28/1, 28/2, 29/1, 29/2, 30/1, 30/2</v>
          </cell>
          <cell r="J53">
            <v>6</v>
          </cell>
          <cell r="K53" t="str">
            <v>Torres 76/2, 77/1, 77/2, 92/1, 92/2, 93/1, 93/2, 94/1, 94/2, 95/1</v>
          </cell>
          <cell r="L53">
            <v>10</v>
          </cell>
          <cell r="M53" t="str">
            <v>Sem atividade falta de frente</v>
          </cell>
          <cell r="O53" t="str">
            <v>Torres 76/2, 77/1, 77/2, 92/1, 92/2, 93/1, 93/2, 94/1, 94/2, 95/1</v>
          </cell>
          <cell r="P53">
            <v>10</v>
          </cell>
        </row>
        <row r="54">
          <cell r="A54">
            <v>47</v>
          </cell>
          <cell r="B54">
            <v>37870</v>
          </cell>
          <cell r="E54" t="str">
            <v>Instalação de canteiro</v>
          </cell>
          <cell r="G54" t="str">
            <v>Torres 98/2, 99/1, 99/2, 100/1, 100/2, 101/1, 101/2</v>
          </cell>
          <cell r="H54">
            <v>7</v>
          </cell>
          <cell r="I54" t="str">
            <v>Torres 30/3, 31/1, 31/2, 32/1, 32/2</v>
          </cell>
          <cell r="J54">
            <v>5</v>
          </cell>
          <cell r="K54" t="str">
            <v>Torres 95/2, 95/3, 96/1, 96/2, 97/1, 97/2</v>
          </cell>
          <cell r="L54">
            <v>6</v>
          </cell>
          <cell r="M54" t="str">
            <v>Sem atividade falta de frente</v>
          </cell>
          <cell r="O54" t="str">
            <v>Torres 95/2, 95/3, 96/1, 96/2, 97/1, 97/2</v>
          </cell>
          <cell r="P54">
            <v>6</v>
          </cell>
        </row>
        <row r="55">
          <cell r="A55">
            <v>48</v>
          </cell>
          <cell r="B55">
            <v>37871</v>
          </cell>
          <cell r="C55" t="str">
            <v>Sem atividade domingo</v>
          </cell>
          <cell r="E55" t="str">
            <v>Sem atividade domingo</v>
          </cell>
          <cell r="G55" t="str">
            <v>Sem atividade domingo</v>
          </cell>
          <cell r="I55" t="str">
            <v>Sem atividade domingo</v>
          </cell>
          <cell r="K55" t="str">
            <v>Sem atividade domingo</v>
          </cell>
          <cell r="M55" t="str">
            <v>Sem atividade domingo</v>
          </cell>
          <cell r="O55" t="str">
            <v>Sem atividade domingo</v>
          </cell>
        </row>
        <row r="56">
          <cell r="A56">
            <v>49</v>
          </cell>
          <cell r="B56">
            <v>37872</v>
          </cell>
          <cell r="E56" t="str">
            <v>Instalação de canteiro</v>
          </cell>
          <cell r="G56" t="str">
            <v>Torres 102/1, 102/2, 103/1, 103/2, 104/1, 104/2, 105/1, 105/2, 105/3, 106/1</v>
          </cell>
          <cell r="H56">
            <v>10</v>
          </cell>
          <cell r="I56" t="str">
            <v>Torres 33/1, 33/2, 33/3, 34/1, 34/2, 34/3</v>
          </cell>
          <cell r="J56">
            <v>6</v>
          </cell>
          <cell r="K56" t="str">
            <v>Torres 97/3, 98/1, 98/2, 99/1, 99/2, 100/1, 100/2, 101/1, 101/2, 102/1, 102/2</v>
          </cell>
          <cell r="L56">
            <v>11</v>
          </cell>
          <cell r="M56" t="str">
            <v>Sem atividade falta de frente</v>
          </cell>
          <cell r="O56" t="str">
            <v>Torres 97/3, 98/1, 98/2, 99/1, 99/2, 100/1, 100/2, 101/1, 101/2, 102/1, 102/2</v>
          </cell>
          <cell r="P56">
            <v>11</v>
          </cell>
        </row>
        <row r="57">
          <cell r="A57">
            <v>50</v>
          </cell>
          <cell r="B57">
            <v>37873</v>
          </cell>
          <cell r="E57" t="str">
            <v>Instalação de canteiro</v>
          </cell>
          <cell r="G57" t="str">
            <v>Torres 106/2, 107/1, 107/2, 108/1, 108/2, 111/1, 111/2, 112/1, 112/2, 113/1</v>
          </cell>
          <cell r="H57">
            <v>10</v>
          </cell>
          <cell r="I57" t="str">
            <v>Torres 35/1, 35/2, 36/1, 36/2, 36/3, 37/1</v>
          </cell>
          <cell r="J57">
            <v>6</v>
          </cell>
          <cell r="K57" t="str">
            <v>Torres 103/1, 103/2, 104/1, 104/2, 105/1, 105/2, 105/3, 106/1, 106/2, 107/1</v>
          </cell>
          <cell r="L57">
            <v>10</v>
          </cell>
          <cell r="M57" t="str">
            <v>Sem atividade falta de frente</v>
          </cell>
          <cell r="O57" t="str">
            <v>Torres 103/1, 103/2, 104/1, 104/2, 105/1, 105/2, 105/3, 106/1, 106/2, 107/1</v>
          </cell>
          <cell r="P57">
            <v>10</v>
          </cell>
        </row>
        <row r="58">
          <cell r="A58">
            <v>51</v>
          </cell>
          <cell r="B58">
            <v>37874</v>
          </cell>
          <cell r="E58" t="str">
            <v>Instalação de canteiro</v>
          </cell>
          <cell r="G58" t="str">
            <v>Torres 113/2, 113/3, 114/1, 115/1, 115/2, 115/3, 116/1, 116/2, 117/1, 117/2</v>
          </cell>
          <cell r="H58">
            <v>10</v>
          </cell>
          <cell r="I58" t="str">
            <v>Torres 37/2, 38/1, 38/2, 39/1, 39/2, 39/3, 40/1</v>
          </cell>
          <cell r="J58">
            <v>7</v>
          </cell>
          <cell r="K58" t="str">
            <v>Torres 107/2, 108/1, 108/2, 111/1, 111/2, 112/1, 112/2, 113/1</v>
          </cell>
          <cell r="L58">
            <v>8</v>
          </cell>
          <cell r="M58" t="str">
            <v>Sem atividade falta de frente</v>
          </cell>
          <cell r="O58" t="str">
            <v>Torres 107/2, 108/1, 108/2, 111/2, 112/1, 112/2, 113/1</v>
          </cell>
          <cell r="P58">
            <v>7</v>
          </cell>
        </row>
        <row r="59">
          <cell r="A59">
            <v>52</v>
          </cell>
          <cell r="B59">
            <v>37875</v>
          </cell>
          <cell r="E59" t="str">
            <v>Instalação de canteiro</v>
          </cell>
          <cell r="G59" t="str">
            <v>Torres 118/1, 118/2, 119/1, 119/2, 120/1, 120/2, 121/1</v>
          </cell>
          <cell r="H59">
            <v>7</v>
          </cell>
          <cell r="I59" t="str">
            <v>Torres 40/2, 41/1, 41/2, 42/1, 42/2, 42/3</v>
          </cell>
          <cell r="J59">
            <v>6</v>
          </cell>
          <cell r="K59" t="str">
            <v>Torres 113/2, 113/3, 114/1, 115/1, 115/2, 115/3, 116/1, 116/2</v>
          </cell>
          <cell r="L59">
            <v>8</v>
          </cell>
          <cell r="M59" t="str">
            <v>Sem atividade falta de frente</v>
          </cell>
          <cell r="O59" t="str">
            <v>Torres 113/2, 113/3, 114/1, 115/1, 115/2, 115/3, 116/1, 116/2</v>
          </cell>
          <cell r="P59">
            <v>8</v>
          </cell>
        </row>
        <row r="60">
          <cell r="A60">
            <v>53</v>
          </cell>
          <cell r="B60">
            <v>37876</v>
          </cell>
          <cell r="E60" t="str">
            <v>Instalação de canteiro</v>
          </cell>
          <cell r="G60" t="str">
            <v>Sem frente liberada</v>
          </cell>
          <cell r="I60" t="str">
            <v>Torres 43/1, 43/2, 43/3, 46/1, 46/2, 47/1, 64/3, 65/1, 66/1, 66/2, 73/3</v>
          </cell>
          <cell r="J60">
            <v>11</v>
          </cell>
          <cell r="K60" t="str">
            <v>Torres 117/1, 117/2, 118/1, 118/2, 119/1, 119/2, 120/1, 120/2</v>
          </cell>
          <cell r="L60">
            <v>8</v>
          </cell>
          <cell r="M60" t="str">
            <v>Sem atividade falta de frente</v>
          </cell>
          <cell r="O60" t="str">
            <v>Torres 117/1, 117/2, 118/1, 118/2, 119/1, 119/2, 120/1, 120/2</v>
          </cell>
          <cell r="P60">
            <v>8</v>
          </cell>
        </row>
        <row r="61">
          <cell r="A61">
            <v>54</v>
          </cell>
          <cell r="B61">
            <v>37877</v>
          </cell>
          <cell r="C61" t="str">
            <v>Sem atividade Sabado</v>
          </cell>
          <cell r="E61" t="str">
            <v>Sem atividade Sabado</v>
          </cell>
          <cell r="G61" t="str">
            <v>Sem atividade Sabado</v>
          </cell>
          <cell r="I61" t="str">
            <v>Torres 83/1, 90/1, 66/3, 67/1, 47/2, 47/3, 48/1, 48/2, 49/1</v>
          </cell>
          <cell r="J61">
            <v>9</v>
          </cell>
          <cell r="K61" t="str">
            <v>Sem atividade Sabado</v>
          </cell>
          <cell r="M61" t="str">
            <v>Sem atividade falta de frente</v>
          </cell>
          <cell r="O61" t="str">
            <v>Sem atividade Sabado</v>
          </cell>
        </row>
        <row r="62">
          <cell r="A62">
            <v>55</v>
          </cell>
          <cell r="B62">
            <v>37878</v>
          </cell>
          <cell r="C62" t="str">
            <v>Sem atividade domingo</v>
          </cell>
          <cell r="E62" t="str">
            <v>Sem atividade domingo</v>
          </cell>
          <cell r="G62" t="str">
            <v>Sem atividade domingo</v>
          </cell>
          <cell r="I62" t="str">
            <v>Sem atividade domingo</v>
          </cell>
          <cell r="K62" t="str">
            <v>Sem atividade domingo</v>
          </cell>
          <cell r="M62" t="str">
            <v>Sem atividade domingo</v>
          </cell>
          <cell r="O62" t="str">
            <v>Sem atividade domingo</v>
          </cell>
        </row>
        <row r="63">
          <cell r="A63">
            <v>56</v>
          </cell>
          <cell r="B63">
            <v>37879</v>
          </cell>
          <cell r="E63" t="str">
            <v>Instalação de canteiro</v>
          </cell>
          <cell r="G63" t="str">
            <v>Sem frente liberada</v>
          </cell>
          <cell r="I63" t="str">
            <v>Torre 67/2, 68/1, 69/1, 69/2, 70/1, 70/2, 44/1, 44/2, 44/3, 45/1, 45/2, 49/2</v>
          </cell>
          <cell r="J63">
            <v>12</v>
          </cell>
          <cell r="K63" t="str">
            <v>Sem frente liberada</v>
          </cell>
          <cell r="M63" t="str">
            <v>Sem atividade falta de frente</v>
          </cell>
          <cell r="O63" t="str">
            <v>Sem frente liberada</v>
          </cell>
        </row>
        <row r="64">
          <cell r="A64">
            <v>57</v>
          </cell>
          <cell r="B64">
            <v>37880</v>
          </cell>
          <cell r="E64" t="str">
            <v>Instalação de canteiro</v>
          </cell>
          <cell r="G64" t="str">
            <v>Torres 134/1, 134/2, 134/3, 134/4, 135/2, 136/1, 136/2, 137/1</v>
          </cell>
          <cell r="H64">
            <v>8</v>
          </cell>
          <cell r="I64" t="str">
            <v>Torres 50/1, 50/2, 50/3, 51/1, 51/2, 52/1, 52/2</v>
          </cell>
          <cell r="J64">
            <v>7</v>
          </cell>
          <cell r="K64" t="str">
            <v>Torres 134/1, 134/2, 134/3, 134/4</v>
          </cell>
          <cell r="L64">
            <v>4</v>
          </cell>
          <cell r="M64" t="str">
            <v>Sem atividade falta de frente</v>
          </cell>
          <cell r="O64" t="str">
            <v>Torres 134/1, 134/2, 134/3, 134/4</v>
          </cell>
          <cell r="P64">
            <v>4</v>
          </cell>
        </row>
        <row r="65">
          <cell r="A65">
            <v>58</v>
          </cell>
          <cell r="B65">
            <v>37881</v>
          </cell>
          <cell r="C65" t="str">
            <v>Sem atividade feriado municipal</v>
          </cell>
          <cell r="E65" t="str">
            <v>Sem atividade feriado municipal</v>
          </cell>
          <cell r="G65" t="str">
            <v>Sem atividade feriado municipal</v>
          </cell>
          <cell r="I65" t="str">
            <v>Sem atividade feriado municipal</v>
          </cell>
          <cell r="K65" t="str">
            <v>Torres 135/1, 135/2, 136/1, 136/2, 137/1, 137/2, 138/1, 138/2</v>
          </cell>
          <cell r="L65">
            <v>8</v>
          </cell>
          <cell r="M65" t="str">
            <v>Sem atividade falta de frente</v>
          </cell>
          <cell r="O65" t="str">
            <v>Torres 135/1, 135/2, 136/1, 136/2, 137/1, 137/2, 138/1, 138/2</v>
          </cell>
          <cell r="P65">
            <v>8</v>
          </cell>
        </row>
        <row r="66">
          <cell r="A66">
            <v>59</v>
          </cell>
          <cell r="B66">
            <v>37882</v>
          </cell>
          <cell r="E66" t="str">
            <v>Instalação de canteiro</v>
          </cell>
          <cell r="G66" t="str">
            <v>Torres 137/2, 138/1, 138/2, 138/3, 139/1</v>
          </cell>
          <cell r="H66">
            <v>5</v>
          </cell>
          <cell r="I66" t="str">
            <v>Torres 53/2, 53/3, 54/1, 54/2, 55/1, 55/2</v>
          </cell>
          <cell r="J66">
            <v>6</v>
          </cell>
          <cell r="K66" t="str">
            <v>Torres 141/2, 142/1, 142/2, 143/1, 143/2, 144/1, 144/2, 145/1, 145/2, 146/1</v>
          </cell>
          <cell r="L66">
            <v>10</v>
          </cell>
          <cell r="M66" t="str">
            <v>Sem atividade falta de frente</v>
          </cell>
          <cell r="O66" t="str">
            <v>Torres 141/2, 142/1, 142/2, 143/1, 143/2, 144/1, 144/2, 145/1, 145/2, 146/1</v>
          </cell>
          <cell r="P66">
            <v>10</v>
          </cell>
        </row>
        <row r="67">
          <cell r="A67">
            <v>60</v>
          </cell>
          <cell r="B67">
            <v>37883</v>
          </cell>
          <cell r="E67" t="str">
            <v>Instalação de canteiro</v>
          </cell>
          <cell r="G67" t="str">
            <v>Torres 142/1, 142/2, 143/1, 143/2, 144/1, 144/2, 145/1</v>
          </cell>
          <cell r="H67">
            <v>7</v>
          </cell>
          <cell r="I67" t="str">
            <v>Torres 55/3, 56/1, 56/2, 57/1, 57/2, 58/1</v>
          </cell>
          <cell r="J67">
            <v>6</v>
          </cell>
          <cell r="K67" t="str">
            <v>Torres 146/2, 147/1, 147/2, 148/1, 148/2, 149/1, 149/2, 150/1, 150/2, 150/3</v>
          </cell>
          <cell r="L67">
            <v>10</v>
          </cell>
          <cell r="M67" t="str">
            <v>Sem atividade falta de frente</v>
          </cell>
          <cell r="O67" t="str">
            <v>Torres 146/2, 147/1, 147/2, 148/1, 148/2, 149/1, 149/2, 150/1, 150/2, 150/3</v>
          </cell>
          <cell r="P67">
            <v>10</v>
          </cell>
        </row>
        <row r="68">
          <cell r="A68">
            <v>61</v>
          </cell>
          <cell r="B68">
            <v>37884</v>
          </cell>
          <cell r="C68" t="str">
            <v>Sem atividade Sabado</v>
          </cell>
          <cell r="E68" t="str">
            <v>Sem atividade Sabado</v>
          </cell>
          <cell r="G68" t="str">
            <v>Sem atividade Sabado</v>
          </cell>
          <cell r="I68" t="str">
            <v>Torres 58/2, 59/1, 59/2, 60/1, 60/2, 71/1, 71/2, 72/1, 72/2, 73/1</v>
          </cell>
          <cell r="J68">
            <v>10</v>
          </cell>
          <cell r="K68" t="str">
            <v>Torres 151/1, 151/2, 152/1, 152/2, 153/1, 153/2, 153/3</v>
          </cell>
          <cell r="L68">
            <v>7</v>
          </cell>
          <cell r="M68" t="str">
            <v>Sem atividade falta de frente</v>
          </cell>
          <cell r="O68" t="str">
            <v>Torres 151/1, 151/2, 152/1, 152/2, 153/2, 153/3</v>
          </cell>
          <cell r="P68">
            <v>6</v>
          </cell>
        </row>
        <row r="69">
          <cell r="A69">
            <v>62</v>
          </cell>
          <cell r="B69">
            <v>37885</v>
          </cell>
          <cell r="C69" t="str">
            <v>Sem atividade domingo</v>
          </cell>
          <cell r="E69" t="str">
            <v>Sem atividade domingo</v>
          </cell>
          <cell r="G69" t="str">
            <v>Sem atividade domingo</v>
          </cell>
          <cell r="I69" t="str">
            <v>Sem atividade domingo</v>
          </cell>
          <cell r="K69" t="str">
            <v>Sem atividade domingo</v>
          </cell>
          <cell r="M69" t="str">
            <v>Sem atividade domingo</v>
          </cell>
          <cell r="O69" t="str">
            <v>Sem atividade domingo</v>
          </cell>
        </row>
        <row r="70">
          <cell r="A70">
            <v>63</v>
          </cell>
          <cell r="B70">
            <v>37886</v>
          </cell>
          <cell r="E70" t="str">
            <v>Instalação de canteiro</v>
          </cell>
          <cell r="G70" t="str">
            <v>Sem atividade falta de frente</v>
          </cell>
          <cell r="I70" t="str">
            <v>Torres 60/3, 61/1, 61/2, 65/2, 74/1, 74/2, 75/1, 75/2, 76/1, 76/2, 77/1, 77/2</v>
          </cell>
          <cell r="J70">
            <v>12</v>
          </cell>
          <cell r="K70" t="str">
            <v>Torres 154/1, 154/2, 155/1, 155/2, 156/1, 156/2, 157/1, 157/2, 158/1, 158/2</v>
          </cell>
          <cell r="L70">
            <v>10</v>
          </cell>
          <cell r="M70" t="str">
            <v>Sem atividade falta de frente</v>
          </cell>
          <cell r="O70" t="str">
            <v>Torres 154/1, 154/2, 155/1, 155/2, 156/1, 156/2, 157/1, 158/1</v>
          </cell>
          <cell r="P70">
            <v>8</v>
          </cell>
        </row>
        <row r="71">
          <cell r="A71">
            <v>64</v>
          </cell>
          <cell r="B71">
            <v>37887</v>
          </cell>
          <cell r="E71" t="str">
            <v>Instalação de canteiro</v>
          </cell>
          <cell r="G71" t="str">
            <v>Torres 163/1, 163/2, 164/1, 164/2, 165/1, 165/2, 166/1, 166/2, 166/3</v>
          </cell>
          <cell r="H71">
            <v>9</v>
          </cell>
          <cell r="I71" t="str">
            <v>Torres 78/1, 78/2, 79/1, 79/2, 80/1, 82/2</v>
          </cell>
          <cell r="J71">
            <v>6</v>
          </cell>
          <cell r="K71" t="str">
            <v>Torres 159/1, 159/2, 159/3, 160/1, 160/2, 161/1, 161/2, 162/1</v>
          </cell>
          <cell r="L71">
            <v>8</v>
          </cell>
          <cell r="M71" t="str">
            <v>Sem atividade falta de frente</v>
          </cell>
          <cell r="O71" t="str">
            <v>Torres 159/1, 159/2, 159/3, 160/1, 160/2, 161/1, 161/2, 162/1</v>
          </cell>
          <cell r="P71">
            <v>8</v>
          </cell>
        </row>
        <row r="72">
          <cell r="A72">
            <v>65</v>
          </cell>
          <cell r="B72">
            <v>37888</v>
          </cell>
          <cell r="E72" t="str">
            <v>Instalação de canteiro</v>
          </cell>
          <cell r="G72" t="str">
            <v>Torres 167/1, 167/2, 167/3, 168/1, 168/2, 168/3, 169/1, 169/2, 170/1, 170/2, 171/1, 171/2, 172/1</v>
          </cell>
          <cell r="H72">
            <v>13</v>
          </cell>
          <cell r="I72" t="str">
            <v>Torres 84/1, 84/2, 85/2, 85/3</v>
          </cell>
          <cell r="J72">
            <v>4</v>
          </cell>
          <cell r="K72" t="str">
            <v>Torres 162/2, 163/1, 163/2, 164/1, 164/2, 165/1, 165/2</v>
          </cell>
          <cell r="L72">
            <v>7</v>
          </cell>
          <cell r="M72" t="str">
            <v>Sem atividade falta de frente</v>
          </cell>
          <cell r="O72" t="str">
            <v>Torres 162/2, 163/1, 163/2, 164/1, 164/2, 165/1, 165/2</v>
          </cell>
          <cell r="P72">
            <v>7</v>
          </cell>
        </row>
        <row r="73">
          <cell r="A73">
            <v>66</v>
          </cell>
          <cell r="B73">
            <v>37889</v>
          </cell>
          <cell r="E73" t="str">
            <v>Instalação de canteiro</v>
          </cell>
          <cell r="G73" t="str">
            <v>Torres 172/2, 172/3, 173/1, 173/2, 174/1, 174/2, 175/1, 175/2, 176/1, 176/2, 176/3, 177/1, 177/2, 178/1</v>
          </cell>
          <cell r="H73">
            <v>14</v>
          </cell>
          <cell r="I73" t="str">
            <v>Torres 87/1, 87/2, 88/1, 88/2, 89/1, 89/2</v>
          </cell>
          <cell r="J73">
            <v>6</v>
          </cell>
          <cell r="K73" t="str">
            <v>Torres 166/1, 166/2, 166/3, 167/1, 167/2, 167/3</v>
          </cell>
          <cell r="L73">
            <v>6</v>
          </cell>
          <cell r="M73" t="str">
            <v>Sem atividade falta de frente</v>
          </cell>
          <cell r="O73" t="str">
            <v>Torres 166/1, 166/2, 166/3, 167/1, 167/3</v>
          </cell>
          <cell r="P73">
            <v>5</v>
          </cell>
        </row>
        <row r="74">
          <cell r="A74">
            <v>67</v>
          </cell>
          <cell r="B74">
            <v>37890</v>
          </cell>
          <cell r="E74" t="str">
            <v>Instalação de canteiro</v>
          </cell>
          <cell r="G74" t="str">
            <v>Torres 0/1, 0/2, 0/3, 1/1, 1/2, 1/3, 2/1, 2/2, 3/1, 3/2 de Maraba a Açailandia C2</v>
          </cell>
          <cell r="H74">
            <v>10</v>
          </cell>
          <cell r="I74" t="str">
            <v>Torres 90/2, 91/1, 91/2, 92/1, 92/2, 93/1</v>
          </cell>
          <cell r="J74">
            <v>6</v>
          </cell>
          <cell r="K74" t="str">
            <v>Torres 168/1, 168/2, 168/3, 169/1, 169/2, 170/1</v>
          </cell>
          <cell r="L74">
            <v>6</v>
          </cell>
          <cell r="M74" t="str">
            <v>Sem atividade falta de frente</v>
          </cell>
          <cell r="O74" t="str">
            <v>Torres 168/1, 168/2, 168/3, 169/1, 169/2, 170/1</v>
          </cell>
          <cell r="P74">
            <v>6</v>
          </cell>
        </row>
        <row r="75">
          <cell r="A75">
            <v>68</v>
          </cell>
          <cell r="B75">
            <v>37891</v>
          </cell>
          <cell r="C75" t="str">
            <v>Sem atividade sabado</v>
          </cell>
          <cell r="E75" t="str">
            <v>Sem atividade sabado</v>
          </cell>
          <cell r="G75" t="str">
            <v>Torres 4/1, 4/2, 4/3, 5/1, 5/2, 6/1, 6/2, 6/3, 7/1</v>
          </cell>
          <cell r="H75">
            <v>9</v>
          </cell>
          <cell r="I75" t="str">
            <v>Sem atividade sabado</v>
          </cell>
          <cell r="K75" t="str">
            <v>Torres 170/2, 171/1, 171/2, 172/1, 172/2, 172/3, 173/1</v>
          </cell>
          <cell r="L75">
            <v>7</v>
          </cell>
          <cell r="M75" t="str">
            <v>Sem atividade sabado</v>
          </cell>
          <cell r="O75" t="str">
            <v>Torres 170/2, 171/1, 171/2, 172/1, 172/2, 173/1</v>
          </cell>
          <cell r="P75">
            <v>6</v>
          </cell>
        </row>
        <row r="76">
          <cell r="A76">
            <v>69</v>
          </cell>
          <cell r="B76">
            <v>37892</v>
          </cell>
          <cell r="C76" t="str">
            <v>Sem atividade domingo</v>
          </cell>
          <cell r="E76" t="str">
            <v>Sem atividade domingo</v>
          </cell>
          <cell r="G76" t="str">
            <v>Sem atividade domingo</v>
          </cell>
          <cell r="I76" t="str">
            <v>Sem atividade domingo</v>
          </cell>
          <cell r="K76" t="str">
            <v>Sem atividade domingo</v>
          </cell>
          <cell r="M76" t="str">
            <v>Sem atividade domingo</v>
          </cell>
          <cell r="O76" t="str">
            <v>Sem atividade domingo</v>
          </cell>
        </row>
        <row r="77">
          <cell r="A77">
            <v>70</v>
          </cell>
          <cell r="B77">
            <v>37893</v>
          </cell>
          <cell r="E77" t="str">
            <v>Instalação de canteiro</v>
          </cell>
          <cell r="G77" t="str">
            <v>Torre 7/2, 8/1, 8/2, 8/3, 9/1, 9/2, 10/1, 10/2, 11/1, 11/2</v>
          </cell>
          <cell r="H77">
            <v>10</v>
          </cell>
          <cell r="I77" t="str">
            <v>Torres 93/2, 94/1, 95/1, 95/2</v>
          </cell>
          <cell r="J77">
            <v>4</v>
          </cell>
          <cell r="K77" t="str">
            <v>Torres 173/2, 174/1, 174/2, 175/1, 175/2, 176/1, 176/2</v>
          </cell>
          <cell r="L77">
            <v>7</v>
          </cell>
          <cell r="M77" t="str">
            <v>Sem atividade falta de frente</v>
          </cell>
          <cell r="O77" t="str">
            <v>Torres 173/2, 174/1, 174/2, 175/1, 175/2, 176/1, 176/2</v>
          </cell>
          <cell r="P77">
            <v>7</v>
          </cell>
        </row>
        <row r="78">
          <cell r="A78">
            <v>71</v>
          </cell>
          <cell r="B78">
            <v>37894</v>
          </cell>
          <cell r="E78" t="str">
            <v>Instalação de canteiro</v>
          </cell>
          <cell r="G78" t="str">
            <v>Torres 12/1, 12/2, 13/1, 13/2, 14/1, 14/2, 14/3, 15/1, 15/2, 16/1</v>
          </cell>
          <cell r="H78">
            <v>10</v>
          </cell>
          <cell r="I78" t="str">
            <v>Torres 95/3, 96/1, 96/2, 97/1, 97/2</v>
          </cell>
          <cell r="J78">
            <v>5</v>
          </cell>
          <cell r="K78" t="str">
            <v>Torres 176/3, 177/1, 177/2, 178/1 e inicio nas torres da LT Marb. - Açail. 0/1, 0/2, 0/3, 1/1, 1/2</v>
          </cell>
          <cell r="L78">
            <v>9</v>
          </cell>
          <cell r="M78" t="str">
            <v>Sem atividade falta de frente</v>
          </cell>
          <cell r="O78" t="str">
            <v>Torres 176/3, 177/1, 177/2 e inicio nas torres da LT Mar. - Açail. 0/1, 0/3, 1/1</v>
          </cell>
          <cell r="P78">
            <v>6</v>
          </cell>
        </row>
        <row r="79">
          <cell r="A79">
            <v>72</v>
          </cell>
          <cell r="B79">
            <v>37895</v>
          </cell>
          <cell r="E79" t="str">
            <v>Instalação de canteiro</v>
          </cell>
          <cell r="G79" t="str">
            <v>Verificação de perfil com relação ao comentário da ELN</v>
          </cell>
          <cell r="I79" t="str">
            <v>Torres 97/3, 98/1, 98/2, 99/1, 99/2</v>
          </cell>
          <cell r="J79">
            <v>5</v>
          </cell>
          <cell r="K79" t="str">
            <v>Torres 1/3, 2/1, 2/2, 3/1, 3/2, 4/1, 4/2, 4/3, 5/1, 5/2</v>
          </cell>
          <cell r="L79">
            <v>10</v>
          </cell>
          <cell r="M79" t="str">
            <v>Sem atividade falta de frente</v>
          </cell>
          <cell r="O79" t="str">
            <v>Torre 1/3, 2/1, 2/2, 3/1, 3/2, 4/1, 4/3, 5/1</v>
          </cell>
          <cell r="P79">
            <v>8</v>
          </cell>
        </row>
        <row r="80">
          <cell r="A80">
            <v>73</v>
          </cell>
          <cell r="B80">
            <v>37896</v>
          </cell>
          <cell r="E80" t="str">
            <v>Instalação de canteiro</v>
          </cell>
          <cell r="G80" t="str">
            <v>Torres 16/2, 17/1, 17/2, 18/1, 18/2, 19/1, 19/2, 20/1</v>
          </cell>
          <cell r="H80">
            <v>8</v>
          </cell>
          <cell r="I80" t="str">
            <v>Torres 100/1, 100/2, 101/1, 101/2, 102/1, 102/2</v>
          </cell>
          <cell r="J80">
            <v>6</v>
          </cell>
          <cell r="K80" t="str">
            <v>Torres 6/1, 6/2, 6/3, 7/1, 7/2, 8/1, 8/2, 8/3, 9/1, 9/2</v>
          </cell>
          <cell r="L80">
            <v>10</v>
          </cell>
          <cell r="M80" t="str">
            <v>Sem atividade falta de frente</v>
          </cell>
          <cell r="O80" t="str">
            <v>Torres 6/1, 6/2, 6/3, 7/2, 8/1, 8/3, 9/2</v>
          </cell>
          <cell r="P80">
            <v>7</v>
          </cell>
        </row>
        <row r="81">
          <cell r="A81">
            <v>74</v>
          </cell>
          <cell r="B81">
            <v>37897</v>
          </cell>
          <cell r="E81" t="str">
            <v>Instalação de canteiro</v>
          </cell>
          <cell r="G81" t="str">
            <v>Torres 20/2, 21/1, 21/2, 22/1, 22/2, 22/3, 23/1, 23/2, 24/1</v>
          </cell>
          <cell r="H81">
            <v>9</v>
          </cell>
          <cell r="I81" t="str">
            <v>Torres 103/1, 103/2, 104/1, 104/2, 105/1, 105/2</v>
          </cell>
          <cell r="J81">
            <v>6</v>
          </cell>
          <cell r="K81" t="str">
            <v>Torres 10/1, 10/2, 11/1, 11/2, 12/1, 12/2, 13/1, 13/2, 14/1</v>
          </cell>
          <cell r="L81">
            <v>9</v>
          </cell>
          <cell r="M81" t="str">
            <v>Sem atividade falta de frente</v>
          </cell>
          <cell r="O81" t="str">
            <v>Torres 10/1, 10/2, 11/1, 11/2, 12/1, 12/2, 13/1, 13/2, 14/1</v>
          </cell>
          <cell r="P81">
            <v>9</v>
          </cell>
        </row>
        <row r="82">
          <cell r="A82">
            <v>75</v>
          </cell>
          <cell r="B82">
            <v>37898</v>
          </cell>
          <cell r="C82" t="str">
            <v>Sem atividade sabado</v>
          </cell>
          <cell r="E82" t="str">
            <v>Sem atividade sabado</v>
          </cell>
          <cell r="G82" t="str">
            <v>Sem atividade sabado</v>
          </cell>
          <cell r="I82" t="str">
            <v>Sem atividade sabado</v>
          </cell>
          <cell r="K82" t="str">
            <v>Torres 14/2, 14/3, 15/1, 15/2, 16/1, 16/2</v>
          </cell>
          <cell r="L82">
            <v>6</v>
          </cell>
          <cell r="M82" t="str">
            <v>Sem atividade falta de frente</v>
          </cell>
          <cell r="O82" t="str">
            <v>Torres 14/2, 14/3, 15/1, 15/2, 16/1, 16/2</v>
          </cell>
          <cell r="P82">
            <v>6</v>
          </cell>
        </row>
        <row r="83">
          <cell r="A83">
            <v>76</v>
          </cell>
          <cell r="B83">
            <v>37899</v>
          </cell>
          <cell r="C83" t="str">
            <v>Sem atividade domingo</v>
          </cell>
          <cell r="E83" t="str">
            <v>Sem atividade domingo</v>
          </cell>
          <cell r="G83" t="str">
            <v>Sem atividade domingo</v>
          </cell>
          <cell r="I83" t="str">
            <v>Sem atividade domingo</v>
          </cell>
          <cell r="K83" t="str">
            <v>Sem atividade domingo</v>
          </cell>
          <cell r="M83" t="str">
            <v>Sem atividade domingo</v>
          </cell>
          <cell r="O83" t="str">
            <v>Sem atividade domingo</v>
          </cell>
        </row>
        <row r="84">
          <cell r="A84">
            <v>77</v>
          </cell>
          <cell r="B84">
            <v>37900</v>
          </cell>
          <cell r="E84" t="str">
            <v>Instalação de canteiro</v>
          </cell>
          <cell r="G84" t="str">
            <v>Torres 24/2, 25/1, 25/2, 26/1, 26/2, 27/1, 27/2, 28/1</v>
          </cell>
          <cell r="H84">
            <v>8</v>
          </cell>
          <cell r="I84" t="str">
            <v>Torres 105/3, 106/1, 106/2, 107/1, 107/2, 108/1</v>
          </cell>
          <cell r="J84">
            <v>6</v>
          </cell>
          <cell r="K84" t="str">
            <v>Torres 17/1, 17/2, 18/1, 18/2, 19/1, 19/2, 20/1, 20/2, 21/1</v>
          </cell>
          <cell r="L84">
            <v>9</v>
          </cell>
          <cell r="M84" t="str">
            <v>Sem atividade falta de frente</v>
          </cell>
          <cell r="O84" t="str">
            <v>Torres 17/1, 17/2, 18/1, 18/2, 19/1, 19/2, 20/1, 20/2, 21/1</v>
          </cell>
          <cell r="P84">
            <v>9</v>
          </cell>
        </row>
        <row r="85">
          <cell r="A85">
            <v>78</v>
          </cell>
          <cell r="B85">
            <v>37901</v>
          </cell>
          <cell r="E85" t="str">
            <v>Instalação de canteiro</v>
          </cell>
          <cell r="G85" t="str">
            <v>Torres 178/2, 178/3, 179/1, 179/2, 179/3, 180/1, 180/2</v>
          </cell>
          <cell r="H85">
            <v>7</v>
          </cell>
          <cell r="I85" t="str">
            <v>Torres 111/1, 111/2, 112/1, 112/2, 113/1, 113/2, 113/3</v>
          </cell>
          <cell r="J85">
            <v>7</v>
          </cell>
          <cell r="K85" t="str">
            <v>Torres 21/2, 22/1, 22/2, 22/3, 23/1, 23/2, 24/1</v>
          </cell>
          <cell r="L85">
            <v>7</v>
          </cell>
          <cell r="M85" t="str">
            <v>Sem atividade falta de frente</v>
          </cell>
          <cell r="O85" t="str">
            <v>Torres 21/2, 22/1, 22/2, 22/3, 23/1, 23/2, 24/1</v>
          </cell>
          <cell r="P85">
            <v>7</v>
          </cell>
        </row>
        <row r="86">
          <cell r="A86">
            <v>79</v>
          </cell>
          <cell r="B86">
            <v>37902</v>
          </cell>
          <cell r="E86" t="str">
            <v>Instalação de canteiro</v>
          </cell>
          <cell r="G86" t="str">
            <v>Torres 181/1, 181/2, 182/1, 182/2, 183/1, 183/2, 184/1, 184/2</v>
          </cell>
          <cell r="H86">
            <v>8</v>
          </cell>
          <cell r="I86" t="str">
            <v>Torres 114/1, 115/1, 115/2, 115/3, 116/1, 116/2, 117/1</v>
          </cell>
          <cell r="J86">
            <v>7</v>
          </cell>
          <cell r="K86" t="str">
            <v>Torres 178/2, 178/3, 179/1, 179/2, 179/3, 180/1, 180/2</v>
          </cell>
          <cell r="L86">
            <v>7</v>
          </cell>
          <cell r="M86" t="str">
            <v>Sem atividade falta de frente</v>
          </cell>
          <cell r="O86" t="str">
            <v>Torres 178/2, 178/3, 179/1, 179/2, 179/3, 180/1, 180/2</v>
          </cell>
          <cell r="P86">
            <v>7</v>
          </cell>
        </row>
        <row r="87">
          <cell r="A87">
            <v>80</v>
          </cell>
          <cell r="B87">
            <v>37903</v>
          </cell>
          <cell r="E87" t="str">
            <v>Instalação de canteiro</v>
          </cell>
          <cell r="G87" t="str">
            <v>Torres 185/1, 185/2, 186/1, 186/2, 187/1, 187/2, 188/1, 188/2, 189/1, 189/2, 190/1, 190/2, 191/1</v>
          </cell>
          <cell r="H87">
            <v>13</v>
          </cell>
          <cell r="I87" t="str">
            <v>Torres 117/2, 118/1, 118/2, 119/1, 119/2, 120/1, 120/2</v>
          </cell>
          <cell r="J87">
            <v>7</v>
          </cell>
          <cell r="K87" t="str">
            <v>Torres 181/1, 181/2, 182/1, 182/2, 183/1, 183/2</v>
          </cell>
          <cell r="L87">
            <v>6</v>
          </cell>
          <cell r="M87" t="str">
            <v>Sem atividade falta de frente</v>
          </cell>
          <cell r="O87" t="str">
            <v>Torres 181/1, 181/2, 182/1, 182/2, 183/1, 183/2</v>
          </cell>
          <cell r="P87">
            <v>6</v>
          </cell>
        </row>
        <row r="88">
          <cell r="A88">
            <v>81</v>
          </cell>
          <cell r="B88">
            <v>37904</v>
          </cell>
          <cell r="E88" t="str">
            <v>Instalação de canteiro</v>
          </cell>
          <cell r="G88" t="str">
            <v>Torres 191/2, 191/3, 192/1, 192/2, 193/1, 193/2, 193/3, 194/1, 194/2, 195/1</v>
          </cell>
          <cell r="H88">
            <v>10</v>
          </cell>
          <cell r="I88" t="str">
            <v>Torres 134/2, 134/3, 135/1</v>
          </cell>
          <cell r="J88">
            <v>3</v>
          </cell>
          <cell r="K88" t="str">
            <v>Torres 184/1, 184/2, 185/1, 185/2, 186/1, 186/2</v>
          </cell>
          <cell r="L88">
            <v>6</v>
          </cell>
          <cell r="M88" t="str">
            <v>Sem atividade falta de frente</v>
          </cell>
          <cell r="O88" t="str">
            <v>Torres 184/1, 184/2, 185/1, 185/2, 186/1, 186/2</v>
          </cell>
          <cell r="P88">
            <v>6</v>
          </cell>
        </row>
        <row r="89">
          <cell r="A89">
            <v>82</v>
          </cell>
          <cell r="B89">
            <v>37905</v>
          </cell>
          <cell r="C89" t="str">
            <v>Sem atividade Sabado</v>
          </cell>
          <cell r="E89" t="str">
            <v>Sem atividade Sabado</v>
          </cell>
          <cell r="G89" t="str">
            <v>Sem atividade Sabado</v>
          </cell>
          <cell r="I89" t="str">
            <v>Sem atividade Sabado</v>
          </cell>
          <cell r="K89" t="str">
            <v>Torres 187/1, 187/2, 188/1, 188/2, 189/1, 189/2</v>
          </cell>
          <cell r="L89">
            <v>6</v>
          </cell>
          <cell r="M89" t="str">
            <v>Sem atividade Sabado</v>
          </cell>
          <cell r="O89" t="str">
            <v>Torres 187/1, 187/2, 188/1, 188/2, 189/1, 189/2</v>
          </cell>
          <cell r="P89">
            <v>6</v>
          </cell>
        </row>
        <row r="90">
          <cell r="A90">
            <v>83</v>
          </cell>
          <cell r="B90">
            <v>37906</v>
          </cell>
          <cell r="C90" t="str">
            <v>Sem atividade domingo</v>
          </cell>
          <cell r="E90" t="str">
            <v>Sem atividade domingo</v>
          </cell>
          <cell r="G90" t="str">
            <v>Sem atividade domingo</v>
          </cell>
          <cell r="I90" t="str">
            <v>Sem atividade domingo</v>
          </cell>
          <cell r="K90" t="str">
            <v>Sem atividade domingo</v>
          </cell>
          <cell r="M90" t="str">
            <v>Sem atividade domingo</v>
          </cell>
          <cell r="O90" t="str">
            <v>Sem atividade domingo</v>
          </cell>
        </row>
        <row r="91">
          <cell r="A91">
            <v>84</v>
          </cell>
          <cell r="B91">
            <v>37907</v>
          </cell>
          <cell r="E91" t="str">
            <v>Instalação de canteiro</v>
          </cell>
          <cell r="G91" t="str">
            <v>Torres 135/1, 195/2, 196/1, 196/2, 197/1, 197/2, 198/1, 198/2, 199/1, 199/2, 199/3, 200/1, 201/1</v>
          </cell>
          <cell r="H91">
            <v>13</v>
          </cell>
          <cell r="I91" t="str">
            <v>Torres 134/4, 135/1, 136/1, 136/2, 137/1</v>
          </cell>
          <cell r="J91">
            <v>5</v>
          </cell>
          <cell r="K91" t="str">
            <v>Torres 190/1, 191/1</v>
          </cell>
          <cell r="L91">
            <v>2</v>
          </cell>
          <cell r="M91" t="str">
            <v>Sem atividade falta de frente</v>
          </cell>
          <cell r="O91" t="str">
            <v>Torres 190/1, 190/2, 191/1, 191/2, 191/3, 192/1, 192/2</v>
          </cell>
          <cell r="P91">
            <v>7</v>
          </cell>
        </row>
        <row r="92">
          <cell r="A92">
            <v>85</v>
          </cell>
          <cell r="B92">
            <v>37908</v>
          </cell>
          <cell r="E92" t="str">
            <v>Instalação de canteiro</v>
          </cell>
          <cell r="G92" t="str">
            <v>Torres 201/2, 202/1, 202/2, 203/1, 203/2, 204/1, 204/2, 205/1, 205/2, 206/1</v>
          </cell>
          <cell r="H92">
            <v>10</v>
          </cell>
          <cell r="I92" t="str">
            <v>Torres 137/2, 138/1, 138/2, 138/3, 139/1</v>
          </cell>
          <cell r="J92">
            <v>5</v>
          </cell>
          <cell r="K92" t="str">
            <v>Torres 193/1, 193/2, 193/3, 194/1, 194/2, 195/1, 195/2</v>
          </cell>
          <cell r="L92">
            <v>7</v>
          </cell>
          <cell r="M92" t="str">
            <v>Sem atividade falta de frente</v>
          </cell>
          <cell r="O92" t="str">
            <v>Torres 193/2, 193/3, 194/1, 194/2, 195/1, 195/2</v>
          </cell>
          <cell r="P92">
            <v>6</v>
          </cell>
        </row>
        <row r="93">
          <cell r="A93">
            <v>86</v>
          </cell>
          <cell r="B93">
            <v>37909</v>
          </cell>
          <cell r="E93" t="str">
            <v>Instalação de canteiro</v>
          </cell>
          <cell r="G93" t="str">
            <v>Torres 139/2, 140/1, 140/2, 141/1, 141/2, 206/2, 207/1, 207/2, 207/3, 207/4, 208/1, 208/2, 209/1, 209/2, 210/1, 210/2</v>
          </cell>
          <cell r="H93">
            <v>16</v>
          </cell>
          <cell r="I93" t="str">
            <v>Sem atividade</v>
          </cell>
          <cell r="K93" t="str">
            <v>Torres 196/1, 196/2, 197/1, 197/2, 198/1, 198/2, Marb. Açail. 24/2, 25/1</v>
          </cell>
          <cell r="L93">
            <v>8</v>
          </cell>
          <cell r="M93" t="str">
            <v>Sem atividade</v>
          </cell>
          <cell r="O93" t="str">
            <v>Torres 196/1, 196/2, 197/1, 197/2, 198/1, 198/2, Marb. Açail. 24/2, 25/1</v>
          </cell>
          <cell r="P93">
            <v>8</v>
          </cell>
        </row>
        <row r="94">
          <cell r="A94">
            <v>87</v>
          </cell>
          <cell r="B94">
            <v>37910</v>
          </cell>
          <cell r="E94" t="str">
            <v>Instalação de canteiro</v>
          </cell>
          <cell r="G94" t="str">
            <v>Torres 211/1, 211/2, 212/1, 212/2, 213/1, 213/2, 213/3, 214/1, 214/2, 215/1, 215/2, 216/1, 216/2, 217/1, 217/2, 217/3</v>
          </cell>
          <cell r="H94">
            <v>16</v>
          </cell>
          <cell r="I94" t="str">
            <v>Torres 139/2, 140/1, 140/2, 141/2, 142/1</v>
          </cell>
          <cell r="J94">
            <v>5</v>
          </cell>
          <cell r="K94" t="str">
            <v>Torres 199/1, 199/2, 199/3, 200/1, 201/1, 201/2, 202/2, 203/1, 203/2, 204/1, 204/2, 205/1</v>
          </cell>
          <cell r="L94">
            <v>12</v>
          </cell>
          <cell r="M94" t="str">
            <v>Sem atividade</v>
          </cell>
          <cell r="O94" t="str">
            <v>Torres 199/1, 199/2, 200/1, 201/1, 201/2, 202/2, 203/1, 203/2, 204/1, 204/2, 205/1</v>
          </cell>
          <cell r="P94">
            <v>11</v>
          </cell>
        </row>
        <row r="95">
          <cell r="A95">
            <v>88</v>
          </cell>
          <cell r="B95">
            <v>37911</v>
          </cell>
          <cell r="E95" t="str">
            <v>Instalação de canteiro</v>
          </cell>
          <cell r="G95" t="str">
            <v>Torres 218/1, 218/2, 219/1, 219/2, 220/1, 220/2, 221/1, 221/2, 221/3, 222/1</v>
          </cell>
          <cell r="H95">
            <v>10</v>
          </cell>
          <cell r="I95" t="str">
            <v>Torres 142/2, 143/1, 143/2, 144/1, 144/2, 145/1</v>
          </cell>
          <cell r="J95">
            <v>6</v>
          </cell>
          <cell r="K95" t="str">
            <v>Torres 205/2, 206/1, 206/2, 207/1, 207/2, 207/3</v>
          </cell>
          <cell r="L95">
            <v>6</v>
          </cell>
          <cell r="M95" t="str">
            <v>Sem atividade</v>
          </cell>
          <cell r="O95" t="str">
            <v>Torres 205/2, 206/1, 206/2, 207/1, 207/2</v>
          </cell>
          <cell r="P95">
            <v>5</v>
          </cell>
        </row>
        <row r="96">
          <cell r="A96">
            <v>89</v>
          </cell>
          <cell r="B96">
            <v>37912</v>
          </cell>
          <cell r="C96" t="str">
            <v>Sem atividade Sabado</v>
          </cell>
          <cell r="E96" t="str">
            <v>Sem atividade Sabado</v>
          </cell>
          <cell r="G96" t="str">
            <v>Sem atividade Sabado</v>
          </cell>
          <cell r="I96" t="str">
            <v>Sem atividade Sabado</v>
          </cell>
          <cell r="K96" t="str">
            <v>Torres 207/4, 208/1, 208/2, 211/2, 212/1, 212/2, 213/1, 213/2</v>
          </cell>
          <cell r="L96">
            <v>8</v>
          </cell>
          <cell r="M96" t="str">
            <v>Sem atividade Sabado</v>
          </cell>
          <cell r="O96" t="str">
            <v>Torres 207/4, 208/1, 208/2, 211/2, 212/1, 212/2, 213/2</v>
          </cell>
          <cell r="P96">
            <v>7</v>
          </cell>
        </row>
        <row r="97">
          <cell r="A97">
            <v>90</v>
          </cell>
          <cell r="B97">
            <v>37913</v>
          </cell>
          <cell r="C97" t="str">
            <v>Sem atividade domingo</v>
          </cell>
          <cell r="E97" t="str">
            <v>Sem atividade domingo</v>
          </cell>
          <cell r="G97" t="str">
            <v>Sem atividade domingo</v>
          </cell>
          <cell r="I97" t="str">
            <v>Sem atividade domingo</v>
          </cell>
          <cell r="K97" t="str">
            <v>Sem atividade domingo</v>
          </cell>
          <cell r="M97" t="str">
            <v>Sem atividade domingo</v>
          </cell>
          <cell r="O97" t="str">
            <v>Sem atividade domingo</v>
          </cell>
        </row>
        <row r="98">
          <cell r="A98">
            <v>91</v>
          </cell>
          <cell r="B98">
            <v>37914</v>
          </cell>
          <cell r="E98" t="str">
            <v>Instalação de canteiro</v>
          </cell>
          <cell r="G98" t="str">
            <v>Levantamento de perfil V21A-3 ( Angelica )</v>
          </cell>
          <cell r="I98" t="str">
            <v>Torres 173/1, 173/2, 174/1, 175/1, 192/2, 193/2, 193/3, 194/1</v>
          </cell>
          <cell r="J98">
            <v>8</v>
          </cell>
          <cell r="K98" t="str">
            <v>Torres 213/3, 214/1, 214/2, 215/1, 215/2, 216/1, 216/2, 217/1, 217/2, 217/3</v>
          </cell>
          <cell r="L98">
            <v>10</v>
          </cell>
          <cell r="M98" t="str">
            <v>Sem atividade</v>
          </cell>
          <cell r="O98" t="str">
            <v>Torres 214/1, 214/2, 215/2, 216/1, 216/2, 217/1, 217/3</v>
          </cell>
          <cell r="P98">
            <v>7</v>
          </cell>
        </row>
        <row r="99">
          <cell r="A99">
            <v>92</v>
          </cell>
          <cell r="B99">
            <v>37915</v>
          </cell>
          <cell r="E99" t="str">
            <v>Instalação de canteiro</v>
          </cell>
          <cell r="G99" t="str">
            <v>Torres 0/1, 0/2, 0/3, 1/1, 1/2, 1/3, 2/1, 3/1, 4/1, 4/2</v>
          </cell>
          <cell r="H99">
            <v>10</v>
          </cell>
          <cell r="I99" t="str">
            <v>Torres 172/3, 175/2, 176/1, 178/1, 194/2, 195/1, 195/2, 196/1, 196/2, 197/1</v>
          </cell>
          <cell r="J99">
            <v>10</v>
          </cell>
          <cell r="K99" t="str">
            <v>Torres 190/2, 191/2, 191/3, 192/1, 192/2, 218/1, 218/2, 219/1, 219/2, 220/1, 220/2, 221/1, 221/2, 221/3, 222/1</v>
          </cell>
          <cell r="L99">
            <v>15</v>
          </cell>
          <cell r="M99" t="str">
            <v>Torre 0/1</v>
          </cell>
          <cell r="N99">
            <v>1</v>
          </cell>
          <cell r="O99" t="str">
            <v>Torres 218/1, 218/2, 219/1, 219/2, 220/1, 220/2, 221/1, 221/2, 221/3</v>
          </cell>
          <cell r="P99">
            <v>9</v>
          </cell>
        </row>
        <row r="100">
          <cell r="A100">
            <v>93</v>
          </cell>
          <cell r="B100">
            <v>37916</v>
          </cell>
        </row>
        <row r="101">
          <cell r="A101">
            <v>94</v>
          </cell>
          <cell r="B101">
            <v>37917</v>
          </cell>
        </row>
        <row r="102">
          <cell r="A102">
            <v>95</v>
          </cell>
          <cell r="B102">
            <v>37918</v>
          </cell>
        </row>
        <row r="103">
          <cell r="A103">
            <v>96</v>
          </cell>
          <cell r="B103">
            <v>37919</v>
          </cell>
          <cell r="C103" t="str">
            <v>Sem atividade Sabado</v>
          </cell>
          <cell r="E103" t="str">
            <v>Sem atividade Sabado</v>
          </cell>
          <cell r="G103" t="str">
            <v>Sem atividade Sabado</v>
          </cell>
          <cell r="I103" t="str">
            <v>Sem atividade Sabado</v>
          </cell>
          <cell r="K103" t="str">
            <v>Sem atividade Sabado</v>
          </cell>
          <cell r="M103" t="str">
            <v>Sem atividade Sabado</v>
          </cell>
          <cell r="O103" t="str">
            <v>Sem atividade Sabado</v>
          </cell>
        </row>
        <row r="104">
          <cell r="A104">
            <v>97</v>
          </cell>
          <cell r="B104">
            <v>37920</v>
          </cell>
          <cell r="C104" t="str">
            <v>Sem atividade domingo</v>
          </cell>
          <cell r="E104" t="str">
            <v>Sem atividade domingo</v>
          </cell>
          <cell r="G104" t="str">
            <v>Sem atividade domingo</v>
          </cell>
          <cell r="I104" t="str">
            <v>Sem atividade domingo</v>
          </cell>
          <cell r="K104" t="str">
            <v>Sem atividade domingo</v>
          </cell>
          <cell r="M104" t="str">
            <v>Sem atividade domingo</v>
          </cell>
          <cell r="O104" t="str">
            <v>Sem atividade domingo</v>
          </cell>
        </row>
        <row r="105">
          <cell r="A105">
            <v>98</v>
          </cell>
          <cell r="B105">
            <v>37921</v>
          </cell>
        </row>
        <row r="106">
          <cell r="A106">
            <v>99</v>
          </cell>
          <cell r="B106">
            <v>37922</v>
          </cell>
        </row>
        <row r="107">
          <cell r="A107">
            <v>100</v>
          </cell>
          <cell r="B107">
            <v>37923</v>
          </cell>
        </row>
        <row r="108">
          <cell r="A108">
            <v>101</v>
          </cell>
          <cell r="B108">
            <v>37924</v>
          </cell>
        </row>
        <row r="109">
          <cell r="A109">
            <v>102</v>
          </cell>
          <cell r="B109">
            <v>37925</v>
          </cell>
        </row>
        <row r="110">
          <cell r="A110">
            <v>103</v>
          </cell>
          <cell r="B110">
            <v>37926</v>
          </cell>
          <cell r="C110" t="str">
            <v>Sem atividade Sabado</v>
          </cell>
          <cell r="E110" t="str">
            <v>Sem atividade Sabado</v>
          </cell>
          <cell r="G110" t="str">
            <v>Sem atividade Sabado</v>
          </cell>
          <cell r="I110" t="str">
            <v>Sem atividade Sabado</v>
          </cell>
          <cell r="K110" t="str">
            <v>Sem atividade Sabado</v>
          </cell>
          <cell r="M110" t="str">
            <v>Sem atividade Sabado</v>
          </cell>
          <cell r="O110" t="str">
            <v>Sem atividade Sabado</v>
          </cell>
          <cell r="Q110" t="str">
            <v>Sem atividade Sabado</v>
          </cell>
        </row>
        <row r="111">
          <cell r="A111">
            <v>104</v>
          </cell>
          <cell r="B111">
            <v>37927</v>
          </cell>
          <cell r="C111" t="str">
            <v>Sem atividade domingo</v>
          </cell>
          <cell r="E111" t="str">
            <v>Sem atividade domingo</v>
          </cell>
          <cell r="G111" t="str">
            <v>Sem atividade domingo</v>
          </cell>
          <cell r="I111" t="str">
            <v>Sem atividade domingo</v>
          </cell>
          <cell r="K111" t="str">
            <v>Sem atividade domingo</v>
          </cell>
          <cell r="M111" t="str">
            <v>Sem atividade domingo</v>
          </cell>
          <cell r="O111" t="str">
            <v>Sem atividade domingo</v>
          </cell>
          <cell r="Q111" t="str">
            <v>Sem atividade domingo</v>
          </cell>
        </row>
        <row r="112">
          <cell r="A112">
            <v>105</v>
          </cell>
          <cell r="B112">
            <v>37928</v>
          </cell>
          <cell r="E112" t="str">
            <v>Instalação de canteiro</v>
          </cell>
          <cell r="G112" t="str">
            <v>Sem atividade</v>
          </cell>
          <cell r="I112" t="str">
            <v>Torres 10/2, 14/1, 14/2, 14/3, 16/1, 16/2, 220/2, 221/1, 221/2, 221/3, 222/1</v>
          </cell>
          <cell r="J112">
            <v>11</v>
          </cell>
          <cell r="K112" t="str">
            <v>Sem atividade</v>
          </cell>
          <cell r="M112" t="str">
            <v>Torres 1381, 144/2</v>
          </cell>
          <cell r="N112">
            <v>2</v>
          </cell>
          <cell r="O112" t="str">
            <v>Sem atividade</v>
          </cell>
          <cell r="Q112" t="str">
            <v>4/2 a 6/2</v>
          </cell>
          <cell r="R112">
            <v>2.56392</v>
          </cell>
        </row>
        <row r="113">
          <cell r="A113">
            <v>106</v>
          </cell>
          <cell r="B113">
            <v>37929</v>
          </cell>
          <cell r="E113" t="str">
            <v>Instalação de canteiro</v>
          </cell>
          <cell r="G113" t="str">
            <v>Sem atividade</v>
          </cell>
          <cell r="I113" t="str">
            <v>Torres Marb. Açail. 17/1, 17/2, 18/1, 18/2, 19/1, 19/2</v>
          </cell>
          <cell r="J113">
            <v>6</v>
          </cell>
          <cell r="K113" t="str">
            <v>Sem atividade</v>
          </cell>
          <cell r="M113" t="str">
            <v>Torres 149/2, 155/2</v>
          </cell>
          <cell r="N113">
            <v>2</v>
          </cell>
          <cell r="O113" t="str">
            <v>Sem atividade</v>
          </cell>
          <cell r="Q113" t="str">
            <v>6/2 a 8/3</v>
          </cell>
          <cell r="R113">
            <v>2.4990000000000001</v>
          </cell>
        </row>
        <row r="114">
          <cell r="A114">
            <v>107</v>
          </cell>
          <cell r="B114">
            <v>37930</v>
          </cell>
          <cell r="E114" t="str">
            <v>Instalação de canteiro</v>
          </cell>
          <cell r="G114" t="str">
            <v>Torres 109/1, 109/2, 110/1, 110/2</v>
          </cell>
          <cell r="H114">
            <v>4</v>
          </cell>
          <cell r="I114" t="str">
            <v>Torres 21/1, 21/2, 22/1, 22/2, 22/3</v>
          </cell>
          <cell r="J114">
            <v>5</v>
          </cell>
          <cell r="K114" t="str">
            <v>Torres 138/3, 139/1, 139/2, 140/1, 140/2, 141/1, não feita leitura umidade muito alta</v>
          </cell>
          <cell r="L114">
            <v>6</v>
          </cell>
          <cell r="M114" t="str">
            <v>Sem atividade</v>
          </cell>
          <cell r="O114" t="str">
            <v>Torres 138/3, 139/1, 139/2, 140/1, 140/2, 141/1</v>
          </cell>
          <cell r="P114">
            <v>6</v>
          </cell>
          <cell r="Q114" t="str">
            <v>8/3 a 9/2</v>
          </cell>
          <cell r="R114">
            <v>0.81599999999999995</v>
          </cell>
        </row>
        <row r="115">
          <cell r="A115">
            <v>108</v>
          </cell>
          <cell r="B115">
            <v>37931</v>
          </cell>
          <cell r="E115" t="str">
            <v>Instalação de canteiro</v>
          </cell>
          <cell r="G115" t="str">
            <v>Sem atividade</v>
          </cell>
          <cell r="I115" t="str">
            <v>Torres 23/1, 23/2, 24/1, 24/2, 25/1, 10/1</v>
          </cell>
          <cell r="J115">
            <v>6</v>
          </cell>
          <cell r="K115" t="str">
            <v>Torres 109/1, 109/2, 110/1, 110/2</v>
          </cell>
          <cell r="L115">
            <v>4</v>
          </cell>
          <cell r="M115" t="str">
            <v>Sem atividade</v>
          </cell>
          <cell r="O115" t="str">
            <v>Torres 109/1, 109/2, 110/1, 110/2</v>
          </cell>
          <cell r="P115">
            <v>4</v>
          </cell>
          <cell r="Q115" t="str">
            <v>9/2 a 12/3</v>
          </cell>
          <cell r="R115">
            <v>2.92171</v>
          </cell>
        </row>
        <row r="116">
          <cell r="A116">
            <v>109</v>
          </cell>
          <cell r="B116">
            <v>37932</v>
          </cell>
          <cell r="E116" t="str">
            <v>Instalação de canteiro</v>
          </cell>
          <cell r="G116" t="str">
            <v>Sem atividade</v>
          </cell>
          <cell r="I116" t="str">
            <v>Torres 192/1, 1913</v>
          </cell>
          <cell r="J116">
            <v>2</v>
          </cell>
          <cell r="K116" t="str">
            <v>Torre 202/1 e Retrabalho nas torres 160/1, 184/1, Marab. Açail. 0/1, 0/2</v>
          </cell>
          <cell r="L116">
            <v>5</v>
          </cell>
          <cell r="M116" t="str">
            <v>Sem atividade</v>
          </cell>
          <cell r="O116" t="str">
            <v>Torre 202/1</v>
          </cell>
          <cell r="P116">
            <v>1</v>
          </cell>
          <cell r="Q116" t="str">
            <v>14/2 a 17/2</v>
          </cell>
          <cell r="R116">
            <v>3.2353900000000002</v>
          </cell>
        </row>
        <row r="117">
          <cell r="A117">
            <v>110</v>
          </cell>
          <cell r="B117">
            <v>37933</v>
          </cell>
          <cell r="C117" t="str">
            <v>Sem atividade Sabado</v>
          </cell>
          <cell r="E117" t="str">
            <v>Sem atividade Sabado</v>
          </cell>
          <cell r="G117" t="str">
            <v>Sem atividade Sabado</v>
          </cell>
          <cell r="I117" t="str">
            <v>Sem atividade Sabado</v>
          </cell>
          <cell r="K117" t="str">
            <v>Sem atividade Sabado</v>
          </cell>
          <cell r="M117" t="str">
            <v>Sem atividade Sabado</v>
          </cell>
          <cell r="O117" t="str">
            <v>Sem atividade Sabado</v>
          </cell>
          <cell r="Q117" t="str">
            <v>Sem atividade Sabado</v>
          </cell>
        </row>
        <row r="118">
          <cell r="A118">
            <v>111</v>
          </cell>
          <cell r="B118">
            <v>37934</v>
          </cell>
          <cell r="C118" t="str">
            <v>Sem atividade domingo</v>
          </cell>
          <cell r="E118" t="str">
            <v>Sem atividade domingo</v>
          </cell>
          <cell r="G118" t="str">
            <v>Sem atividade domingo</v>
          </cell>
          <cell r="I118" t="str">
            <v>Sem atividade domingo</v>
          </cell>
          <cell r="K118" t="str">
            <v>Sem atividade domingo</v>
          </cell>
          <cell r="M118" t="str">
            <v>Sem atividade domingo</v>
          </cell>
          <cell r="O118" t="str">
            <v>Sem atividade domingo</v>
          </cell>
          <cell r="Q118" t="str">
            <v>Sem atividade domingo</v>
          </cell>
        </row>
        <row r="119">
          <cell r="A119">
            <v>112</v>
          </cell>
          <cell r="B119">
            <v>37935</v>
          </cell>
          <cell r="E119" t="str">
            <v>Instalação de canteiro</v>
          </cell>
          <cell r="G119" t="str">
            <v>Sem atividade</v>
          </cell>
          <cell r="I119" t="str">
            <v>Torres 146/2, 147/1, 147/2, 148/1, 148/2, 149/1</v>
          </cell>
          <cell r="J119">
            <v>6</v>
          </cell>
          <cell r="K119" t="str">
            <v>Sem atividade</v>
          </cell>
          <cell r="M119" t="str">
            <v>Sem atividade</v>
          </cell>
          <cell r="O119" t="str">
            <v>Sem atividade</v>
          </cell>
          <cell r="Q119" t="str">
            <v>17/2 a 20/1</v>
          </cell>
          <cell r="R119">
            <v>2.6683500000000002</v>
          </cell>
        </row>
        <row r="120">
          <cell r="A120">
            <v>113</v>
          </cell>
          <cell r="B120">
            <v>37936</v>
          </cell>
          <cell r="E120" t="str">
            <v>Instalação de canteiro</v>
          </cell>
          <cell r="G120" t="str">
            <v>Sem atividade</v>
          </cell>
          <cell r="I120" t="str">
            <v>Torres 149/2, 150/1, 150/2, 150/3, 151/1</v>
          </cell>
          <cell r="J120">
            <v>5</v>
          </cell>
          <cell r="K120" t="str">
            <v>Sem atividade</v>
          </cell>
          <cell r="M120" t="str">
            <v>Sem atividade</v>
          </cell>
          <cell r="O120" t="str">
            <v>Sem atividade</v>
          </cell>
          <cell r="Q120" t="str">
            <v>20/1 a 22/3</v>
          </cell>
          <cell r="R120">
            <v>2.665</v>
          </cell>
        </row>
        <row r="121">
          <cell r="A121">
            <v>114</v>
          </cell>
          <cell r="B121">
            <v>37937</v>
          </cell>
          <cell r="E121" t="str">
            <v>Instalação de canteiro</v>
          </cell>
          <cell r="G121" t="str">
            <v>Sem atividade</v>
          </cell>
          <cell r="I121" t="str">
            <v>Torres 151/2, 152/1, 152/2, 153/1</v>
          </cell>
          <cell r="J121">
            <v>4</v>
          </cell>
          <cell r="K121" t="str">
            <v>Sem atividade</v>
          </cell>
          <cell r="M121" t="str">
            <v>Sem atividade</v>
          </cell>
          <cell r="O121" t="str">
            <v>Sem atividade</v>
          </cell>
          <cell r="Q121" t="str">
            <v>22/3 a 25/2</v>
          </cell>
          <cell r="R121">
            <v>2.7949999999999999</v>
          </cell>
        </row>
        <row r="122">
          <cell r="A122">
            <v>115</v>
          </cell>
          <cell r="B122">
            <v>37938</v>
          </cell>
          <cell r="E122" t="str">
            <v>Instalação de canteiro</v>
          </cell>
          <cell r="G122" t="str">
            <v>Sem atividade</v>
          </cell>
          <cell r="I122" t="str">
            <v>Torres 153/2, 153/3, 154/1, 154/2, 155/1, 155/2</v>
          </cell>
          <cell r="J122">
            <v>6</v>
          </cell>
          <cell r="K122" t="str">
            <v>Sem atividade</v>
          </cell>
          <cell r="M122" t="str">
            <v>Torres 163/2, 165/2, 176/1</v>
          </cell>
          <cell r="N122">
            <v>3</v>
          </cell>
          <cell r="O122" t="str">
            <v>Sem atividade</v>
          </cell>
          <cell r="Q122" t="str">
            <v>25/2 a 28/2</v>
          </cell>
          <cell r="R122">
            <v>3.0649999999999999</v>
          </cell>
        </row>
        <row r="123">
          <cell r="A123">
            <v>116</v>
          </cell>
          <cell r="B123">
            <v>37939</v>
          </cell>
          <cell r="E123" t="str">
            <v>Instalação de canteiro</v>
          </cell>
          <cell r="G123" t="str">
            <v>Torres 111/1</v>
          </cell>
          <cell r="H123">
            <v>1</v>
          </cell>
          <cell r="I123" t="str">
            <v>Torres 111/1, 110/2</v>
          </cell>
          <cell r="J123">
            <v>2</v>
          </cell>
          <cell r="K123" t="str">
            <v>Somente demsidade torres 161/1, 161/2, 166/2, 169/2, 176/3</v>
          </cell>
          <cell r="L123">
            <v>5</v>
          </cell>
          <cell r="M123" t="str">
            <v>Torre 178/3</v>
          </cell>
          <cell r="N123">
            <v>1</v>
          </cell>
          <cell r="O123" t="str">
            <v>Sem atividade</v>
          </cell>
          <cell r="Q123" t="str">
            <v>28/2 a 30/3</v>
          </cell>
          <cell r="R123">
            <v>2.1949999999999998</v>
          </cell>
        </row>
        <row r="124">
          <cell r="A124">
            <v>117</v>
          </cell>
          <cell r="B124">
            <v>37940</v>
          </cell>
          <cell r="C124" t="str">
            <v>Sem atividade Sabado</v>
          </cell>
          <cell r="E124" t="str">
            <v>Sem atividade Sabado</v>
          </cell>
          <cell r="G124" t="str">
            <v>Sem atividade Sabado</v>
          </cell>
          <cell r="I124" t="str">
            <v>Sem atividade Sabado</v>
          </cell>
          <cell r="K124" t="str">
            <v>Sem atividade Sabado</v>
          </cell>
          <cell r="M124" t="str">
            <v>Torres 180/2, 183/2, 187/2</v>
          </cell>
          <cell r="N124">
            <v>3</v>
          </cell>
          <cell r="O124" t="str">
            <v>Sem atividade Sabado</v>
          </cell>
          <cell r="Q124" t="str">
            <v>Sem atividade Sabado</v>
          </cell>
        </row>
        <row r="125">
          <cell r="A125">
            <v>118</v>
          </cell>
          <cell r="B125">
            <v>37941</v>
          </cell>
          <cell r="C125" t="str">
            <v>Sem atividade domingo</v>
          </cell>
          <cell r="E125" t="str">
            <v>Sem atividade domingo</v>
          </cell>
          <cell r="G125" t="str">
            <v>Sem atividade domingo</v>
          </cell>
          <cell r="I125" t="str">
            <v>Sem atividade domingo</v>
          </cell>
          <cell r="K125" t="str">
            <v>Sem atividade domingo</v>
          </cell>
          <cell r="M125" t="str">
            <v>Sem atividade domingo</v>
          </cell>
          <cell r="O125" t="str">
            <v>Sem atividade domingo</v>
          </cell>
          <cell r="Q125" t="str">
            <v>Sem atividade domingo</v>
          </cell>
        </row>
        <row r="126">
          <cell r="A126">
            <v>119</v>
          </cell>
          <cell r="B126">
            <v>37942</v>
          </cell>
          <cell r="E126" t="str">
            <v>Instalação de canteiro</v>
          </cell>
          <cell r="G126" t="str">
            <v>Sem atividade</v>
          </cell>
          <cell r="I126" t="str">
            <v>Torres 156/1, 156/2, 157/1, 157/2, 158/1, 158/2</v>
          </cell>
          <cell r="J126">
            <v>6</v>
          </cell>
          <cell r="K126" t="str">
            <v>Sem atividade</v>
          </cell>
          <cell r="M126" t="str">
            <v>Torres 195/2, 202/1, 205/1, 208/2</v>
          </cell>
          <cell r="N126">
            <v>4</v>
          </cell>
          <cell r="O126" t="str">
            <v>Sem atividade</v>
          </cell>
          <cell r="Q126" t="str">
            <v>30/3 a 33/3</v>
          </cell>
          <cell r="R126">
            <v>2.875</v>
          </cell>
        </row>
        <row r="127">
          <cell r="A127">
            <v>120</v>
          </cell>
          <cell r="B127">
            <v>37943</v>
          </cell>
          <cell r="E127" t="str">
            <v>Instalação de canteiro</v>
          </cell>
          <cell r="G127" t="str">
            <v>Sem atividade</v>
          </cell>
          <cell r="I127" t="str">
            <v>Torres 159/1, 159/2, 159/3, 160/1</v>
          </cell>
          <cell r="J127">
            <v>4</v>
          </cell>
          <cell r="K127" t="str">
            <v>Sem atividade</v>
          </cell>
          <cell r="M127" t="str">
            <v>Sem atividade</v>
          </cell>
          <cell r="O127" t="str">
            <v>Sem atividade</v>
          </cell>
          <cell r="Q127" t="str">
            <v>33/3 a 36/1</v>
          </cell>
          <cell r="R127">
            <v>2.5</v>
          </cell>
        </row>
        <row r="128">
          <cell r="A128">
            <v>121</v>
          </cell>
          <cell r="B128">
            <v>37944</v>
          </cell>
          <cell r="E128" t="str">
            <v>Instalação de canteiro</v>
          </cell>
          <cell r="G128" t="str">
            <v>Sem atividade</v>
          </cell>
          <cell r="I128" t="str">
            <v>Torres 160/2, 161/1, 161/2, 162/1, 162/2</v>
          </cell>
          <cell r="J128">
            <v>5</v>
          </cell>
          <cell r="K128" t="str">
            <v>Sem atividade</v>
          </cell>
          <cell r="M128" t="str">
            <v>Sem atividade</v>
          </cell>
          <cell r="O128" t="str">
            <v>Sem atividade</v>
          </cell>
          <cell r="Q128" t="str">
            <v>36/1 a 39/1</v>
          </cell>
          <cell r="R128">
            <v>2.67</v>
          </cell>
        </row>
        <row r="129">
          <cell r="A129">
            <v>122</v>
          </cell>
          <cell r="B129">
            <v>37945</v>
          </cell>
          <cell r="E129" t="str">
            <v>Instalação de canteiro</v>
          </cell>
          <cell r="G129" t="str">
            <v>Sem atividade</v>
          </cell>
          <cell r="I129" t="str">
            <v>Torres 163/1, 163/2, 164/1</v>
          </cell>
          <cell r="J129">
            <v>3</v>
          </cell>
          <cell r="K129" t="str">
            <v>Sem atividade</v>
          </cell>
          <cell r="M129" t="str">
            <v>Sem atividade</v>
          </cell>
          <cell r="O129" t="str">
            <v>Sem atividade</v>
          </cell>
          <cell r="Q129" t="str">
            <v>39/1 a 42/1</v>
          </cell>
          <cell r="R129">
            <v>3.0049999999999999</v>
          </cell>
        </row>
        <row r="130">
          <cell r="A130">
            <v>123</v>
          </cell>
          <cell r="B130">
            <v>37946</v>
          </cell>
          <cell r="E130" t="str">
            <v>Instalação de canteiro</v>
          </cell>
          <cell r="G130" t="str">
            <v>Sem atividade</v>
          </cell>
          <cell r="I130" t="str">
            <v>Torres 164/2, 165/1, 165/2</v>
          </cell>
          <cell r="J130">
            <v>3</v>
          </cell>
          <cell r="K130" t="str">
            <v>Sem atividade</v>
          </cell>
          <cell r="M130" t="str">
            <v>Sem atividade</v>
          </cell>
          <cell r="O130" t="str">
            <v>Sem atividade</v>
          </cell>
          <cell r="Q130" t="str">
            <v>42/1 a 44/2</v>
          </cell>
          <cell r="R130">
            <v>2.1160600000000001</v>
          </cell>
        </row>
        <row r="131">
          <cell r="A131">
            <v>124</v>
          </cell>
          <cell r="B131">
            <v>37947</v>
          </cell>
          <cell r="C131" t="str">
            <v>Sem atividade Sabado</v>
          </cell>
          <cell r="E131" t="str">
            <v>Sem atividade Sabado</v>
          </cell>
          <cell r="G131" t="str">
            <v>Sem atividade Sabado</v>
          </cell>
          <cell r="I131" t="str">
            <v>Sem atividade Sabado</v>
          </cell>
          <cell r="K131" t="str">
            <v>Sem atividade Sabado</v>
          </cell>
          <cell r="M131" t="str">
            <v>Sem atividade Sabado</v>
          </cell>
          <cell r="O131" t="str">
            <v>Sem atividade Sabado</v>
          </cell>
          <cell r="Q131" t="str">
            <v>Sem atividade Sabado</v>
          </cell>
        </row>
        <row r="132">
          <cell r="A132">
            <v>125</v>
          </cell>
          <cell r="B132">
            <v>37948</v>
          </cell>
          <cell r="C132" t="str">
            <v>Sem atividade domingo</v>
          </cell>
          <cell r="E132" t="str">
            <v>Sem atividade domingo</v>
          </cell>
          <cell r="G132" t="str">
            <v>Sem atividade domingo</v>
          </cell>
          <cell r="I132" t="str">
            <v>Sem atividade domingo</v>
          </cell>
          <cell r="K132" t="str">
            <v>Sem atividade domingo</v>
          </cell>
          <cell r="M132" t="str">
            <v>Sem atividade domingo</v>
          </cell>
          <cell r="O132" t="str">
            <v>Sem atividade domingo</v>
          </cell>
          <cell r="Q132" t="str">
            <v>Sem atividade domingo</v>
          </cell>
        </row>
        <row r="133">
          <cell r="A133">
            <v>126</v>
          </cell>
          <cell r="B133">
            <v>37949</v>
          </cell>
          <cell r="E133" t="str">
            <v>Instalação de canteiro</v>
          </cell>
          <cell r="G133" t="str">
            <v>Sem atividade</v>
          </cell>
          <cell r="I133" t="str">
            <v>Torres 166/1, 166/2, 166/3, 167/1, 167/2</v>
          </cell>
          <cell r="J133">
            <v>5</v>
          </cell>
          <cell r="K133" t="str">
            <v>Sem atividade</v>
          </cell>
          <cell r="M133" t="str">
            <v>Sem atividade</v>
          </cell>
          <cell r="O133" t="str">
            <v>Sem atividade</v>
          </cell>
          <cell r="Q133" t="str">
            <v>44/2 a 47/3</v>
          </cell>
          <cell r="R133">
            <v>3.8239399999999999</v>
          </cell>
        </row>
        <row r="134">
          <cell r="A134">
            <v>127</v>
          </cell>
          <cell r="B134">
            <v>37950</v>
          </cell>
          <cell r="E134" t="str">
            <v>Instalação de canteiro</v>
          </cell>
          <cell r="G134" t="str">
            <v>Sem atividade</v>
          </cell>
          <cell r="I134" t="str">
            <v>Torres 167/3, 168/1, 168/2, 168/3</v>
          </cell>
          <cell r="J134">
            <v>4</v>
          </cell>
          <cell r="K134" t="str">
            <v>Sem atividade</v>
          </cell>
          <cell r="M134" t="str">
            <v>Sem atividade</v>
          </cell>
          <cell r="O134" t="str">
            <v>Sem atividade</v>
          </cell>
          <cell r="Q134" t="str">
            <v>47/3 a 52/2</v>
          </cell>
          <cell r="R134">
            <v>4.6550000000000002</v>
          </cell>
        </row>
        <row r="135">
          <cell r="A135">
            <v>128</v>
          </cell>
          <cell r="B135">
            <v>37951</v>
          </cell>
          <cell r="E135" t="str">
            <v>Instalação de canteiro</v>
          </cell>
          <cell r="G135" t="str">
            <v>Sem atividade</v>
          </cell>
          <cell r="K135" t="str">
            <v>Sem atividade</v>
          </cell>
          <cell r="O135" t="str">
            <v>Sem atividade</v>
          </cell>
          <cell r="Q135" t="str">
            <v>52/2 a 57/2</v>
          </cell>
          <cell r="R135">
            <v>5.2069999999999999</v>
          </cell>
        </row>
        <row r="136">
          <cell r="A136">
            <v>129</v>
          </cell>
          <cell r="B136">
            <v>37952</v>
          </cell>
          <cell r="E136" t="str">
            <v>Instalação de canteiro</v>
          </cell>
          <cell r="G136" t="str">
            <v>Sem atividade</v>
          </cell>
          <cell r="I136" t="str">
            <v>Torres 145/2, 146/1, 171/2, 172/1, 172/2</v>
          </cell>
          <cell r="J136">
            <v>5</v>
          </cell>
          <cell r="K136" t="str">
            <v>Sem atividade</v>
          </cell>
          <cell r="M136" t="str">
            <v>Torres 20/1, 25/1</v>
          </cell>
          <cell r="N136">
            <v>2</v>
          </cell>
          <cell r="O136" t="str">
            <v>Sem atividade</v>
          </cell>
          <cell r="Q136" t="str">
            <v>57/2 a 62/1</v>
          </cell>
          <cell r="R136">
            <v>4.0679999999999996</v>
          </cell>
        </row>
        <row r="137">
          <cell r="A137">
            <v>130</v>
          </cell>
          <cell r="B137">
            <v>37953</v>
          </cell>
          <cell r="E137" t="str">
            <v>Instalação de canteiro</v>
          </cell>
          <cell r="G137" t="str">
            <v>Sem atividade</v>
          </cell>
          <cell r="I137" t="str">
            <v>Retrabalho solicitado poelo projeto nas torres 23/1, 22/3, 19/1, locação de cavas da 23/1 e 22/3 com deslocamento da 23/1 - 20 a re</v>
          </cell>
          <cell r="K137" t="str">
            <v>Retrabalho solicitado pelo projeto 0/3, 1/1, 1/2</v>
          </cell>
          <cell r="M137" t="str">
            <v>Sem atividade</v>
          </cell>
          <cell r="O137" t="str">
            <v>Sem atividade</v>
          </cell>
          <cell r="Q137" t="str">
            <v>Sem atividade</v>
          </cell>
        </row>
        <row r="138">
          <cell r="A138">
            <v>131</v>
          </cell>
          <cell r="B138">
            <v>37954</v>
          </cell>
          <cell r="C138" t="str">
            <v>Sem atividade Sabado</v>
          </cell>
          <cell r="E138" t="str">
            <v>Sem atividade Sabado</v>
          </cell>
          <cell r="G138" t="str">
            <v>Sem atividade Sabado</v>
          </cell>
          <cell r="I138" t="str">
            <v>Sem atividade Sabado</v>
          </cell>
          <cell r="K138" t="str">
            <v>Sem atividade Sabado</v>
          </cell>
          <cell r="M138" t="str">
            <v>Sem atividade Sabado</v>
          </cell>
          <cell r="O138" t="str">
            <v>Sem atividade Sabado</v>
          </cell>
          <cell r="Q138" t="str">
            <v>Sem atividade Sabado</v>
          </cell>
        </row>
        <row r="139">
          <cell r="A139">
            <v>132</v>
          </cell>
          <cell r="B139">
            <v>37955</v>
          </cell>
          <cell r="C139" t="str">
            <v>Sem atividade domingo</v>
          </cell>
          <cell r="E139" t="str">
            <v>Sem atividade domingo</v>
          </cell>
          <cell r="G139" t="str">
            <v>Sem atividade domingo</v>
          </cell>
          <cell r="I139" t="str">
            <v>Sem atividade domingo</v>
          </cell>
          <cell r="K139" t="str">
            <v>Sem atividade domingo</v>
          </cell>
          <cell r="M139" t="str">
            <v>Sem atividade domingo</v>
          </cell>
          <cell r="O139" t="str">
            <v>Sem atividade domingo</v>
          </cell>
          <cell r="Q139" t="str">
            <v>Sem atividade domingo</v>
          </cell>
        </row>
        <row r="140">
          <cell r="A140">
            <v>133</v>
          </cell>
          <cell r="B140">
            <v>37956</v>
          </cell>
          <cell r="E140" t="str">
            <v>Instalação de canteiro</v>
          </cell>
          <cell r="G140" t="str">
            <v>Sem atividade</v>
          </cell>
          <cell r="I140" t="str">
            <v xml:space="preserve">Torre 176/3 Tuc. Marab. e Marab. Açail. 15/1, 15/2, 20/1, 20/2, </v>
          </cell>
          <cell r="J140">
            <v>1</v>
          </cell>
          <cell r="K140" t="str">
            <v>Sem atividade</v>
          </cell>
          <cell r="M140" t="str">
            <v>Sem atividade</v>
          </cell>
          <cell r="O140" t="str">
            <v>Sem atividade</v>
          </cell>
          <cell r="Q140" t="str">
            <v>Torre 64/2 a 71/1</v>
          </cell>
          <cell r="R140">
            <v>6.9459499999999998</v>
          </cell>
        </row>
        <row r="141">
          <cell r="A141">
            <v>134</v>
          </cell>
          <cell r="B141">
            <v>37957</v>
          </cell>
          <cell r="E141" t="str">
            <v>Instalação de canteiro</v>
          </cell>
          <cell r="G141" t="str">
            <v>Sem atividade</v>
          </cell>
          <cell r="I141" t="str">
            <v>Torres 0/1, 0/2, 0/3, 1/1, 1/2, 1/3, 2/1</v>
          </cell>
          <cell r="J141">
            <v>7</v>
          </cell>
          <cell r="K141" t="str">
            <v>Sem atividade</v>
          </cell>
          <cell r="M141" t="str">
            <v>Sem atividade</v>
          </cell>
          <cell r="O141" t="str">
            <v>Sem atividade</v>
          </cell>
          <cell r="Q141" t="str">
            <v>Torre 71/1 a 77/2</v>
          </cell>
          <cell r="R141">
            <v>6.5890000000000004</v>
          </cell>
        </row>
        <row r="142">
          <cell r="A142">
            <v>135</v>
          </cell>
          <cell r="B142">
            <v>37958</v>
          </cell>
          <cell r="E142" t="str">
            <v>Instalação de canteiro</v>
          </cell>
          <cell r="G142" t="str">
            <v>Sem atividade</v>
          </cell>
          <cell r="I142" t="str">
            <v>Torres 3/1, 4/1, 4/2, 7/2, retrabalho na 4/3</v>
          </cell>
          <cell r="J142">
            <v>4</v>
          </cell>
          <cell r="K142" t="str">
            <v>Sem atividade</v>
          </cell>
          <cell r="M142" t="str">
            <v>Sem atividade</v>
          </cell>
          <cell r="O142" t="str">
            <v>Sem atividade</v>
          </cell>
          <cell r="Q142" t="str">
            <v>Torre 77/2 a 80/1 e Torre 82/2 a 86/1</v>
          </cell>
          <cell r="R142">
            <v>6.2632700000000003</v>
          </cell>
        </row>
        <row r="143">
          <cell r="A143">
            <v>136</v>
          </cell>
          <cell r="B143">
            <v>37959</v>
          </cell>
          <cell r="E143" t="str">
            <v>Instalação de canteiro</v>
          </cell>
          <cell r="G143" t="str">
            <v>Sem atividade</v>
          </cell>
          <cell r="I143" t="str">
            <v>Torres 108/2, 109/1, 134/1</v>
          </cell>
          <cell r="J143">
            <v>3</v>
          </cell>
          <cell r="K143" t="str">
            <v>Sem atividade</v>
          </cell>
          <cell r="M143" t="str">
            <v>Sem atividade</v>
          </cell>
          <cell r="O143" t="str">
            <v>Sem atividade</v>
          </cell>
          <cell r="Q143" t="str">
            <v>Torre 86/1 a 91/2</v>
          </cell>
          <cell r="R143">
            <v>5.2</v>
          </cell>
        </row>
        <row r="144">
          <cell r="A144">
            <v>137</v>
          </cell>
          <cell r="B144">
            <v>37960</v>
          </cell>
          <cell r="E144" t="str">
            <v>Instalação de canteiro</v>
          </cell>
          <cell r="G144" t="str">
            <v>Sem atividade</v>
          </cell>
          <cell r="I144" t="str">
            <v>Sem atividade</v>
          </cell>
          <cell r="K144" t="str">
            <v>Sem atividade</v>
          </cell>
          <cell r="M144" t="str">
            <v>Sem atividade</v>
          </cell>
          <cell r="O144" t="str">
            <v>Sem atividade</v>
          </cell>
          <cell r="Q144" t="str">
            <v>Torre 91/2 a 97/3</v>
          </cell>
          <cell r="R144">
            <v>6.25014</v>
          </cell>
        </row>
        <row r="145">
          <cell r="A145">
            <v>138</v>
          </cell>
          <cell r="B145">
            <v>37961</v>
          </cell>
          <cell r="C145" t="str">
            <v>Sem atividade Sabado</v>
          </cell>
          <cell r="E145" t="str">
            <v>Sem atividade Sabado</v>
          </cell>
          <cell r="G145" t="str">
            <v>Sem atividade Sabado</v>
          </cell>
          <cell r="I145" t="str">
            <v>Sem atividade Sabado</v>
          </cell>
          <cell r="K145" t="str">
            <v>Sem atividade Sabado</v>
          </cell>
          <cell r="M145" t="str">
            <v>Sem atividade Sabado</v>
          </cell>
          <cell r="O145" t="str">
            <v>Sem atividade Sabado</v>
          </cell>
          <cell r="Q145" t="str">
            <v>Torre 97/3 a 102/2</v>
          </cell>
          <cell r="R145">
            <v>4.5848599999999999</v>
          </cell>
        </row>
        <row r="146">
          <cell r="A146">
            <v>139</v>
          </cell>
          <cell r="B146">
            <v>37962</v>
          </cell>
          <cell r="C146" t="str">
            <v>Sem atividade domingo</v>
          </cell>
          <cell r="E146" t="str">
            <v>Sem atividade domingo</v>
          </cell>
          <cell r="G146" t="str">
            <v>Sem atividade domingo</v>
          </cell>
          <cell r="I146" t="str">
            <v>Sem atividade domingo</v>
          </cell>
          <cell r="K146" t="str">
            <v>Sem atividade domingo</v>
          </cell>
          <cell r="M146" t="str">
            <v>Sem atividade domingo</v>
          </cell>
          <cell r="O146" t="str">
            <v>Sem atividade domingo</v>
          </cell>
          <cell r="Q146" t="str">
            <v>Sem atividade domingo</v>
          </cell>
        </row>
        <row r="147">
          <cell r="A147">
            <v>140</v>
          </cell>
          <cell r="B147">
            <v>37963</v>
          </cell>
          <cell r="E147" t="str">
            <v>Instalação de canteiro</v>
          </cell>
          <cell r="G147" t="str">
            <v>Sem atividade</v>
          </cell>
          <cell r="I147" t="str">
            <v>Sem atividade</v>
          </cell>
          <cell r="K147" t="str">
            <v>Sem atividade</v>
          </cell>
          <cell r="M147" t="str">
            <v>Sem atividade</v>
          </cell>
          <cell r="O147" t="str">
            <v>Sem atividade</v>
          </cell>
          <cell r="Q147" t="str">
            <v>Torre 102/2 a 108/2</v>
          </cell>
          <cell r="R147">
            <v>6.2450000000000001</v>
          </cell>
        </row>
        <row r="148">
          <cell r="A148">
            <v>141</v>
          </cell>
          <cell r="B148">
            <v>37964</v>
          </cell>
          <cell r="E148" t="str">
            <v>Instalação de canteiro</v>
          </cell>
          <cell r="G148" t="str">
            <v>Sem atividade</v>
          </cell>
          <cell r="I148" t="str">
            <v>Sem atividade</v>
          </cell>
          <cell r="K148" t="str">
            <v>Sem atividade</v>
          </cell>
          <cell r="M148" t="str">
            <v>Sem atividade</v>
          </cell>
          <cell r="O148" t="str">
            <v>Sem atividade</v>
          </cell>
          <cell r="Q148" t="str">
            <v>Locação dos pes para sondagem torres 0/1, 1/1, 1/3, 2/1, 3/1, 4/1, desloc. e ou seção diagonal torres 7/1, 7/2, 8/1, 9/1, 19/1, 35/2, 35/1, 34/3, 36/1</v>
          </cell>
        </row>
        <row r="149">
          <cell r="A149">
            <v>142</v>
          </cell>
          <cell r="B149">
            <v>37965</v>
          </cell>
          <cell r="E149" t="str">
            <v>Instalação de canteiro</v>
          </cell>
          <cell r="G149" t="str">
            <v>Sem atividade</v>
          </cell>
          <cell r="I149" t="str">
            <v>Sem atividade</v>
          </cell>
          <cell r="K149" t="str">
            <v>Sem atividade</v>
          </cell>
          <cell r="M149" t="str">
            <v>Sem atividade</v>
          </cell>
          <cell r="O149" t="str">
            <v>Sem atividade</v>
          </cell>
          <cell r="Q149" t="str">
            <v>Deslocamento 39/1, 43/3, 53/1, 54/2, 55/1, seção diagonal 39/1, 43/3, 44/1, 54/2, 55/1</v>
          </cell>
        </row>
        <row r="150">
          <cell r="A150">
            <v>143</v>
          </cell>
          <cell r="B150">
            <v>37966</v>
          </cell>
          <cell r="E150" t="str">
            <v>Instalação de canteiro</v>
          </cell>
          <cell r="G150" t="str">
            <v>Sem atividade</v>
          </cell>
          <cell r="I150" t="str">
            <v>Sem atividade</v>
          </cell>
          <cell r="K150" t="str">
            <v>Sem atividade</v>
          </cell>
          <cell r="M150" t="str">
            <v>Sem atividade</v>
          </cell>
          <cell r="O150" t="str">
            <v>Sem atividade</v>
          </cell>
          <cell r="Q150" t="str">
            <v>Relocação das torres 56/2, 59/1, 78/2, 79/1 e seção diagonal nas torres 59/1, 71/2, 78/2, 79/1, 56/2</v>
          </cell>
        </row>
        <row r="151">
          <cell r="A151">
            <v>144</v>
          </cell>
          <cell r="B151">
            <v>37967</v>
          </cell>
          <cell r="E151" t="str">
            <v>Instalação de canteiro</v>
          </cell>
          <cell r="G151" t="str">
            <v>Sem atividade</v>
          </cell>
          <cell r="I151" t="str">
            <v>Sem atividade</v>
          </cell>
          <cell r="K151" t="str">
            <v>Sem atividade</v>
          </cell>
          <cell r="M151" t="str">
            <v>Sem atividade</v>
          </cell>
          <cell r="O151" t="str">
            <v>Sem atividade</v>
          </cell>
          <cell r="Q151" t="str">
            <v>Relocação das torres 79/2, 83/2, 84/1, 84/2, 85/2, e seção diagonal 79/2, 83/2, 84/1, 84/2, 85/2</v>
          </cell>
        </row>
        <row r="152">
          <cell r="A152">
            <v>145</v>
          </cell>
          <cell r="B152">
            <v>37968</v>
          </cell>
          <cell r="C152" t="str">
            <v>Sem atividade Sabado</v>
          </cell>
          <cell r="E152" t="str">
            <v>Sem atividade Sabado</v>
          </cell>
          <cell r="G152" t="str">
            <v>Sem atividade Sabado</v>
          </cell>
          <cell r="I152" t="str">
            <v>Sem atividade Sabado</v>
          </cell>
          <cell r="K152" t="str">
            <v>Sem atividade Sabado</v>
          </cell>
          <cell r="M152" t="str">
            <v>Sem atividade Sabado</v>
          </cell>
          <cell r="O152" t="str">
            <v>Sem atividade Sabado</v>
          </cell>
          <cell r="Q152" t="str">
            <v>Relocação das Torres 85/03, 86/01</v>
          </cell>
        </row>
        <row r="153">
          <cell r="A153">
            <v>146</v>
          </cell>
          <cell r="B153">
            <v>37969</v>
          </cell>
          <cell r="C153" t="str">
            <v>Sem atividade domingo</v>
          </cell>
          <cell r="E153" t="str">
            <v>Sem atividade domingo</v>
          </cell>
          <cell r="G153" t="str">
            <v>Sem atividade domingo</v>
          </cell>
          <cell r="I153" t="str">
            <v>Sem atividade domingo</v>
          </cell>
          <cell r="K153" t="str">
            <v>Sem atividade domingo</v>
          </cell>
          <cell r="M153" t="str">
            <v>Sem atividade domingo</v>
          </cell>
          <cell r="O153" t="str">
            <v>Sem atividade domingo</v>
          </cell>
          <cell r="Q153" t="str">
            <v>Sem atividade domingo</v>
          </cell>
        </row>
        <row r="154">
          <cell r="A154">
            <v>147</v>
          </cell>
          <cell r="B154">
            <v>37970</v>
          </cell>
          <cell r="E154" t="str">
            <v>Instalação de canteiro</v>
          </cell>
          <cell r="G154" t="str">
            <v>Sem atividade</v>
          </cell>
          <cell r="I154" t="str">
            <v>Sem atividade</v>
          </cell>
          <cell r="K154" t="str">
            <v>Sem atividade</v>
          </cell>
          <cell r="M154" t="str">
            <v>Sem atividade</v>
          </cell>
          <cell r="O154" t="str">
            <v>Sem atividade</v>
          </cell>
          <cell r="Q154" t="str">
            <v>Relocação e seção das torres 85/3, 86/1, 94/2 e conferencia de perfil 108/2 a 111/2</v>
          </cell>
          <cell r="R154">
            <v>2.4649999999999999</v>
          </cell>
        </row>
        <row r="155">
          <cell r="A155">
            <v>148</v>
          </cell>
          <cell r="B155">
            <v>37971</v>
          </cell>
          <cell r="E155" t="str">
            <v>Instalação de canteiro</v>
          </cell>
          <cell r="G155" t="str">
            <v>Sem atividade</v>
          </cell>
          <cell r="I155" t="str">
            <v>Sem atividade</v>
          </cell>
          <cell r="K155" t="str">
            <v>Sem atividade</v>
          </cell>
          <cell r="M155" t="str">
            <v>Sem atividade</v>
          </cell>
          <cell r="O155" t="str">
            <v>Sem atividade</v>
          </cell>
          <cell r="Q155" t="str">
            <v>Conferencia de perfil da Torre 111/2 a 119/1</v>
          </cell>
          <cell r="R155">
            <v>8.1379999999999999</v>
          </cell>
        </row>
        <row r="156">
          <cell r="A156">
            <v>149</v>
          </cell>
          <cell r="B156">
            <v>37972</v>
          </cell>
          <cell r="E156" t="str">
            <v>Instalação de canteiro</v>
          </cell>
          <cell r="G156" t="str">
            <v>Sem atividade</v>
          </cell>
          <cell r="I156" t="str">
            <v>Sem atividade</v>
          </cell>
          <cell r="K156" t="str">
            <v>Sem atividade</v>
          </cell>
          <cell r="M156" t="str">
            <v>Sem atividade</v>
          </cell>
          <cell r="O156" t="str">
            <v>Sem atividade</v>
          </cell>
          <cell r="Q156" t="str">
            <v xml:space="preserve">Deslocamento da 52/3 40m ré, 79/2 25m re e seção diagonal da 52/3, 39/2, 68/2, 73/2, 79/2 </v>
          </cell>
        </row>
        <row r="157">
          <cell r="A157">
            <v>150</v>
          </cell>
          <cell r="B157">
            <v>37973</v>
          </cell>
          <cell r="E157" t="str">
            <v>Instalação de canteiro</v>
          </cell>
          <cell r="G157" t="str">
            <v>Sem atividade</v>
          </cell>
          <cell r="I157" t="str">
            <v>Sem atividade</v>
          </cell>
          <cell r="K157" t="str">
            <v>Sem atividade</v>
          </cell>
          <cell r="M157" t="str">
            <v>Sem atividade</v>
          </cell>
          <cell r="O157" t="str">
            <v>Sem atividade</v>
          </cell>
          <cell r="Q157" t="str">
            <v>Sem atividade</v>
          </cell>
        </row>
        <row r="158">
          <cell r="A158">
            <v>151</v>
          </cell>
          <cell r="B158">
            <v>37974</v>
          </cell>
          <cell r="E158" t="str">
            <v>Instalação de canteiro</v>
          </cell>
          <cell r="G158" t="str">
            <v>Sem atividade</v>
          </cell>
          <cell r="I158" t="str">
            <v>Sem atividade</v>
          </cell>
          <cell r="K158" t="str">
            <v>Sem atividade</v>
          </cell>
          <cell r="M158" t="str">
            <v>Sem atividade</v>
          </cell>
          <cell r="O158" t="str">
            <v>Sem atividade</v>
          </cell>
          <cell r="Q158" t="str">
            <v>Sem atividade</v>
          </cell>
        </row>
        <row r="159">
          <cell r="A159">
            <v>152</v>
          </cell>
          <cell r="B159">
            <v>37975</v>
          </cell>
          <cell r="C159" t="str">
            <v>Sem atividade Sabado</v>
          </cell>
          <cell r="E159" t="str">
            <v>Sem atividade Sabado</v>
          </cell>
          <cell r="G159" t="str">
            <v>Sem atividade Sabado</v>
          </cell>
          <cell r="I159" t="str">
            <v>Sem atividade Sabado</v>
          </cell>
          <cell r="K159" t="str">
            <v>Sem atividade Sabado</v>
          </cell>
          <cell r="M159" t="str">
            <v>Sem atividade Sabado</v>
          </cell>
          <cell r="O159" t="str">
            <v>Sem atividade Sabado</v>
          </cell>
          <cell r="Q159" t="str">
            <v>Sem atividade Sabado</v>
          </cell>
        </row>
        <row r="160">
          <cell r="A160">
            <v>153</v>
          </cell>
          <cell r="B160">
            <v>37976</v>
          </cell>
          <cell r="C160" t="str">
            <v>Sem atividade domingo</v>
          </cell>
          <cell r="E160" t="str">
            <v>Sem atividade domingo</v>
          </cell>
          <cell r="G160" t="str">
            <v>Sem atividade domingo</v>
          </cell>
          <cell r="I160" t="str">
            <v>Sem atividade domingo</v>
          </cell>
          <cell r="K160" t="str">
            <v>Sem atividade domingo</v>
          </cell>
          <cell r="M160" t="str">
            <v>Sem atividade domingo</v>
          </cell>
          <cell r="O160" t="str">
            <v>Sem atividade domingo</v>
          </cell>
          <cell r="Q160" t="str">
            <v>Sem atividade domingo</v>
          </cell>
        </row>
        <row r="161">
          <cell r="A161">
            <v>154</v>
          </cell>
          <cell r="B161">
            <v>37977</v>
          </cell>
          <cell r="E161" t="str">
            <v>Instalação de canteiro</v>
          </cell>
          <cell r="G161" t="str">
            <v>Sem atividade</v>
          </cell>
          <cell r="I161" t="str">
            <v>Sem atividade</v>
          </cell>
          <cell r="K161" t="str">
            <v>Sem atividade</v>
          </cell>
          <cell r="M161" t="str">
            <v>Sondagem rotativa torre 3/1 pé A em andamento</v>
          </cell>
          <cell r="O161" t="str">
            <v>Sem atividade</v>
          </cell>
          <cell r="Q161" t="str">
            <v>Sem atividade</v>
          </cell>
        </row>
        <row r="162">
          <cell r="A162">
            <v>155</v>
          </cell>
          <cell r="B162">
            <v>37978</v>
          </cell>
          <cell r="E162" t="str">
            <v>Instalação de canteiro</v>
          </cell>
          <cell r="G162" t="str">
            <v>Sem atividade</v>
          </cell>
          <cell r="I162" t="str">
            <v>Sem atividade</v>
          </cell>
          <cell r="K162" t="str">
            <v>Sem atividade</v>
          </cell>
          <cell r="M162" t="str">
            <v>Sondagem rotativa torre 3/1 em andamento</v>
          </cell>
          <cell r="O162" t="str">
            <v>Sem atividade</v>
          </cell>
          <cell r="Q162" t="str">
            <v>Sem atividade</v>
          </cell>
        </row>
        <row r="163">
          <cell r="A163">
            <v>156</v>
          </cell>
          <cell r="B163">
            <v>37979</v>
          </cell>
          <cell r="E163" t="str">
            <v>Instalação de canteiro</v>
          </cell>
          <cell r="G163" t="str">
            <v>Sem atividade</v>
          </cell>
          <cell r="I163" t="str">
            <v>Sem atividade</v>
          </cell>
          <cell r="K163" t="str">
            <v>Sem atividade</v>
          </cell>
          <cell r="M163" t="str">
            <v>Sondagem rotativa torre 3/1 em andamento</v>
          </cell>
          <cell r="O163" t="str">
            <v>Sem atividade</v>
          </cell>
          <cell r="Q163" t="str">
            <v>Sem atividade</v>
          </cell>
        </row>
        <row r="164">
          <cell r="A164">
            <v>157</v>
          </cell>
          <cell r="B164">
            <v>37980</v>
          </cell>
          <cell r="E164" t="str">
            <v>Instalação de canteiro</v>
          </cell>
          <cell r="G164" t="str">
            <v>Sem atividade</v>
          </cell>
          <cell r="I164" t="str">
            <v>Sem atividade</v>
          </cell>
          <cell r="K164" t="str">
            <v>Sem atividade</v>
          </cell>
          <cell r="M164" t="str">
            <v>Sondagem rotativa torre 3/1 em andamento</v>
          </cell>
          <cell r="O164" t="str">
            <v>Sem atividade</v>
          </cell>
          <cell r="Q164" t="str">
            <v>Sem atividade</v>
          </cell>
        </row>
        <row r="165">
          <cell r="A165">
            <v>158</v>
          </cell>
          <cell r="B165">
            <v>37981</v>
          </cell>
          <cell r="E165" t="str">
            <v>Instalação de canteiro</v>
          </cell>
          <cell r="G165" t="str">
            <v>Sem atividade</v>
          </cell>
          <cell r="I165" t="str">
            <v>Sem atividade</v>
          </cell>
          <cell r="K165" t="str">
            <v>Sem atividade</v>
          </cell>
          <cell r="M165" t="str">
            <v>Sondagem rotativa torre 3/1 em andamento</v>
          </cell>
          <cell r="O165" t="str">
            <v>Sem atividade</v>
          </cell>
          <cell r="Q165" t="str">
            <v>Conferencia de perfil torre 3/1 a 4/1</v>
          </cell>
          <cell r="R165">
            <v>0.58499999999999996</v>
          </cell>
        </row>
        <row r="166">
          <cell r="A166">
            <v>159</v>
          </cell>
          <cell r="B166">
            <v>37982</v>
          </cell>
          <cell r="C166" t="str">
            <v>Sem atividade Sabado</v>
          </cell>
          <cell r="E166" t="str">
            <v>Sem atividade Sabado</v>
          </cell>
          <cell r="G166" t="str">
            <v>Sem atividade Sabado</v>
          </cell>
          <cell r="I166" t="str">
            <v>Sem atividade Sabado</v>
          </cell>
          <cell r="K166" t="str">
            <v>Sem atividade Sabado</v>
          </cell>
          <cell r="M166" t="str">
            <v>Sem atividade Sabado</v>
          </cell>
          <cell r="O166" t="str">
            <v>Sem atividade Sabado</v>
          </cell>
          <cell r="Q166" t="str">
            <v>Sem atividade Sabado</v>
          </cell>
        </row>
        <row r="167">
          <cell r="A167">
            <v>160</v>
          </cell>
          <cell r="B167">
            <v>37983</v>
          </cell>
          <cell r="C167" t="str">
            <v>Sem atividade domingo</v>
          </cell>
          <cell r="E167" t="str">
            <v>Sem atividade domingo</v>
          </cell>
          <cell r="G167" t="str">
            <v>Sem atividade domingo</v>
          </cell>
          <cell r="I167" t="str">
            <v>Sem atividade domingo</v>
          </cell>
          <cell r="K167" t="str">
            <v>Sem atividade domingo</v>
          </cell>
          <cell r="M167" t="str">
            <v>Sem atividade domingo</v>
          </cell>
          <cell r="O167" t="str">
            <v>Sem atividade domingo</v>
          </cell>
          <cell r="Q167" t="str">
            <v>Sem atividade domingo</v>
          </cell>
        </row>
        <row r="168">
          <cell r="A168">
            <v>161</v>
          </cell>
          <cell r="B168">
            <v>37984</v>
          </cell>
          <cell r="E168" t="str">
            <v>Instalação de canteiro</v>
          </cell>
          <cell r="G168" t="str">
            <v>Sem atividade</v>
          </cell>
          <cell r="I168" t="str">
            <v>Sem atividade</v>
          </cell>
          <cell r="K168" t="str">
            <v>Sem atividade</v>
          </cell>
          <cell r="M168" t="str">
            <v>Sondagem rotativa torre 3/1 em andamento</v>
          </cell>
          <cell r="O168" t="str">
            <v>Sem atividade</v>
          </cell>
          <cell r="Q168" t="str">
            <v>Conferencia de perfil torre 4/1 a 4/2</v>
          </cell>
          <cell r="R168">
            <v>0.29520000000000002</v>
          </cell>
        </row>
        <row r="169">
          <cell r="A169">
            <v>162</v>
          </cell>
          <cell r="B169">
            <v>37985</v>
          </cell>
          <cell r="E169" t="str">
            <v>Instalação de canteiro</v>
          </cell>
          <cell r="G169" t="str">
            <v>Sem atividade</v>
          </cell>
          <cell r="I169" t="str">
            <v>Sem atividade</v>
          </cell>
          <cell r="K169" t="str">
            <v>Sem atividade</v>
          </cell>
          <cell r="M169" t="str">
            <v>Sondagem rotativa torre 3/1 em andamento</v>
          </cell>
          <cell r="O169" t="str">
            <v>Sem atividade</v>
          </cell>
          <cell r="Q169" t="str">
            <v>Conferencia de perfil torre 4/2 a 5/2</v>
          </cell>
          <cell r="R169">
            <v>1.6520900000000001</v>
          </cell>
        </row>
        <row r="170">
          <cell r="A170">
            <v>163</v>
          </cell>
          <cell r="B170">
            <v>37986</v>
          </cell>
          <cell r="E170" t="str">
            <v>Instalação de canteiro</v>
          </cell>
          <cell r="G170" t="str">
            <v>Sem atividade</v>
          </cell>
          <cell r="I170" t="str">
            <v>Sem atividade</v>
          </cell>
          <cell r="K170" t="str">
            <v>Sem atividade</v>
          </cell>
          <cell r="M170" t="str">
            <v>Sem atividade</v>
          </cell>
          <cell r="O170" t="str">
            <v>Sem atividade</v>
          </cell>
          <cell r="Q170" t="str">
            <v>Sem atividade</v>
          </cell>
        </row>
        <row r="171">
          <cell r="A171">
            <v>164</v>
          </cell>
          <cell r="B171">
            <v>37987</v>
          </cell>
          <cell r="E171" t="str">
            <v>Instalação de canteiro</v>
          </cell>
          <cell r="G171" t="str">
            <v>Sem atividade</v>
          </cell>
          <cell r="I171" t="str">
            <v>Sem atividade</v>
          </cell>
          <cell r="K171" t="str">
            <v>Sem atividade</v>
          </cell>
          <cell r="M171" t="str">
            <v>Sem atividade</v>
          </cell>
          <cell r="O171" t="str">
            <v>Sem atividade</v>
          </cell>
          <cell r="Q171" t="str">
            <v>Sem atividade</v>
          </cell>
        </row>
        <row r="172">
          <cell r="A172">
            <v>165</v>
          </cell>
          <cell r="B172">
            <v>37988</v>
          </cell>
          <cell r="E172" t="str">
            <v>Instalação de canteiro</v>
          </cell>
          <cell r="G172" t="str">
            <v>Sem atividade</v>
          </cell>
          <cell r="I172" t="str">
            <v>Sem atividade</v>
          </cell>
          <cell r="K172" t="str">
            <v>Sem atividade</v>
          </cell>
          <cell r="M172" t="str">
            <v>Sem atividade</v>
          </cell>
          <cell r="O172" t="str">
            <v>Sem atividade</v>
          </cell>
          <cell r="Q172" t="str">
            <v>Sem atividade</v>
          </cell>
        </row>
        <row r="173">
          <cell r="A173">
            <v>166</v>
          </cell>
          <cell r="B173">
            <v>37989</v>
          </cell>
          <cell r="C173" t="str">
            <v>Sem atividade Sabado</v>
          </cell>
          <cell r="E173" t="str">
            <v>Sem atividade Sabado</v>
          </cell>
          <cell r="G173" t="str">
            <v>Sem atividade Sabado</v>
          </cell>
          <cell r="I173" t="str">
            <v>Sem atividade Sabado</v>
          </cell>
          <cell r="K173" t="str">
            <v>Sem atividade Sabado</v>
          </cell>
          <cell r="M173" t="str">
            <v>Sem atividade Sabado</v>
          </cell>
          <cell r="O173" t="str">
            <v>Sem atividade Sabado</v>
          </cell>
          <cell r="Q173" t="str">
            <v>Sem atividade Sabado</v>
          </cell>
        </row>
        <row r="174">
          <cell r="A174">
            <v>167</v>
          </cell>
          <cell r="B174">
            <v>37990</v>
          </cell>
          <cell r="C174" t="str">
            <v>Sem atividade domingo</v>
          </cell>
          <cell r="E174" t="str">
            <v>Sem atividade domingo</v>
          </cell>
          <cell r="G174" t="str">
            <v>Sem atividade domingo</v>
          </cell>
          <cell r="I174" t="str">
            <v>Sem atividade domingo</v>
          </cell>
          <cell r="K174" t="str">
            <v>Sem atividade domingo</v>
          </cell>
          <cell r="M174" t="str">
            <v>Sem atividade domingo</v>
          </cell>
          <cell r="O174" t="str">
            <v>Sem atividade domingo</v>
          </cell>
          <cell r="Q174" t="str">
            <v>Sem atividade domingo</v>
          </cell>
        </row>
        <row r="175">
          <cell r="A175">
            <v>168</v>
          </cell>
          <cell r="B175">
            <v>37991</v>
          </cell>
          <cell r="E175" t="str">
            <v>Instalação de canteiro</v>
          </cell>
          <cell r="G175" t="str">
            <v>Sem atividade</v>
          </cell>
          <cell r="I175" t="str">
            <v>Sem atividade</v>
          </cell>
          <cell r="K175" t="str">
            <v>Sem atividade</v>
          </cell>
          <cell r="M175" t="str">
            <v>Sondagem rotativa torre 3/1 em andamento</v>
          </cell>
          <cell r="O175" t="str">
            <v>Sem atividade</v>
          </cell>
          <cell r="Q175" t="str">
            <v>Sem atividade</v>
          </cell>
        </row>
        <row r="176">
          <cell r="A176">
            <v>169</v>
          </cell>
          <cell r="B176">
            <v>37992</v>
          </cell>
          <cell r="E176" t="str">
            <v>Instalação de canteiro</v>
          </cell>
          <cell r="G176" t="str">
            <v>Sem atividade</v>
          </cell>
          <cell r="I176" t="str">
            <v>Sem atividade</v>
          </cell>
          <cell r="K176" t="str">
            <v>Sem atividade</v>
          </cell>
          <cell r="M176" t="str">
            <v>Sondagem rotativa torre 3/1 pé D em andamento</v>
          </cell>
          <cell r="O176" t="str">
            <v>Sem atividade</v>
          </cell>
          <cell r="Q176" t="str">
            <v>Sem atividade</v>
          </cell>
        </row>
        <row r="177">
          <cell r="A177">
            <v>170</v>
          </cell>
          <cell r="B177">
            <v>37993</v>
          </cell>
          <cell r="E177" t="str">
            <v>Instalação de canteiro</v>
          </cell>
          <cell r="G177" t="str">
            <v>Sem atividade</v>
          </cell>
          <cell r="I177" t="str">
            <v>Sem atividade</v>
          </cell>
          <cell r="K177" t="str">
            <v>Sem atividade</v>
          </cell>
          <cell r="M177" t="str">
            <v>Sondagem rotativa torre 3/1 pé D em andamento</v>
          </cell>
          <cell r="O177" t="str">
            <v>Sem atividade</v>
          </cell>
          <cell r="Q177" t="str">
            <v>Sem atividade</v>
          </cell>
        </row>
        <row r="178">
          <cell r="A178">
            <v>171</v>
          </cell>
          <cell r="B178">
            <v>37994</v>
          </cell>
          <cell r="E178" t="str">
            <v>Instalação de canteiro</v>
          </cell>
          <cell r="G178" t="str">
            <v>Sem atividade</v>
          </cell>
          <cell r="I178" t="str">
            <v>Sem atividade</v>
          </cell>
          <cell r="K178" t="str">
            <v>Sem atividade</v>
          </cell>
          <cell r="M178" t="str">
            <v>Sem atividade</v>
          </cell>
          <cell r="O178" t="str">
            <v>Sem atividade</v>
          </cell>
          <cell r="Q178" t="str">
            <v>Sem atividade</v>
          </cell>
        </row>
        <row r="179">
          <cell r="A179">
            <v>172</v>
          </cell>
          <cell r="B179">
            <v>37995</v>
          </cell>
          <cell r="E179" t="str">
            <v>Instalação de canteiro</v>
          </cell>
          <cell r="G179" t="str">
            <v>Sem atividade</v>
          </cell>
          <cell r="I179" t="str">
            <v>Sem atividade</v>
          </cell>
          <cell r="K179" t="str">
            <v>Sem atividade</v>
          </cell>
          <cell r="M179" t="str">
            <v>Sem atividade</v>
          </cell>
          <cell r="O179" t="str">
            <v>Sem atividade</v>
          </cell>
          <cell r="Q179" t="str">
            <v>Sem atividade</v>
          </cell>
        </row>
        <row r="180">
          <cell r="A180">
            <v>173</v>
          </cell>
          <cell r="B180">
            <v>37996</v>
          </cell>
          <cell r="C180" t="str">
            <v>Sem atividade Sabado</v>
          </cell>
          <cell r="E180" t="str">
            <v>Sem atividade Sabado</v>
          </cell>
          <cell r="G180" t="str">
            <v>Sem atividade Sabado</v>
          </cell>
          <cell r="I180" t="str">
            <v>Sem atividade Sabado</v>
          </cell>
          <cell r="K180" t="str">
            <v>Sem atividade Sabado</v>
          </cell>
          <cell r="M180" t="str">
            <v>Sem atividade Sabado</v>
          </cell>
          <cell r="O180" t="str">
            <v>Sem atividade Sabado</v>
          </cell>
          <cell r="Q180" t="str">
            <v>Sem atividade Sabado</v>
          </cell>
        </row>
        <row r="181">
          <cell r="A181">
            <v>174</v>
          </cell>
          <cell r="B181">
            <v>37997</v>
          </cell>
          <cell r="C181" t="str">
            <v>Sem atividade domingo</v>
          </cell>
          <cell r="E181" t="str">
            <v>Sem atividade domingo</v>
          </cell>
          <cell r="G181" t="str">
            <v>Sem atividade domingo</v>
          </cell>
          <cell r="I181" t="str">
            <v>Sem atividade domingo</v>
          </cell>
          <cell r="K181" t="str">
            <v>Sem atividade domingo</v>
          </cell>
          <cell r="M181" t="str">
            <v>Sem atividade domingo</v>
          </cell>
          <cell r="O181" t="str">
            <v>Sem atividade domingo</v>
          </cell>
          <cell r="Q181" t="str">
            <v>Sem atividade domingo</v>
          </cell>
        </row>
        <row r="182">
          <cell r="A182">
            <v>175</v>
          </cell>
          <cell r="B182">
            <v>37998</v>
          </cell>
          <cell r="E182" t="str">
            <v>Instalação de canteiro</v>
          </cell>
          <cell r="G182" t="str">
            <v>Sem atividade</v>
          </cell>
          <cell r="I182" t="str">
            <v>Sem atividade</v>
          </cell>
          <cell r="K182" t="str">
            <v>Sem atividade</v>
          </cell>
          <cell r="M182" t="str">
            <v>Sem atividade</v>
          </cell>
          <cell r="O182" t="str">
            <v>Sem atividade</v>
          </cell>
          <cell r="Q182" t="str">
            <v>Sem atividade</v>
          </cell>
        </row>
        <row r="183">
          <cell r="A183">
            <v>176</v>
          </cell>
          <cell r="B183">
            <v>37999</v>
          </cell>
          <cell r="E183" t="str">
            <v>Instalação de canteiro</v>
          </cell>
          <cell r="G183" t="str">
            <v>Sem atividade</v>
          </cell>
          <cell r="I183" t="str">
            <v>Sem atividade</v>
          </cell>
          <cell r="K183" t="str">
            <v>Sem atividade</v>
          </cell>
          <cell r="M183" t="str">
            <v>Sem atividade</v>
          </cell>
          <cell r="O183" t="str">
            <v>Sem atividade</v>
          </cell>
          <cell r="Q183" t="str">
            <v>Sem atividade</v>
          </cell>
        </row>
        <row r="184">
          <cell r="A184">
            <v>177</v>
          </cell>
          <cell r="B184">
            <v>38000</v>
          </cell>
          <cell r="E184" t="str">
            <v>Instalação de canteiro</v>
          </cell>
          <cell r="G184" t="str">
            <v>Sem atividade</v>
          </cell>
          <cell r="I184" t="str">
            <v>Sem atividade</v>
          </cell>
          <cell r="K184" t="str">
            <v>Sem atividade</v>
          </cell>
          <cell r="M184" t="str">
            <v>Sem atividade</v>
          </cell>
          <cell r="O184" t="str">
            <v>Sem atividade</v>
          </cell>
          <cell r="Q184" t="str">
            <v>Sem atividade</v>
          </cell>
        </row>
        <row r="185">
          <cell r="A185">
            <v>178</v>
          </cell>
          <cell r="B185">
            <v>38001</v>
          </cell>
          <cell r="E185" t="str">
            <v>Instalação de canteiro</v>
          </cell>
          <cell r="G185" t="str">
            <v>Sem atividade</v>
          </cell>
          <cell r="I185" t="str">
            <v>Sem atividade</v>
          </cell>
          <cell r="K185" t="str">
            <v>Sem atividade</v>
          </cell>
          <cell r="M185" t="str">
            <v>Sem atividade</v>
          </cell>
          <cell r="O185" t="str">
            <v>Sem atividade</v>
          </cell>
          <cell r="Q185" t="str">
            <v>Sem atividade</v>
          </cell>
        </row>
        <row r="186">
          <cell r="A186">
            <v>179</v>
          </cell>
          <cell r="B186">
            <v>38002</v>
          </cell>
          <cell r="E186" t="str">
            <v>Instalação de canteiro</v>
          </cell>
          <cell r="G186" t="str">
            <v>Sem atividade</v>
          </cell>
          <cell r="I186" t="str">
            <v>Sem atividade</v>
          </cell>
          <cell r="K186" t="str">
            <v>Sem atividade</v>
          </cell>
          <cell r="M186" t="str">
            <v>Sem atividade</v>
          </cell>
          <cell r="O186" t="str">
            <v>Sem atividade</v>
          </cell>
          <cell r="Q186" t="str">
            <v>Sem atividade</v>
          </cell>
        </row>
        <row r="187">
          <cell r="A187">
            <v>180</v>
          </cell>
          <cell r="B187">
            <v>38003</v>
          </cell>
          <cell r="C187" t="str">
            <v>Sem atividade Sabado</v>
          </cell>
          <cell r="E187" t="str">
            <v>Sem atividade Sabado</v>
          </cell>
          <cell r="G187" t="str">
            <v>Sem atividade Sabado</v>
          </cell>
          <cell r="I187" t="str">
            <v>Sem atividade Sabado</v>
          </cell>
          <cell r="K187" t="str">
            <v>Sem atividade Sabado</v>
          </cell>
          <cell r="M187" t="str">
            <v>Sem atividade Sabado</v>
          </cell>
          <cell r="O187" t="str">
            <v>Sem atividade Sabado</v>
          </cell>
          <cell r="Q187" t="str">
            <v>Sem atividade Sabado</v>
          </cell>
        </row>
        <row r="188">
          <cell r="A188">
            <v>181</v>
          </cell>
          <cell r="B188">
            <v>38004</v>
          </cell>
          <cell r="C188" t="str">
            <v>Sem atividade domingo</v>
          </cell>
          <cell r="E188" t="str">
            <v>Sem atividade domingo</v>
          </cell>
          <cell r="G188" t="str">
            <v>Sem atividade domingo</v>
          </cell>
          <cell r="I188" t="str">
            <v>Sem atividade domingo</v>
          </cell>
          <cell r="K188" t="str">
            <v>Sem atividade domingo</v>
          </cell>
          <cell r="M188" t="str">
            <v>Sem atividade domingo</v>
          </cell>
          <cell r="O188" t="str">
            <v>Sem atividade domingo</v>
          </cell>
          <cell r="Q188" t="str">
            <v>Sem atividade domingo</v>
          </cell>
        </row>
        <row r="189">
          <cell r="A189">
            <v>182</v>
          </cell>
          <cell r="B189">
            <v>38005</v>
          </cell>
          <cell r="E189" t="str">
            <v>Instalação de canteiro</v>
          </cell>
          <cell r="G189" t="str">
            <v>Sem atividade</v>
          </cell>
          <cell r="I189" t="str">
            <v>Torres 124/2, 125/1, 125/2, 126/1, 126/2, 127/1</v>
          </cell>
          <cell r="J189">
            <v>6</v>
          </cell>
          <cell r="K189" t="str">
            <v>Sem atividade</v>
          </cell>
          <cell r="M189" t="str">
            <v xml:space="preserve">Sondagem rotativa mudança da torre 4/1 para torre 1/1 e iniciado o furo no pé B ficando com 7m </v>
          </cell>
          <cell r="O189" t="str">
            <v>Sem atividade</v>
          </cell>
          <cell r="Q189" t="str">
            <v>Sem atividade</v>
          </cell>
        </row>
        <row r="190">
          <cell r="A190">
            <v>183</v>
          </cell>
          <cell r="B190">
            <v>38006</v>
          </cell>
          <cell r="E190" t="str">
            <v>Instalação de canteiro</v>
          </cell>
          <cell r="G190" t="str">
            <v>Sem atividade</v>
          </cell>
          <cell r="I190" t="str">
            <v>Torres 128/1, 128/2, 129/1, 129/2, 129/3, 130/1e retrabalho torres 5/1 e 16/2</v>
          </cell>
          <cell r="J190">
            <v>8</v>
          </cell>
          <cell r="K190" t="str">
            <v>Sem atividade</v>
          </cell>
          <cell r="M190" t="str">
            <v>Sondagem rotativa torre 1/1 pé B profundidade total 14,3m, 5m em rocha. Inicio pé C.</v>
          </cell>
          <cell r="O190" t="str">
            <v>Sem atividade</v>
          </cell>
          <cell r="Q190" t="str">
            <v>Sem atividade</v>
          </cell>
        </row>
        <row r="191">
          <cell r="A191">
            <v>184</v>
          </cell>
          <cell r="B191">
            <v>38007</v>
          </cell>
          <cell r="E191" t="str">
            <v>Instalação de canteiro</v>
          </cell>
          <cell r="G191" t="str">
            <v>Sem atividade</v>
          </cell>
          <cell r="I191" t="str">
            <v>Torres 130/2, 131/1, 131/2, 132/1, 132/2, 133/1 e retrabalho nas torres 76/1, 109/2, 110/1, 115/1</v>
          </cell>
          <cell r="J191">
            <v>10</v>
          </cell>
          <cell r="K191" t="str">
            <v>Sem atividade</v>
          </cell>
          <cell r="M191" t="str">
            <v>Sondagem rotativa torre 1/1 pé C profundidade total 14,7m, e mudança para pé D</v>
          </cell>
          <cell r="O191" t="str">
            <v>Sem atividade</v>
          </cell>
          <cell r="Q191" t="str">
            <v>Sem atividade</v>
          </cell>
        </row>
        <row r="192">
          <cell r="A192">
            <v>185</v>
          </cell>
          <cell r="B192">
            <v>38008</v>
          </cell>
          <cell r="E192" t="str">
            <v>Instalação de canteiro</v>
          </cell>
          <cell r="G192" t="str">
            <v>Sem atividade</v>
          </cell>
          <cell r="I192" t="str">
            <v>Torre 133/2 e retrabalho torres 151/2, 154/2, 155/2, 158/1</v>
          </cell>
          <cell r="J192">
            <v>5</v>
          </cell>
          <cell r="K192" t="str">
            <v>Sem atividade</v>
          </cell>
          <cell r="M192" t="str">
            <v>Sondagem rotativa torre 1/1 pé D 15,5m 5 m em rocha, mudança e inicio pé A furado até 10,5m</v>
          </cell>
          <cell r="O192" t="str">
            <v>Sem atividade</v>
          </cell>
          <cell r="Q192" t="str">
            <v>Torre 143/1 a 150/1</v>
          </cell>
          <cell r="R192">
            <v>6.718</v>
          </cell>
        </row>
        <row r="193">
          <cell r="A193">
            <v>186</v>
          </cell>
          <cell r="B193">
            <v>38009</v>
          </cell>
          <cell r="E193" t="str">
            <v>Instalação de canteiro</v>
          </cell>
          <cell r="G193" t="str">
            <v>Sem atividade</v>
          </cell>
          <cell r="I193" t="str">
            <v>Torres 62/2, 62/1</v>
          </cell>
          <cell r="J193">
            <v>2</v>
          </cell>
          <cell r="K193" t="str">
            <v>Sem atividade</v>
          </cell>
          <cell r="M193" t="str">
            <v>Sondagem rotativa torre 1/1 pé A 15,5m, 5m em rocha e mudança para torre 0/1 pé B profundidade 18m</v>
          </cell>
          <cell r="O193" t="str">
            <v>Sem atividade</v>
          </cell>
          <cell r="Q193" t="str">
            <v>Torre 150/1 a 155/2</v>
          </cell>
          <cell r="R193">
            <v>5.7430000000000003</v>
          </cell>
        </row>
        <row r="194">
          <cell r="A194">
            <v>187</v>
          </cell>
          <cell r="B194">
            <v>38010</v>
          </cell>
          <cell r="C194" t="str">
            <v>Sem atividade Sabado</v>
          </cell>
          <cell r="E194" t="str">
            <v>Sem atividade Sabado</v>
          </cell>
          <cell r="G194" t="str">
            <v>Sem atividade Sabado</v>
          </cell>
          <cell r="I194" t="str">
            <v>Sem atividade Sabado</v>
          </cell>
          <cell r="K194" t="str">
            <v>Sem atividade Sabado</v>
          </cell>
          <cell r="M194" t="str">
            <v>Sem atividade Sabado</v>
          </cell>
          <cell r="O194" t="str">
            <v>Sem atividade Sabado</v>
          </cell>
          <cell r="Q194" t="str">
            <v>Sem atividade Sabado</v>
          </cell>
        </row>
        <row r="195">
          <cell r="A195">
            <v>188</v>
          </cell>
          <cell r="B195">
            <v>38011</v>
          </cell>
          <cell r="C195" t="str">
            <v>Sem atividade domingo</v>
          </cell>
          <cell r="E195" t="str">
            <v>Sem atividade domingo</v>
          </cell>
          <cell r="G195" t="str">
            <v>Sem atividade domingo</v>
          </cell>
          <cell r="I195" t="str">
            <v>Sem atividade domingo</v>
          </cell>
          <cell r="K195" t="str">
            <v>Sem atividade domingo</v>
          </cell>
          <cell r="M195" t="str">
            <v>Sem atividade domingo</v>
          </cell>
          <cell r="O195" t="str">
            <v>Sem atividade domingo</v>
          </cell>
          <cell r="Q195" t="str">
            <v>Sem atividade domingo</v>
          </cell>
        </row>
        <row r="196">
          <cell r="A196">
            <v>189</v>
          </cell>
          <cell r="B196">
            <v>38012</v>
          </cell>
          <cell r="E196" t="str">
            <v>Instalação de canteiro</v>
          </cell>
          <cell r="G196" t="str">
            <v>Sem atividade</v>
          </cell>
          <cell r="I196" t="str">
            <v>Torre 121/1, 121/2, 122/1, 122/2 e retrabalho 159/3</v>
          </cell>
          <cell r="J196">
            <v>5</v>
          </cell>
          <cell r="K196" t="str">
            <v>Sem atividade</v>
          </cell>
          <cell r="M196" t="str">
            <v>Sondagem rotativa torre 0/1 pé D 17,2m com 2,75 em rocha</v>
          </cell>
          <cell r="O196" t="str">
            <v>Sem atividade</v>
          </cell>
          <cell r="Q196" t="str">
            <v>Torre 155/2 a 162/1</v>
          </cell>
          <cell r="R196">
            <v>6.32</v>
          </cell>
        </row>
        <row r="197">
          <cell r="A197">
            <v>190</v>
          </cell>
          <cell r="B197">
            <v>38013</v>
          </cell>
          <cell r="E197" t="str">
            <v>Instalação de canteiro</v>
          </cell>
          <cell r="G197" t="str">
            <v>Sem atividade</v>
          </cell>
          <cell r="I197" t="str">
            <v>Sem atividade</v>
          </cell>
          <cell r="K197" t="str">
            <v>Sem atividade</v>
          </cell>
          <cell r="M197" t="str">
            <v>Sondagem rotativa torre 0/1 pé D 22,20m, 5m em rocha e mudança para pé C com 19,89m</v>
          </cell>
          <cell r="O197" t="str">
            <v>Sem atividade</v>
          </cell>
          <cell r="Q197" t="str">
            <v>Torre 162/1 a 168/2</v>
          </cell>
          <cell r="R197">
            <v>6.1050000000000004</v>
          </cell>
        </row>
        <row r="198">
          <cell r="A198">
            <v>191</v>
          </cell>
          <cell r="B198">
            <v>38014</v>
          </cell>
          <cell r="E198" t="str">
            <v>Instalação de canteiro</v>
          </cell>
          <cell r="G198" t="str">
            <v>Sem atividade</v>
          </cell>
          <cell r="I198" t="str">
            <v>Sem atividade</v>
          </cell>
          <cell r="K198" t="str">
            <v>Sem atividade</v>
          </cell>
          <cell r="M198" t="str">
            <v>Sondagem rotativa torre 0/1 pé C 24,89m, 5m em rocha e mudança para torre 2/1 inicio pé C 4,5m</v>
          </cell>
          <cell r="O198" t="str">
            <v>Sem atividade</v>
          </cell>
          <cell r="Q198" t="str">
            <v>Torre 168/2 a 174/2</v>
          </cell>
          <cell r="R198">
            <v>6.5350000000000001</v>
          </cell>
        </row>
        <row r="199">
          <cell r="A199">
            <v>192</v>
          </cell>
          <cell r="B199">
            <v>38015</v>
          </cell>
          <cell r="E199" t="str">
            <v>Instalação de canteiro</v>
          </cell>
          <cell r="G199" t="str">
            <v>Sem atividade</v>
          </cell>
          <cell r="I199" t="str">
            <v>Retrabalho nas torres 175/1, 176/1, 177/1</v>
          </cell>
          <cell r="J199">
            <v>3</v>
          </cell>
          <cell r="K199" t="str">
            <v>Sem atividade</v>
          </cell>
          <cell r="M199" t="str">
            <v>Sondagem rotativa torre 2/1 pé C 15m, 5m em rocha e pé B com 17,7m, 5m em rocha.</v>
          </cell>
          <cell r="O199" t="str">
            <v>Sem atividade</v>
          </cell>
          <cell r="Q199" t="str">
            <v>Torre 174/2 a 179/2</v>
          </cell>
          <cell r="R199">
            <v>4.71</v>
          </cell>
        </row>
        <row r="200">
          <cell r="A200">
            <v>193</v>
          </cell>
          <cell r="B200">
            <v>38016</v>
          </cell>
          <cell r="E200" t="str">
            <v>Instalação de canteiro</v>
          </cell>
          <cell r="G200" t="str">
            <v>Sem atividade</v>
          </cell>
          <cell r="I200" t="str">
            <v>Retrabalho torre 177/2</v>
          </cell>
          <cell r="J200">
            <v>1</v>
          </cell>
          <cell r="K200" t="str">
            <v>Sem atividade</v>
          </cell>
          <cell r="M200" t="str">
            <v>Sondagem rotativa torre 2/1 péA 16m, 5m em rocha, e mudança para o pé D.</v>
          </cell>
          <cell r="O200" t="str">
            <v>Sem atividade</v>
          </cell>
          <cell r="Q200" t="str">
            <v>Torre 79/2 a 185/2</v>
          </cell>
          <cell r="R200">
            <v>6.21</v>
          </cell>
        </row>
        <row r="201">
          <cell r="A201">
            <v>194</v>
          </cell>
          <cell r="B201">
            <v>38017</v>
          </cell>
          <cell r="C201" t="str">
            <v>Sem atividade Sabado</v>
          </cell>
          <cell r="E201" t="str">
            <v>Sem atividade Sabado</v>
          </cell>
          <cell r="G201" t="str">
            <v>Sem atividade Sabado</v>
          </cell>
          <cell r="I201" t="str">
            <v>Sem atividade Sabado</v>
          </cell>
          <cell r="K201" t="str">
            <v>Sem atividade Sabado</v>
          </cell>
          <cell r="M201" t="str">
            <v>Sondagem rotativa torre 2/1 pé D paralizado com a quebra do coroa  a 4,5m reiniciado outro furo com 11,45m, 3,45m em rocha.</v>
          </cell>
          <cell r="O201" t="str">
            <v>Sem atividade Sabado</v>
          </cell>
          <cell r="Q201" t="str">
            <v>Sem atividade Sabado</v>
          </cell>
        </row>
        <row r="202">
          <cell r="A202">
            <v>195</v>
          </cell>
          <cell r="B202">
            <v>38018</v>
          </cell>
          <cell r="C202" t="str">
            <v>Sem atividade domingo</v>
          </cell>
          <cell r="E202" t="str">
            <v>Sem atividade domingo</v>
          </cell>
          <cell r="G202" t="str">
            <v>Sem atividade domingo</v>
          </cell>
          <cell r="I202" t="str">
            <v>Sem atividade domingo</v>
          </cell>
          <cell r="K202" t="str">
            <v>Sem atividade domingo</v>
          </cell>
          <cell r="M202" t="str">
            <v>Sem atividade domingo</v>
          </cell>
          <cell r="O202" t="str">
            <v>Sem atividade domingo</v>
          </cell>
          <cell r="Q202" t="str">
            <v>Sem atividade domingo</v>
          </cell>
        </row>
        <row r="203">
          <cell r="A203">
            <v>196</v>
          </cell>
          <cell r="B203">
            <v>38019</v>
          </cell>
          <cell r="E203" t="str">
            <v>Instalação de canteiro</v>
          </cell>
          <cell r="G203" t="str">
            <v>Sem atividade</v>
          </cell>
          <cell r="I203" t="str">
            <v>Retrabalho  torre 186/2</v>
          </cell>
          <cell r="J203">
            <v>1</v>
          </cell>
          <cell r="K203" t="str">
            <v>Sem atividade</v>
          </cell>
          <cell r="M203" t="str">
            <v>Mudança para torre 1/3 pé B</v>
          </cell>
          <cell r="O203" t="str">
            <v>Sem atividade</v>
          </cell>
          <cell r="Q203" t="str">
            <v>Torre 185/2 a 193/1</v>
          </cell>
          <cell r="R203">
            <v>7.28</v>
          </cell>
        </row>
        <row r="204">
          <cell r="A204">
            <v>197</v>
          </cell>
          <cell r="B204">
            <v>38020</v>
          </cell>
          <cell r="E204" t="str">
            <v>Instalação de canteiro</v>
          </cell>
          <cell r="G204" t="str">
            <v>Sem atividade</v>
          </cell>
          <cell r="I204" t="str">
            <v>Retrabalho 194/1, 197/1, 199/2</v>
          </cell>
          <cell r="J204">
            <v>3</v>
          </cell>
          <cell r="K204" t="str">
            <v>Sem atividade</v>
          </cell>
          <cell r="M204" t="str">
            <v>Sondagem rotativa torre 1/3 pé B 11,3m em andamento.</v>
          </cell>
          <cell r="O204" t="str">
            <v>Sem atividade</v>
          </cell>
          <cell r="Q204" t="str">
            <v>Torre 193/1 a 199/3</v>
          </cell>
          <cell r="R204">
            <v>7.0350000000000001</v>
          </cell>
        </row>
        <row r="205">
          <cell r="A205">
            <v>198</v>
          </cell>
          <cell r="B205">
            <v>38021</v>
          </cell>
          <cell r="E205" t="str">
            <v>Instalação de canteiro</v>
          </cell>
          <cell r="G205" t="str">
            <v>Sem atividade</v>
          </cell>
          <cell r="I205" t="str">
            <v>Sem atividade</v>
          </cell>
          <cell r="K205" t="str">
            <v>Sem atividade</v>
          </cell>
          <cell r="M205" t="str">
            <v>Sondagem rotativa torre 1/3 pé B parado por quebra do equipamento</v>
          </cell>
          <cell r="O205" t="str">
            <v>Sem atividade</v>
          </cell>
          <cell r="Q205" t="str">
            <v>Torre 199/3  a 206/2</v>
          </cell>
          <cell r="R205">
            <v>6.4950000000000001</v>
          </cell>
        </row>
        <row r="206">
          <cell r="A206">
            <v>199</v>
          </cell>
          <cell r="B206">
            <v>38022</v>
          </cell>
          <cell r="E206" t="str">
            <v>Instalação de canteiro</v>
          </cell>
          <cell r="G206" t="str">
            <v>Sem atividade</v>
          </cell>
          <cell r="I206" t="str">
            <v>Retrabalho torre 97/2, 98/1, 122/2, 214/2</v>
          </cell>
          <cell r="J206">
            <v>4</v>
          </cell>
          <cell r="K206" t="str">
            <v>Sem atividade</v>
          </cell>
          <cell r="M206" t="str">
            <v>Sem atividade maquina quebrada</v>
          </cell>
          <cell r="O206" t="str">
            <v>Sem atividade</v>
          </cell>
          <cell r="Q206" t="str">
            <v>Torre 206/2 a 209/1 e 211/2 a 216/2</v>
          </cell>
          <cell r="R206">
            <v>7.67</v>
          </cell>
        </row>
        <row r="207">
          <cell r="A207">
            <v>200</v>
          </cell>
          <cell r="B207">
            <v>38023</v>
          </cell>
          <cell r="E207" t="str">
            <v>Instalação de canteiro</v>
          </cell>
          <cell r="G207" t="str">
            <v>Torre 222/2</v>
          </cell>
          <cell r="H207">
            <v>1</v>
          </cell>
          <cell r="I207" t="str">
            <v>retrabalho torre 221/3, 124/1, 130/2</v>
          </cell>
          <cell r="J207">
            <v>3</v>
          </cell>
          <cell r="K207" t="str">
            <v>Sem atividade</v>
          </cell>
          <cell r="M207" t="str">
            <v>Sondagem rotativa torre 1/3 pé B, 16,3m 5m em rocha e inicio no pé C com 11,7m</v>
          </cell>
          <cell r="O207" t="str">
            <v>Sem atividade</v>
          </cell>
          <cell r="Q207" t="str">
            <v>Torre 216/2 a 222/2</v>
          </cell>
          <cell r="R207">
            <v>5.2047100000000004</v>
          </cell>
        </row>
        <row r="208">
          <cell r="A208">
            <v>201</v>
          </cell>
          <cell r="B208">
            <v>38024</v>
          </cell>
          <cell r="C208" t="str">
            <v>Sem atividade Sabado</v>
          </cell>
          <cell r="E208" t="str">
            <v>Sem atividade Sabado</v>
          </cell>
          <cell r="G208" t="str">
            <v>Sem atividade Sabado</v>
          </cell>
          <cell r="I208" t="str">
            <v>Sem atividade Sabado</v>
          </cell>
          <cell r="K208" t="str">
            <v>Sem atividade Sabado</v>
          </cell>
          <cell r="M208" t="str">
            <v>Sondagem rotativa torre 1/3 mudança para o pé D em andamento.</v>
          </cell>
          <cell r="O208" t="str">
            <v>Sem atividade Sabado</v>
          </cell>
          <cell r="Q208" t="str">
            <v>Sem atividade Sabado</v>
          </cell>
        </row>
        <row r="209">
          <cell r="A209">
            <v>202</v>
          </cell>
          <cell r="B209">
            <v>38025</v>
          </cell>
          <cell r="C209" t="str">
            <v>Sem atividade domingo</v>
          </cell>
          <cell r="E209" t="str">
            <v>Sem atividade domingo</v>
          </cell>
          <cell r="G209" t="str">
            <v>Sem atividade domingo</v>
          </cell>
          <cell r="I209" t="str">
            <v>Sem atividade domingo</v>
          </cell>
          <cell r="K209" t="str">
            <v>Sem atividade domingo</v>
          </cell>
          <cell r="M209" t="str">
            <v>Sem atividade domingo</v>
          </cell>
          <cell r="O209" t="str">
            <v>Sem atividade domingo</v>
          </cell>
          <cell r="Q209" t="str">
            <v>Sem atividade domingo</v>
          </cell>
        </row>
        <row r="210">
          <cell r="A210">
            <v>203</v>
          </cell>
          <cell r="B210">
            <v>38026</v>
          </cell>
          <cell r="E210" t="str">
            <v>Instalação de canteiro</v>
          </cell>
          <cell r="G210" t="str">
            <v>Sem atividade</v>
          </cell>
          <cell r="I210" t="str">
            <v>Retrabalho torre 138/3Tucurui Maraba e 22/1 de Maraba - Açailandia.</v>
          </cell>
          <cell r="J210">
            <v>2</v>
          </cell>
          <cell r="K210" t="str">
            <v>Sem atividade</v>
          </cell>
          <cell r="M210" t="str">
            <v>Sondagem rotativa torre 1/3 pé D 17,7m 5m em rocha, mudança e inicio do pé A torre 1/3</v>
          </cell>
          <cell r="O210" t="str">
            <v>Sem atividade</v>
          </cell>
          <cell r="Q210" t="str">
            <v>Maraba Açailandia torre 25/1 a 18/1</v>
          </cell>
          <cell r="R210">
            <v>7.5022900000000003</v>
          </cell>
        </row>
        <row r="211">
          <cell r="A211">
            <v>204</v>
          </cell>
          <cell r="B211">
            <v>38027</v>
          </cell>
          <cell r="E211" t="str">
            <v>Instalação de canteiro</v>
          </cell>
          <cell r="G211" t="str">
            <v>Sem atividade</v>
          </cell>
          <cell r="I211" t="str">
            <v>Sem atividade</v>
          </cell>
          <cell r="K211" t="str">
            <v>Sem atividade</v>
          </cell>
          <cell r="M211" t="str">
            <v>Sondagem rotativa torre 1/3 pé A ouve a perda do furo e reinicio de outro furo ficando esta com 11m</v>
          </cell>
          <cell r="O211" t="str">
            <v>Sem atividade</v>
          </cell>
          <cell r="Q211" t="str">
            <v>Torre 18/1 a 9/1</v>
          </cell>
          <cell r="R211">
            <v>5.9192900000000002</v>
          </cell>
        </row>
        <row r="212">
          <cell r="A212">
            <v>205</v>
          </cell>
          <cell r="B212">
            <v>38028</v>
          </cell>
          <cell r="E212" t="str">
            <v>Instalação de canteiro</v>
          </cell>
          <cell r="G212" t="str">
            <v>Sem atividade</v>
          </cell>
          <cell r="I212" t="str">
            <v>Retrabalho nas torres 20/2 e 25/1  da LT Maraba - Açailandia.</v>
          </cell>
          <cell r="K212" t="str">
            <v>Sem atividade</v>
          </cell>
          <cell r="M212" t="str">
            <v>Sondagem rotativa na torre 1/3 pé A com 16m, 5m em rocha. Torre 4/1 iniciado SPT no pé B até 18,3m e mudança para o pé A.</v>
          </cell>
          <cell r="O212" t="str">
            <v>Sem atividade</v>
          </cell>
          <cell r="Q212" t="str">
            <v>Torre 9/1  a  5/2 e 3/1 a 0/1</v>
          </cell>
          <cell r="R212">
            <v>7.1763199999999996</v>
          </cell>
        </row>
        <row r="213">
          <cell r="A213">
            <v>206</v>
          </cell>
          <cell r="B213">
            <v>38029</v>
          </cell>
          <cell r="E213" t="str">
            <v>Instalação de canteiro</v>
          </cell>
          <cell r="G213" t="str">
            <v>Sem atividade</v>
          </cell>
          <cell r="I213" t="str">
            <v>Sem atividade</v>
          </cell>
          <cell r="K213" t="str">
            <v>Sem atividade</v>
          </cell>
          <cell r="M213" t="str">
            <v>SPT torre 4/1 pé C com 9m paralizado por quebra do equipamento</v>
          </cell>
          <cell r="O213" t="str">
            <v>Sem atividade</v>
          </cell>
          <cell r="Q213" t="str">
            <v>Tendo concluido a conferencia dos trechos liberados, na LT 500kV Maraba-Açailandia, mudança para Goianesia do Para.</v>
          </cell>
        </row>
        <row r="214">
          <cell r="A214">
            <v>207</v>
          </cell>
          <cell r="B214">
            <v>38030</v>
          </cell>
          <cell r="E214" t="str">
            <v>Instalação de canteiro</v>
          </cell>
          <cell r="G214" t="str">
            <v>Sem atividade</v>
          </cell>
          <cell r="I214" t="str">
            <v>Sem atividade</v>
          </cell>
          <cell r="K214" t="str">
            <v>Sem atividade</v>
          </cell>
          <cell r="M214" t="str">
            <v>SPT torre 4/1 no pé C andamento (16,6m) .</v>
          </cell>
          <cell r="O214" t="str">
            <v>Sem atividade</v>
          </cell>
          <cell r="Q214" t="str">
            <v>Conferencia de perfil na travessia das LT500 Tucurui - Vila do Conde, entre as torres 62/1 a 62/3</v>
          </cell>
        </row>
        <row r="215">
          <cell r="A215">
            <v>208</v>
          </cell>
          <cell r="B215">
            <v>38031</v>
          </cell>
          <cell r="C215" t="str">
            <v>Sem atividade Sabado</v>
          </cell>
          <cell r="E215" t="str">
            <v>Sem atividade Sabado</v>
          </cell>
          <cell r="G215" t="str">
            <v>Sem atividade Sabado</v>
          </cell>
          <cell r="I215" t="str">
            <v>Sem atividade Sabado</v>
          </cell>
          <cell r="K215" t="str">
            <v>Sem atividade Sabado</v>
          </cell>
          <cell r="M215" t="str">
            <v>SPT torre 4/1 no pé C e A concluida.</v>
          </cell>
          <cell r="O215" t="str">
            <v>Sem atividade Sabado</v>
          </cell>
          <cell r="Q215" t="str">
            <v>Sem atividade Sabado</v>
          </cell>
        </row>
        <row r="216">
          <cell r="A216">
            <v>209</v>
          </cell>
          <cell r="B216">
            <v>38032</v>
          </cell>
          <cell r="C216" t="str">
            <v>Sem atividade domingo</v>
          </cell>
          <cell r="E216" t="str">
            <v>Sem atividade domingo</v>
          </cell>
          <cell r="G216" t="str">
            <v>Sem atividade domingo</v>
          </cell>
          <cell r="I216" t="str">
            <v>Sem atividade domingo</v>
          </cell>
          <cell r="K216" t="str">
            <v>Sem atividade domingo</v>
          </cell>
          <cell r="M216" t="str">
            <v>Sem atividade domingo</v>
          </cell>
          <cell r="O216" t="str">
            <v>Sem atividade domingo</v>
          </cell>
          <cell r="Q216" t="str">
            <v>Sem atividade domingo</v>
          </cell>
        </row>
        <row r="217">
          <cell r="A217">
            <v>210</v>
          </cell>
          <cell r="B217">
            <v>38033</v>
          </cell>
          <cell r="E217" t="str">
            <v>Instalação de canteiro</v>
          </cell>
          <cell r="G217" t="str">
            <v>Sem atividade</v>
          </cell>
          <cell r="I217" t="str">
            <v>Retrabalho torres 177/2, 145/1</v>
          </cell>
          <cell r="J217">
            <v>2</v>
          </cell>
          <cell r="K217" t="str">
            <v>Sem atividade</v>
          </cell>
          <cell r="M217" t="str">
            <v>Sem atividade</v>
          </cell>
          <cell r="O217" t="str">
            <v>Sem atividade</v>
          </cell>
          <cell r="Q217" t="str">
            <v>Torre 0/1 a 3/1</v>
          </cell>
          <cell r="R217">
            <v>3.5499800000000001</v>
          </cell>
        </row>
        <row r="218">
          <cell r="A218">
            <v>211</v>
          </cell>
          <cell r="B218">
            <v>38034</v>
          </cell>
          <cell r="E218" t="str">
            <v>Instalação de canteiro</v>
          </cell>
          <cell r="G218" t="str">
            <v>Sem atividade</v>
          </cell>
          <cell r="I218" t="str">
            <v>Retrabalho Torre 205/1</v>
          </cell>
          <cell r="J218">
            <v>1</v>
          </cell>
          <cell r="K218" t="str">
            <v>Sem atividade</v>
          </cell>
          <cell r="M218" t="str">
            <v>Sem atividade</v>
          </cell>
          <cell r="O218" t="str">
            <v>Sem atividade</v>
          </cell>
          <cell r="Q218" t="str">
            <v>Sem atividade</v>
          </cell>
        </row>
        <row r="219">
          <cell r="A219">
            <v>212</v>
          </cell>
          <cell r="B219">
            <v>38035</v>
          </cell>
          <cell r="E219" t="str">
            <v>Instalação de canteiro</v>
          </cell>
          <cell r="G219" t="str">
            <v>Sem atividade</v>
          </cell>
          <cell r="I219" t="str">
            <v>Retrabalho Torres 130/2, 197/2, 198/1</v>
          </cell>
          <cell r="J219">
            <v>3</v>
          </cell>
          <cell r="K219" t="str">
            <v>Sem atividade</v>
          </cell>
          <cell r="M219" t="str">
            <v>Sem atividade</v>
          </cell>
          <cell r="O219" t="str">
            <v>Sem atividade</v>
          </cell>
          <cell r="Q219" t="str">
            <v>Retrabalho conferência Perfil na travessia das LT500 Kv Tucuruí - Vila do Conde Torres 62/1 a  62/3</v>
          </cell>
        </row>
        <row r="220">
          <cell r="A220">
            <v>213</v>
          </cell>
          <cell r="B220">
            <v>38036</v>
          </cell>
          <cell r="E220" t="str">
            <v>Instalação de canteiro</v>
          </cell>
          <cell r="G220" t="str">
            <v>Sem atividade</v>
          </cell>
          <cell r="I220" t="str">
            <v>Retrabalho torres 127/1, 127/2, 128/2</v>
          </cell>
          <cell r="J220">
            <v>3</v>
          </cell>
          <cell r="K220" t="str">
            <v>Sem atividade</v>
          </cell>
          <cell r="M220" t="str">
            <v>Sem atividade</v>
          </cell>
          <cell r="O220" t="str">
            <v>Sem atividade</v>
          </cell>
          <cell r="Q220" t="str">
            <v>Sem atividade</v>
          </cell>
        </row>
        <row r="221">
          <cell r="A221">
            <v>214</v>
          </cell>
          <cell r="B221">
            <v>38037</v>
          </cell>
          <cell r="E221" t="str">
            <v>Instalação de canteiro</v>
          </cell>
          <cell r="G221" t="str">
            <v>Sem atividade</v>
          </cell>
          <cell r="I221" t="str">
            <v>Sem atividade</v>
          </cell>
          <cell r="K221" t="str">
            <v>Sem atividade</v>
          </cell>
          <cell r="M221" t="str">
            <v>Sem atividade</v>
          </cell>
          <cell r="O221" t="str">
            <v>Sem atividade</v>
          </cell>
          <cell r="Q221" t="str">
            <v>Sem atividade</v>
          </cell>
        </row>
        <row r="222">
          <cell r="A222">
            <v>215</v>
          </cell>
          <cell r="B222">
            <v>38038</v>
          </cell>
          <cell r="C222" t="str">
            <v>Sem atividade Sabado</v>
          </cell>
          <cell r="E222" t="str">
            <v>Sem atividade Sabado</v>
          </cell>
          <cell r="G222" t="str">
            <v>Sem atividade Sabado</v>
          </cell>
          <cell r="I222" t="str">
            <v>Sem atividade Sabado</v>
          </cell>
          <cell r="K222" t="str">
            <v>Sem atividade Sabado</v>
          </cell>
          <cell r="M222" t="str">
            <v>Sem atividade Sabado</v>
          </cell>
          <cell r="O222" t="str">
            <v>Sem atividade Sabado</v>
          </cell>
          <cell r="Q222" t="str">
            <v>Sem atividade Sabado</v>
          </cell>
        </row>
        <row r="223">
          <cell r="A223">
            <v>216</v>
          </cell>
          <cell r="B223">
            <v>38039</v>
          </cell>
          <cell r="C223" t="str">
            <v>Sem atividade domingo</v>
          </cell>
          <cell r="E223" t="str">
            <v>Sem atividade domingo</v>
          </cell>
          <cell r="G223" t="str">
            <v>Sem atividade domingo</v>
          </cell>
          <cell r="I223" t="str">
            <v>Sem atividade domingo</v>
          </cell>
          <cell r="K223" t="str">
            <v>Sem atividade domingo</v>
          </cell>
          <cell r="M223" t="str">
            <v>Sem atividade domingo</v>
          </cell>
          <cell r="O223" t="str">
            <v>Sem atividade domingo</v>
          </cell>
          <cell r="Q223" t="str">
            <v>Sem atividade domingo</v>
          </cell>
        </row>
        <row r="224">
          <cell r="A224">
            <v>217</v>
          </cell>
          <cell r="B224">
            <v>38040</v>
          </cell>
          <cell r="E224" t="str">
            <v>Instalação de canteiro</v>
          </cell>
          <cell r="G224">
            <v>312</v>
          </cell>
          <cell r="I224" t="str">
            <v>Sem atividade</v>
          </cell>
          <cell r="K224" t="str">
            <v>Sem atividade</v>
          </cell>
          <cell r="M224" t="str">
            <v>Sem atividade</v>
          </cell>
          <cell r="O224" t="str">
            <v>Sem atividade</v>
          </cell>
          <cell r="Q224" t="str">
            <v>Sem atividade</v>
          </cell>
        </row>
        <row r="225">
          <cell r="A225">
            <v>218</v>
          </cell>
          <cell r="B225">
            <v>38041</v>
          </cell>
          <cell r="E225" t="str">
            <v>Instalação de canteiro</v>
          </cell>
          <cell r="G225" t="str">
            <v>Sem atividade</v>
          </cell>
          <cell r="I225" t="str">
            <v>Sem atividade</v>
          </cell>
          <cell r="K225" t="str">
            <v>Sem atividade</v>
          </cell>
          <cell r="M225" t="str">
            <v>Sem atividade</v>
          </cell>
          <cell r="O225" t="str">
            <v>Sem atividade</v>
          </cell>
          <cell r="Q225" t="str">
            <v>Sem atividade</v>
          </cell>
        </row>
        <row r="226">
          <cell r="A226">
            <v>219</v>
          </cell>
          <cell r="B226">
            <v>38042</v>
          </cell>
          <cell r="E226" t="str">
            <v>Instalação de canteiro</v>
          </cell>
          <cell r="G226" t="str">
            <v>Sem atividade</v>
          </cell>
          <cell r="I226" t="str">
            <v>Sem atividade</v>
          </cell>
          <cell r="K226" t="str">
            <v>Sem atividade</v>
          </cell>
          <cell r="M226" t="str">
            <v>Sem atividade</v>
          </cell>
          <cell r="O226" t="str">
            <v>Sem atividade</v>
          </cell>
          <cell r="Q226" t="str">
            <v>Sem atividade</v>
          </cell>
        </row>
        <row r="227">
          <cell r="A227">
            <v>220</v>
          </cell>
          <cell r="B227">
            <v>38043</v>
          </cell>
          <cell r="E227" t="str">
            <v>Instalação de canteiro</v>
          </cell>
          <cell r="G227" t="str">
            <v>Sem atividade</v>
          </cell>
          <cell r="I227" t="str">
            <v>Sem atividade</v>
          </cell>
          <cell r="K227" t="str">
            <v>Sem atividade</v>
          </cell>
          <cell r="M227" t="str">
            <v>Sem atividade</v>
          </cell>
          <cell r="O227" t="str">
            <v>Sem atividade</v>
          </cell>
          <cell r="Q227" t="str">
            <v>Sem atividade</v>
          </cell>
        </row>
        <row r="228">
          <cell r="A228">
            <v>221</v>
          </cell>
          <cell r="B228">
            <v>38044</v>
          </cell>
          <cell r="E228" t="str">
            <v>Instalação de canteiro</v>
          </cell>
          <cell r="G228" t="str">
            <v>Sem atividade</v>
          </cell>
          <cell r="I228" t="str">
            <v>Sem atividade</v>
          </cell>
          <cell r="K228" t="str">
            <v>Sem atividade</v>
          </cell>
          <cell r="M228" t="str">
            <v>Sem atividade</v>
          </cell>
          <cell r="O228" t="str">
            <v>Sem atividade</v>
          </cell>
          <cell r="Q228" t="str">
            <v>Sem atividade</v>
          </cell>
        </row>
        <row r="229">
          <cell r="A229">
            <v>222</v>
          </cell>
          <cell r="B229">
            <v>38045</v>
          </cell>
          <cell r="C229" t="str">
            <v>Sem atividade Sabado</v>
          </cell>
          <cell r="E229" t="str">
            <v>Sem atividade Sabado</v>
          </cell>
          <cell r="G229" t="str">
            <v>Sem atividade Sabado</v>
          </cell>
          <cell r="I229" t="str">
            <v>Sem atividade Sabado</v>
          </cell>
          <cell r="K229" t="str">
            <v>Sem atividade Sabado</v>
          </cell>
          <cell r="M229" t="str">
            <v>Sem atividade Sabado</v>
          </cell>
          <cell r="O229" t="str">
            <v>Sem atividade Sabado</v>
          </cell>
          <cell r="Q229" t="str">
            <v>Sem atividade Sabado</v>
          </cell>
        </row>
        <row r="230">
          <cell r="A230">
            <v>223</v>
          </cell>
          <cell r="B230">
            <v>38046</v>
          </cell>
          <cell r="C230" t="str">
            <v>Sem atividade domingo</v>
          </cell>
          <cell r="E230" t="str">
            <v>Sem atividade domingo</v>
          </cell>
          <cell r="G230" t="str">
            <v>Sem atividade domingo</v>
          </cell>
          <cell r="I230" t="str">
            <v>Sem atividade domingo</v>
          </cell>
          <cell r="K230" t="str">
            <v>Sem atividade domingo</v>
          </cell>
          <cell r="M230" t="str">
            <v>Sem atividade domingo</v>
          </cell>
          <cell r="O230" t="str">
            <v>Sem atividade domingo</v>
          </cell>
          <cell r="Q230" t="str">
            <v>Sem atividade domingo</v>
          </cell>
        </row>
        <row r="231">
          <cell r="A231">
            <v>224</v>
          </cell>
          <cell r="B231">
            <v>38047</v>
          </cell>
          <cell r="E231" t="str">
            <v>Instalação de canteiro</v>
          </cell>
          <cell r="G231" t="str">
            <v>Sem atividade</v>
          </cell>
          <cell r="I231" t="str">
            <v>Sem atividade</v>
          </cell>
          <cell r="K231" t="str">
            <v>Sem atividade</v>
          </cell>
          <cell r="M231" t="str">
            <v>Sem atividade</v>
          </cell>
          <cell r="O231" t="str">
            <v>Sem atividade</v>
          </cell>
          <cell r="Q231" t="str">
            <v>Sem atividade</v>
          </cell>
        </row>
        <row r="232">
          <cell r="A232">
            <v>225</v>
          </cell>
          <cell r="B232">
            <v>38048</v>
          </cell>
          <cell r="E232" t="str">
            <v>Instalação de canteiro</v>
          </cell>
          <cell r="G232" t="str">
            <v>Sem atividade</v>
          </cell>
          <cell r="I232" t="str">
            <v>Sem atividade</v>
          </cell>
          <cell r="K232" t="str">
            <v>Sem atividade</v>
          </cell>
          <cell r="M232" t="str">
            <v>Sem atividade</v>
          </cell>
          <cell r="O232" t="str">
            <v>Sem atividade</v>
          </cell>
          <cell r="Q232" t="str">
            <v>Sem atividade</v>
          </cell>
        </row>
        <row r="233">
          <cell r="A233">
            <v>226</v>
          </cell>
          <cell r="B233">
            <v>38049</v>
          </cell>
          <cell r="E233" t="str">
            <v>Instalação de canteiro</v>
          </cell>
          <cell r="G233" t="str">
            <v>Sem atividade</v>
          </cell>
          <cell r="I233" t="str">
            <v>Sem atividade</v>
          </cell>
          <cell r="K233" t="str">
            <v>Sem atividade</v>
          </cell>
          <cell r="M233" t="str">
            <v>Sem atividade</v>
          </cell>
          <cell r="O233" t="str">
            <v>Sem atividade</v>
          </cell>
          <cell r="Q233" t="str">
            <v>Sem atividade</v>
          </cell>
        </row>
        <row r="234">
          <cell r="A234">
            <v>227</v>
          </cell>
          <cell r="B234">
            <v>38050</v>
          </cell>
          <cell r="E234" t="str">
            <v>Instalação de canteiro</v>
          </cell>
          <cell r="G234" t="str">
            <v>Sem atividade</v>
          </cell>
          <cell r="I234" t="str">
            <v>Sem atividade</v>
          </cell>
          <cell r="K234" t="str">
            <v>Sem atividade</v>
          </cell>
          <cell r="M234" t="str">
            <v>Sem atividade</v>
          </cell>
          <cell r="O234" t="str">
            <v>Sem atividade</v>
          </cell>
          <cell r="Q234" t="str">
            <v>Sem atividade</v>
          </cell>
        </row>
        <row r="235">
          <cell r="A235">
            <v>228</v>
          </cell>
          <cell r="B235">
            <v>38051</v>
          </cell>
          <cell r="E235" t="str">
            <v>Instalação de canteiro</v>
          </cell>
          <cell r="G235" t="str">
            <v>Sem atividade</v>
          </cell>
          <cell r="I235" t="str">
            <v>Sem atividade</v>
          </cell>
          <cell r="K235" t="str">
            <v>Sem atividade</v>
          </cell>
          <cell r="M235" t="str">
            <v>Sem atividade</v>
          </cell>
          <cell r="O235" t="str">
            <v>Sem atividade</v>
          </cell>
          <cell r="Q235" t="str">
            <v>Sem atividade</v>
          </cell>
        </row>
        <row r="236">
          <cell r="A236">
            <v>229</v>
          </cell>
          <cell r="B236">
            <v>38052</v>
          </cell>
          <cell r="C236" t="str">
            <v>Sem atividade Sabado</v>
          </cell>
          <cell r="E236" t="str">
            <v>Sem atividade Sabado</v>
          </cell>
          <cell r="G236" t="str">
            <v>Sem atividade Sabado</v>
          </cell>
          <cell r="I236" t="str">
            <v>Sem atividade Sabado</v>
          </cell>
          <cell r="K236" t="str">
            <v>Sem atividade Sabado</v>
          </cell>
          <cell r="M236" t="str">
            <v>Sem atividade Sabado</v>
          </cell>
          <cell r="O236" t="str">
            <v>Sem atividade Sabado</v>
          </cell>
          <cell r="Q236" t="str">
            <v>Sem atividade Sabado</v>
          </cell>
        </row>
        <row r="237">
          <cell r="A237">
            <v>230</v>
          </cell>
          <cell r="B237">
            <v>38053</v>
          </cell>
          <cell r="C237" t="str">
            <v>Sem atividade domingo</v>
          </cell>
          <cell r="E237" t="str">
            <v>Sem atividade domingo</v>
          </cell>
          <cell r="G237" t="str">
            <v>Sem atividade domingo</v>
          </cell>
          <cell r="I237" t="str">
            <v>Sem atividade domingo</v>
          </cell>
          <cell r="K237" t="str">
            <v>Sem atividade domingo</v>
          </cell>
          <cell r="M237" t="str">
            <v>Sem atividade domingo</v>
          </cell>
          <cell r="O237" t="str">
            <v>Sem atividade domingo</v>
          </cell>
          <cell r="Q237" t="str">
            <v>Sem atividade domingo</v>
          </cell>
        </row>
        <row r="238">
          <cell r="A238">
            <v>231</v>
          </cell>
          <cell r="B238">
            <v>38054</v>
          </cell>
          <cell r="E238" t="str">
            <v>Instalação de canteiro</v>
          </cell>
          <cell r="G238" t="str">
            <v>Sem atividade</v>
          </cell>
          <cell r="I238" t="str">
            <v>Sem atividade</v>
          </cell>
          <cell r="K238" t="str">
            <v>Sem atividade</v>
          </cell>
          <cell r="M238" t="str">
            <v>Sem atividade</v>
          </cell>
          <cell r="O238" t="str">
            <v>Sem atividade</v>
          </cell>
          <cell r="Q238" t="str">
            <v>Sem atividade</v>
          </cell>
        </row>
        <row r="239">
          <cell r="A239">
            <v>232</v>
          </cell>
          <cell r="B239">
            <v>38055</v>
          </cell>
          <cell r="E239" t="str">
            <v>Instalação de canteiro</v>
          </cell>
          <cell r="G239" t="str">
            <v>Sem atividade</v>
          </cell>
          <cell r="I239" t="str">
            <v>Sem atividade</v>
          </cell>
          <cell r="K239" t="str">
            <v>Sem atividade</v>
          </cell>
          <cell r="M239" t="str">
            <v>Sem atividade</v>
          </cell>
          <cell r="O239" t="str">
            <v>Sem atividade</v>
          </cell>
          <cell r="Q239" t="str">
            <v>Sem atividade</v>
          </cell>
        </row>
        <row r="240">
          <cell r="A240">
            <v>233</v>
          </cell>
          <cell r="B240">
            <v>38056</v>
          </cell>
          <cell r="E240" t="str">
            <v>Instalação de canteiro</v>
          </cell>
          <cell r="G240" t="str">
            <v>Sem atividade</v>
          </cell>
          <cell r="I240" t="str">
            <v>Sem atividade</v>
          </cell>
          <cell r="K240" t="str">
            <v>Sem atividade</v>
          </cell>
          <cell r="M240" t="str">
            <v>Sem atividade</v>
          </cell>
          <cell r="O240" t="str">
            <v>Sem atividade</v>
          </cell>
          <cell r="Q240" t="str">
            <v>Sem atividade</v>
          </cell>
        </row>
        <row r="241">
          <cell r="A241">
            <v>234</v>
          </cell>
          <cell r="B241">
            <v>38057</v>
          </cell>
          <cell r="E241" t="str">
            <v>Instalação de canteiro</v>
          </cell>
          <cell r="G241" t="str">
            <v>Sem atividade</v>
          </cell>
          <cell r="I241" t="str">
            <v>Sem atividade</v>
          </cell>
          <cell r="K241" t="str">
            <v>Sem atividade</v>
          </cell>
          <cell r="M241" t="str">
            <v>Sem atividade</v>
          </cell>
          <cell r="O241" t="str">
            <v>Sem atividade</v>
          </cell>
          <cell r="Q241" t="str">
            <v>Sem atividade</v>
          </cell>
        </row>
        <row r="242">
          <cell r="A242">
            <v>235</v>
          </cell>
          <cell r="B242">
            <v>38058</v>
          </cell>
          <cell r="E242" t="str">
            <v>Instalação de canteiro</v>
          </cell>
          <cell r="G242" t="str">
            <v>Sem atividade</v>
          </cell>
          <cell r="I242" t="str">
            <v>Sem atividade</v>
          </cell>
          <cell r="K242" t="str">
            <v>Sem atividade</v>
          </cell>
          <cell r="M242" t="str">
            <v>Sem atividade</v>
          </cell>
          <cell r="O242" t="str">
            <v>Sem atividade</v>
          </cell>
          <cell r="Q242" t="str">
            <v>Sem atividade</v>
          </cell>
        </row>
        <row r="243">
          <cell r="A243">
            <v>236</v>
          </cell>
          <cell r="B243">
            <v>38059</v>
          </cell>
          <cell r="C243" t="str">
            <v>Sem atividade Sabado</v>
          </cell>
          <cell r="E243" t="str">
            <v>Sem atividade Sabado</v>
          </cell>
          <cell r="G243" t="str">
            <v>Sem atividade Sabado</v>
          </cell>
          <cell r="I243" t="str">
            <v>Sem atividade Sabado</v>
          </cell>
          <cell r="K243" t="str">
            <v>Sem atividade Sabado</v>
          </cell>
          <cell r="M243" t="str">
            <v>Sem atividade Sabado</v>
          </cell>
          <cell r="O243" t="str">
            <v>Sem atividade Sabado</v>
          </cell>
          <cell r="Q243" t="str">
            <v>Sem atividade Sabado</v>
          </cell>
        </row>
        <row r="244">
          <cell r="A244">
            <v>237</v>
          </cell>
          <cell r="B244">
            <v>38060</v>
          </cell>
          <cell r="C244" t="str">
            <v>Sem atividade domingo</v>
          </cell>
          <cell r="E244" t="str">
            <v>Sem atividade domingo</v>
          </cell>
          <cell r="G244" t="str">
            <v>Sem atividade domingo</v>
          </cell>
          <cell r="I244" t="str">
            <v>Sem atividade domingo</v>
          </cell>
          <cell r="K244" t="str">
            <v>Sem atividade domingo</v>
          </cell>
          <cell r="M244" t="str">
            <v>Sem atividade domingo</v>
          </cell>
          <cell r="O244" t="str">
            <v>Sem atividade domingo</v>
          </cell>
          <cell r="Q244" t="str">
            <v>Sem atividade domingo</v>
          </cell>
        </row>
        <row r="245">
          <cell r="A245">
            <v>238</v>
          </cell>
          <cell r="B245">
            <v>38061</v>
          </cell>
          <cell r="E245" t="str">
            <v>Instalação de canteiro</v>
          </cell>
          <cell r="G245" t="str">
            <v>Sem atividade</v>
          </cell>
          <cell r="I245" t="str">
            <v>Sem atividade</v>
          </cell>
          <cell r="K245" t="str">
            <v>Sem atividade</v>
          </cell>
          <cell r="M245" t="str">
            <v>Sem atividade</v>
          </cell>
          <cell r="O245" t="str">
            <v>Sem atividade</v>
          </cell>
          <cell r="Q245" t="str">
            <v>Sem atividade</v>
          </cell>
        </row>
        <row r="246">
          <cell r="A246">
            <v>239</v>
          </cell>
          <cell r="B246">
            <v>38062</v>
          </cell>
          <cell r="E246" t="str">
            <v>Instalação de canteiro</v>
          </cell>
          <cell r="G246" t="str">
            <v>Sem atividade</v>
          </cell>
          <cell r="I246" t="str">
            <v>Sem atividade</v>
          </cell>
          <cell r="K246" t="str">
            <v>Sem atividade</v>
          </cell>
          <cell r="M246" t="str">
            <v>Sem atividade</v>
          </cell>
          <cell r="O246" t="str">
            <v>Sem atividade</v>
          </cell>
          <cell r="Q246" t="str">
            <v>Sem atividade</v>
          </cell>
        </row>
        <row r="247">
          <cell r="A247">
            <v>240</v>
          </cell>
          <cell r="B247">
            <v>38063</v>
          </cell>
          <cell r="E247" t="str">
            <v>Instalação de canteiro</v>
          </cell>
          <cell r="G247" t="str">
            <v>Sem atividade</v>
          </cell>
          <cell r="I247" t="str">
            <v>Sem atividade</v>
          </cell>
          <cell r="K247" t="str">
            <v>Sem atividade</v>
          </cell>
          <cell r="M247" t="str">
            <v>Sem atividade</v>
          </cell>
          <cell r="O247" t="str">
            <v>Sem atividade</v>
          </cell>
          <cell r="Q247" t="str">
            <v>Sem atividade</v>
          </cell>
        </row>
        <row r="248">
          <cell r="A248">
            <v>241</v>
          </cell>
          <cell r="B248">
            <v>38064</v>
          </cell>
          <cell r="E248" t="str">
            <v>Instalação de canteiro</v>
          </cell>
          <cell r="G248" t="str">
            <v>Sem atividade</v>
          </cell>
          <cell r="I248" t="str">
            <v>Sem atividade</v>
          </cell>
          <cell r="K248" t="str">
            <v>Sem atividade</v>
          </cell>
          <cell r="M248" t="str">
            <v>Sem atividade</v>
          </cell>
          <cell r="O248" t="str">
            <v>Sem atividade</v>
          </cell>
          <cell r="Q248" t="str">
            <v>Sem atividade</v>
          </cell>
        </row>
        <row r="249">
          <cell r="A249">
            <v>242</v>
          </cell>
          <cell r="B249">
            <v>38065</v>
          </cell>
          <cell r="E249" t="str">
            <v>Instalação de canteiro</v>
          </cell>
          <cell r="G249" t="str">
            <v>Sem atividade</v>
          </cell>
          <cell r="I249" t="str">
            <v>Sem atividade</v>
          </cell>
          <cell r="K249" t="str">
            <v>Sem atividade</v>
          </cell>
          <cell r="M249" t="str">
            <v>Sem atividade</v>
          </cell>
          <cell r="O249" t="str">
            <v>Sem atividade</v>
          </cell>
          <cell r="Q249" t="str">
            <v>Sem atividade</v>
          </cell>
        </row>
        <row r="250">
          <cell r="A250">
            <v>243</v>
          </cell>
          <cell r="B250">
            <v>38066</v>
          </cell>
          <cell r="C250" t="str">
            <v>Sem atividade Sabado</v>
          </cell>
          <cell r="E250" t="str">
            <v>Sem atividade Sabado</v>
          </cell>
          <cell r="G250" t="str">
            <v>Sem atividade Sabado</v>
          </cell>
          <cell r="I250" t="str">
            <v>Sem atividade Sabado</v>
          </cell>
          <cell r="K250" t="str">
            <v>Sem atividade Sabado</v>
          </cell>
          <cell r="M250" t="str">
            <v>Sem atividade Sabado</v>
          </cell>
          <cell r="O250" t="str">
            <v>Sem atividade Sabado</v>
          </cell>
          <cell r="Q250" t="str">
            <v>Sem atividade Sabado</v>
          </cell>
        </row>
        <row r="251">
          <cell r="A251">
            <v>244</v>
          </cell>
          <cell r="B251">
            <v>38067</v>
          </cell>
          <cell r="C251" t="str">
            <v>Sem atividade domingo</v>
          </cell>
          <cell r="E251" t="str">
            <v>Sem atividade domingo</v>
          </cell>
          <cell r="G251" t="str">
            <v>Sem atividade domingo</v>
          </cell>
          <cell r="I251" t="str">
            <v>Sem atividade domingo</v>
          </cell>
          <cell r="K251" t="str">
            <v>Sem atividade domingo</v>
          </cell>
          <cell r="M251" t="str">
            <v>Sem atividade domingo</v>
          </cell>
          <cell r="O251" t="str">
            <v>Sem atividade domingo</v>
          </cell>
          <cell r="Q251" t="str">
            <v>Sem atividade domingo</v>
          </cell>
        </row>
        <row r="252">
          <cell r="A252">
            <v>245</v>
          </cell>
          <cell r="B252">
            <v>38068</v>
          </cell>
          <cell r="E252" t="str">
            <v>Instalação de canteiro</v>
          </cell>
          <cell r="G252" t="str">
            <v>Sem atividade</v>
          </cell>
          <cell r="I252" t="str">
            <v>Sem atividade</v>
          </cell>
          <cell r="K252" t="str">
            <v>Sem atividade</v>
          </cell>
          <cell r="M252" t="str">
            <v>Sem atividade</v>
          </cell>
          <cell r="O252" t="str">
            <v>Sem atividade</v>
          </cell>
          <cell r="Q252" t="str">
            <v>Sem atividade</v>
          </cell>
        </row>
        <row r="253">
          <cell r="A253">
            <v>246</v>
          </cell>
          <cell r="B253">
            <v>38069</v>
          </cell>
          <cell r="E253" t="str">
            <v>Instalação de canteiro</v>
          </cell>
          <cell r="G253" t="str">
            <v>Sem atividade</v>
          </cell>
          <cell r="I253" t="str">
            <v>Sem atividade</v>
          </cell>
          <cell r="K253" t="str">
            <v>Sem atividade</v>
          </cell>
          <cell r="M253" t="str">
            <v>Sem atividade</v>
          </cell>
          <cell r="O253" t="str">
            <v>Sem atividade</v>
          </cell>
          <cell r="Q253" t="str">
            <v>Sem atividade</v>
          </cell>
        </row>
        <row r="254">
          <cell r="A254">
            <v>247</v>
          </cell>
          <cell r="B254">
            <v>38070</v>
          </cell>
          <cell r="E254" t="str">
            <v>Instalação de canteiro</v>
          </cell>
          <cell r="G254" t="str">
            <v>Sem atividade</v>
          </cell>
          <cell r="I254" t="str">
            <v>Sem atividade</v>
          </cell>
          <cell r="K254" t="str">
            <v>Sem atividade</v>
          </cell>
          <cell r="M254" t="str">
            <v>Sem atividade</v>
          </cell>
          <cell r="O254" t="str">
            <v>Sem atividade</v>
          </cell>
          <cell r="Q254" t="str">
            <v>Sem atividade</v>
          </cell>
        </row>
        <row r="255">
          <cell r="A255">
            <v>248</v>
          </cell>
          <cell r="B255">
            <v>38071</v>
          </cell>
          <cell r="E255" t="str">
            <v>Instalação de canteiro</v>
          </cell>
          <cell r="G255" t="str">
            <v>Sem atividade</v>
          </cell>
          <cell r="I255" t="str">
            <v>Sem atividade</v>
          </cell>
          <cell r="K255" t="str">
            <v>Sem atividade</v>
          </cell>
          <cell r="M255" t="str">
            <v>Sem atividade</v>
          </cell>
          <cell r="O255" t="str">
            <v>Sem atividade</v>
          </cell>
          <cell r="Q255" t="str">
            <v>Sem atividade</v>
          </cell>
        </row>
        <row r="256">
          <cell r="A256">
            <v>249</v>
          </cell>
          <cell r="B256">
            <v>38072</v>
          </cell>
          <cell r="E256" t="str">
            <v>Instalação de canteiro</v>
          </cell>
          <cell r="G256" t="str">
            <v>Sem atividade</v>
          </cell>
          <cell r="I256" t="str">
            <v>Sem atividade</v>
          </cell>
          <cell r="K256" t="str">
            <v>Sem atividade</v>
          </cell>
          <cell r="M256" t="str">
            <v>Sem atividade</v>
          </cell>
          <cell r="O256" t="str">
            <v>Sem atividade</v>
          </cell>
          <cell r="Q256" t="str">
            <v>Sem atividade</v>
          </cell>
        </row>
        <row r="257">
          <cell r="A257">
            <v>250</v>
          </cell>
          <cell r="B257">
            <v>38073</v>
          </cell>
          <cell r="C257" t="str">
            <v>Sem atividade Sabado</v>
          </cell>
          <cell r="E257" t="str">
            <v>Sem atividade Sabado</v>
          </cell>
          <cell r="G257" t="str">
            <v>Sem atividade Sabado</v>
          </cell>
          <cell r="I257" t="str">
            <v>Sem atividade Sabado</v>
          </cell>
          <cell r="K257" t="str">
            <v>Sem atividade Sabado</v>
          </cell>
          <cell r="M257" t="str">
            <v>Sem atividade Sabado</v>
          </cell>
          <cell r="O257" t="str">
            <v>Sem atividade Sabado</v>
          </cell>
          <cell r="Q257" t="str">
            <v>Sem atividade Sabado</v>
          </cell>
        </row>
        <row r="258">
          <cell r="A258">
            <v>251</v>
          </cell>
          <cell r="B258">
            <v>38074</v>
          </cell>
          <cell r="C258" t="str">
            <v>Sem atividade domingo</v>
          </cell>
          <cell r="E258" t="str">
            <v>Sem atividade domingo</v>
          </cell>
          <cell r="G258" t="str">
            <v>Sem atividade domingo</v>
          </cell>
          <cell r="I258" t="str">
            <v>Sem atividade domingo</v>
          </cell>
          <cell r="K258" t="str">
            <v>Sem atividade domingo</v>
          </cell>
          <cell r="M258" t="str">
            <v>Sem atividade domingo</v>
          </cell>
          <cell r="O258" t="str">
            <v>Sem atividade domingo</v>
          </cell>
          <cell r="Q258" t="str">
            <v>Sem atividade domingo</v>
          </cell>
        </row>
        <row r="259">
          <cell r="A259">
            <v>252</v>
          </cell>
          <cell r="B259">
            <v>38075</v>
          </cell>
          <cell r="E259" t="str">
            <v>Instalação de canteiro</v>
          </cell>
          <cell r="G259" t="str">
            <v>Sem atividade</v>
          </cell>
          <cell r="I259" t="str">
            <v>Sem atividade</v>
          </cell>
          <cell r="K259" t="str">
            <v>Sem atividade</v>
          </cell>
          <cell r="M259" t="str">
            <v>Sem atividade</v>
          </cell>
          <cell r="O259" t="str">
            <v>Sem atividade</v>
          </cell>
          <cell r="Q259" t="str">
            <v>Sem atividade</v>
          </cell>
        </row>
        <row r="260">
          <cell r="A260">
            <v>253</v>
          </cell>
          <cell r="B260">
            <v>38076</v>
          </cell>
          <cell r="E260" t="str">
            <v>Instalação de canteiro</v>
          </cell>
          <cell r="G260" t="str">
            <v>Sem atividade</v>
          </cell>
          <cell r="I260" t="str">
            <v>Sem atividade</v>
          </cell>
          <cell r="K260" t="str">
            <v>Sem atividade</v>
          </cell>
          <cell r="M260" t="str">
            <v>Sem atividade</v>
          </cell>
          <cell r="O260" t="str">
            <v>Sem atividade</v>
          </cell>
          <cell r="Q260" t="str">
            <v>Sem atividade</v>
          </cell>
        </row>
        <row r="261">
          <cell r="A261">
            <v>254</v>
          </cell>
          <cell r="B261">
            <v>38077</v>
          </cell>
          <cell r="E261" t="str">
            <v>Instalação de canteiro</v>
          </cell>
          <cell r="G261" t="str">
            <v>Sem atividade</v>
          </cell>
          <cell r="I261" t="str">
            <v>Sem atividade</v>
          </cell>
          <cell r="K261" t="str">
            <v>Sem atividade</v>
          </cell>
          <cell r="M261" t="str">
            <v>Sem atividade</v>
          </cell>
          <cell r="O261" t="str">
            <v>Sem atividade</v>
          </cell>
          <cell r="Q261" t="str">
            <v>Sem atividade</v>
          </cell>
        </row>
        <row r="262">
          <cell r="A262">
            <v>255</v>
          </cell>
          <cell r="B262">
            <v>38078</v>
          </cell>
          <cell r="E262" t="str">
            <v>Instalação de canteiro</v>
          </cell>
          <cell r="G262" t="str">
            <v>Sem atividade</v>
          </cell>
          <cell r="I262" t="str">
            <v>Sem atividade</v>
          </cell>
          <cell r="K262" t="str">
            <v>Sem atividade</v>
          </cell>
          <cell r="M262" t="str">
            <v>Sem atividade</v>
          </cell>
          <cell r="O262" t="str">
            <v>Sem atividade</v>
          </cell>
          <cell r="Q262" t="str">
            <v>Sem atividade</v>
          </cell>
        </row>
        <row r="263">
          <cell r="A263">
            <v>256</v>
          </cell>
          <cell r="B263">
            <v>38079</v>
          </cell>
          <cell r="E263" t="str">
            <v>Instalação de canteiro</v>
          </cell>
          <cell r="G263" t="str">
            <v>Sem atividade</v>
          </cell>
          <cell r="I263" t="str">
            <v>Sem atividade</v>
          </cell>
          <cell r="K263" t="str">
            <v>Sem atividade</v>
          </cell>
          <cell r="M263" t="str">
            <v>Sem atividade</v>
          </cell>
          <cell r="O263" t="str">
            <v>Sem atividade</v>
          </cell>
          <cell r="Q263" t="str">
            <v>Sem atividade</v>
          </cell>
        </row>
        <row r="264">
          <cell r="A264">
            <v>257</v>
          </cell>
          <cell r="B264">
            <v>38080</v>
          </cell>
          <cell r="C264" t="str">
            <v>Sem atividade Sabado</v>
          </cell>
          <cell r="E264" t="str">
            <v>Sem atividade Sabado</v>
          </cell>
          <cell r="G264" t="str">
            <v>Sem atividade Sabado</v>
          </cell>
          <cell r="I264" t="str">
            <v>Sem atividade Sabado</v>
          </cell>
          <cell r="K264" t="str">
            <v>Sem atividade Sabado</v>
          </cell>
          <cell r="M264" t="str">
            <v>Sem atividade Sabado</v>
          </cell>
          <cell r="O264" t="str">
            <v>Sem atividade Sabado</v>
          </cell>
          <cell r="Q264" t="str">
            <v>Sem atividade Sabado</v>
          </cell>
        </row>
        <row r="265">
          <cell r="A265">
            <v>258</v>
          </cell>
          <cell r="B265">
            <v>38081</v>
          </cell>
          <cell r="C265" t="str">
            <v>Sem atividade domingo</v>
          </cell>
          <cell r="E265" t="str">
            <v>Sem atividade domingo</v>
          </cell>
          <cell r="G265" t="str">
            <v>Sem atividade domingo</v>
          </cell>
          <cell r="I265" t="str">
            <v>Sem atividade domingo</v>
          </cell>
          <cell r="K265" t="str">
            <v>Sem atividade domingo</v>
          </cell>
          <cell r="M265" t="str">
            <v>Sem atividade domingo</v>
          </cell>
          <cell r="O265" t="str">
            <v>Sem atividade domingo</v>
          </cell>
          <cell r="Q265" t="str">
            <v>Sem atividade domingo</v>
          </cell>
        </row>
        <row r="266">
          <cell r="A266">
            <v>259</v>
          </cell>
          <cell r="B266">
            <v>38082</v>
          </cell>
          <cell r="E266" t="str">
            <v>Instalação de canteiro</v>
          </cell>
          <cell r="G266" t="str">
            <v>Sem atividade</v>
          </cell>
          <cell r="I266" t="str">
            <v>Sem atividade</v>
          </cell>
          <cell r="K266" t="str">
            <v>Sem atividade</v>
          </cell>
          <cell r="M266" t="str">
            <v>Sem atividade</v>
          </cell>
          <cell r="O266" t="str">
            <v>Sem atividade</v>
          </cell>
          <cell r="Q266" t="str">
            <v>Sem atividade</v>
          </cell>
        </row>
        <row r="267">
          <cell r="A267">
            <v>260</v>
          </cell>
          <cell r="B267">
            <v>38083</v>
          </cell>
          <cell r="E267" t="str">
            <v>Instalação de canteiro</v>
          </cell>
          <cell r="G267" t="str">
            <v>Sem atividade</v>
          </cell>
          <cell r="I267" t="str">
            <v>Sem atividade</v>
          </cell>
          <cell r="K267" t="str">
            <v>Sem atividade</v>
          </cell>
          <cell r="M267" t="str">
            <v>Sem atividade</v>
          </cell>
          <cell r="O267" t="str">
            <v>Sem atividade</v>
          </cell>
          <cell r="Q267" t="str">
            <v>Sem atividade</v>
          </cell>
        </row>
        <row r="268">
          <cell r="A268">
            <v>261</v>
          </cell>
          <cell r="B268">
            <v>38084</v>
          </cell>
          <cell r="E268" t="str">
            <v>Instalação de canteiro</v>
          </cell>
          <cell r="G268" t="str">
            <v>Sem atividade</v>
          </cell>
          <cell r="I268" t="str">
            <v>Sem atividade</v>
          </cell>
          <cell r="K268" t="str">
            <v>Sem atividade</v>
          </cell>
          <cell r="M268" t="str">
            <v>Sem atividade</v>
          </cell>
          <cell r="O268" t="str">
            <v>Sem atividade</v>
          </cell>
          <cell r="Q268" t="str">
            <v>Sem atividade</v>
          </cell>
        </row>
        <row r="269">
          <cell r="A269">
            <v>262</v>
          </cell>
          <cell r="B269">
            <v>38085</v>
          </cell>
          <cell r="E269" t="str">
            <v>Instalação de canteiro</v>
          </cell>
          <cell r="G269" t="str">
            <v>Sem atividade</v>
          </cell>
          <cell r="I269" t="str">
            <v>Sem atividade</v>
          </cell>
          <cell r="K269" t="str">
            <v>Sem atividade</v>
          </cell>
          <cell r="M269" t="str">
            <v>Sem atividade</v>
          </cell>
          <cell r="O269" t="str">
            <v>Sem atividade</v>
          </cell>
          <cell r="Q269" t="str">
            <v>Sem atividade</v>
          </cell>
        </row>
        <row r="270">
          <cell r="A270">
            <v>263</v>
          </cell>
          <cell r="B270">
            <v>38086</v>
          </cell>
          <cell r="E270" t="str">
            <v>Instalação de canteiro</v>
          </cell>
          <cell r="G270" t="str">
            <v>Sem atividade</v>
          </cell>
          <cell r="I270" t="str">
            <v>Sem atividade</v>
          </cell>
          <cell r="K270" t="str">
            <v>Sem atividade</v>
          </cell>
          <cell r="M270" t="str">
            <v>Sem atividade</v>
          </cell>
          <cell r="O270" t="str">
            <v>Sem atividade</v>
          </cell>
          <cell r="Q270" t="str">
            <v>Sem atividade</v>
          </cell>
        </row>
        <row r="271">
          <cell r="A271">
            <v>264</v>
          </cell>
          <cell r="B271">
            <v>38087</v>
          </cell>
          <cell r="C271" t="str">
            <v>Sem atividade Sabado</v>
          </cell>
          <cell r="E271" t="str">
            <v>Sem atividade Sabado</v>
          </cell>
          <cell r="G271" t="str">
            <v>Sem atividade Sabado</v>
          </cell>
          <cell r="I271" t="str">
            <v>Sem atividade Sabado</v>
          </cell>
          <cell r="K271" t="str">
            <v>Sem atividade Sabado</v>
          </cell>
          <cell r="M271" t="str">
            <v>Sem atividade Sabado</v>
          </cell>
          <cell r="O271" t="str">
            <v>Sem atividade Sabado</v>
          </cell>
          <cell r="Q271" t="str">
            <v>Sem atividade Sabado</v>
          </cell>
        </row>
        <row r="272">
          <cell r="A272">
            <v>265</v>
          </cell>
          <cell r="B272">
            <v>38088</v>
          </cell>
          <cell r="C272" t="str">
            <v>Sem atividade domingo</v>
          </cell>
          <cell r="E272" t="str">
            <v>Sem atividade domingo</v>
          </cell>
          <cell r="G272" t="str">
            <v>Sem atividade domingo</v>
          </cell>
          <cell r="I272" t="str">
            <v>Sem atividade domingo</v>
          </cell>
          <cell r="K272" t="str">
            <v>Sem atividade domingo</v>
          </cell>
          <cell r="M272" t="str">
            <v>Sem atividade domingo</v>
          </cell>
          <cell r="O272" t="str">
            <v>Sem atividade domingo</v>
          </cell>
          <cell r="Q272" t="str">
            <v>Sem atividade domingo</v>
          </cell>
        </row>
        <row r="273">
          <cell r="A273">
            <v>266</v>
          </cell>
          <cell r="B273">
            <v>38089</v>
          </cell>
          <cell r="E273" t="str">
            <v>Instalação de canteiro</v>
          </cell>
          <cell r="G273" t="str">
            <v>Sem atividade</v>
          </cell>
          <cell r="I273" t="str">
            <v>Sem atividade</v>
          </cell>
          <cell r="K273" t="str">
            <v>Sem atividade</v>
          </cell>
          <cell r="M273" t="str">
            <v>Sem atividade</v>
          </cell>
          <cell r="O273" t="str">
            <v>Sem atividade</v>
          </cell>
          <cell r="Q273" t="str">
            <v>Sem atividade</v>
          </cell>
        </row>
        <row r="274">
          <cell r="A274">
            <v>267</v>
          </cell>
          <cell r="B274">
            <v>38090</v>
          </cell>
          <cell r="E274" t="str">
            <v>Instalação de canteiro</v>
          </cell>
          <cell r="G274" t="str">
            <v>Sem atividade</v>
          </cell>
          <cell r="I274" t="str">
            <v>Sem atividade</v>
          </cell>
          <cell r="K274" t="str">
            <v>Sem atividade</v>
          </cell>
          <cell r="M274" t="str">
            <v>Sem atividade</v>
          </cell>
          <cell r="O274" t="str">
            <v>Sem atividade</v>
          </cell>
          <cell r="Q274" t="str">
            <v>Sem atividade</v>
          </cell>
        </row>
        <row r="275">
          <cell r="A275">
            <v>268</v>
          </cell>
          <cell r="B275">
            <v>38091</v>
          </cell>
          <cell r="E275" t="str">
            <v>Instalação de canteiro</v>
          </cell>
          <cell r="G275" t="str">
            <v>Sem atividade</v>
          </cell>
          <cell r="I275" t="str">
            <v>Sem atividade</v>
          </cell>
          <cell r="K275" t="str">
            <v>Sem atividade</v>
          </cell>
          <cell r="M275" t="str">
            <v>Sem atividade</v>
          </cell>
          <cell r="O275" t="str">
            <v>Sem atividade</v>
          </cell>
          <cell r="Q275" t="str">
            <v>Sem atividade</v>
          </cell>
        </row>
        <row r="276">
          <cell r="A276">
            <v>269</v>
          </cell>
          <cell r="B276">
            <v>38092</v>
          </cell>
          <cell r="E276" t="str">
            <v>Instalação de canteiro</v>
          </cell>
          <cell r="G276" t="str">
            <v>Sem atividade</v>
          </cell>
          <cell r="I276" t="str">
            <v>Sem atividade</v>
          </cell>
          <cell r="K276" t="str">
            <v>Sem atividade</v>
          </cell>
          <cell r="M276" t="str">
            <v>Sem atividade</v>
          </cell>
          <cell r="O276" t="str">
            <v>Sem atividade</v>
          </cell>
          <cell r="Q276" t="str">
            <v>Sem atividade</v>
          </cell>
        </row>
        <row r="277">
          <cell r="A277">
            <v>270</v>
          </cell>
          <cell r="B277">
            <v>38093</v>
          </cell>
          <cell r="E277" t="str">
            <v>Instalação de canteiro</v>
          </cell>
          <cell r="G277" t="str">
            <v>Sem atividade</v>
          </cell>
          <cell r="I277" t="str">
            <v>Sem atividade</v>
          </cell>
          <cell r="K277" t="str">
            <v>Sem atividade</v>
          </cell>
          <cell r="M277" t="str">
            <v>Sem atividade</v>
          </cell>
          <cell r="O277" t="str">
            <v>Sem atividade</v>
          </cell>
          <cell r="Q277" t="str">
            <v>Sem atividade</v>
          </cell>
        </row>
        <row r="278">
          <cell r="A278">
            <v>271</v>
          </cell>
          <cell r="B278">
            <v>38094</v>
          </cell>
          <cell r="C278" t="str">
            <v>Sem atividade Sabado</v>
          </cell>
          <cell r="E278" t="str">
            <v>Sem atividade Sabado</v>
          </cell>
          <cell r="G278" t="str">
            <v>Sem atividade Sabado</v>
          </cell>
          <cell r="I278" t="str">
            <v>Sem atividade Sabado</v>
          </cell>
          <cell r="K278" t="str">
            <v>Sem atividade Sabado</v>
          </cell>
          <cell r="M278" t="str">
            <v>Sem atividade Sabado</v>
          </cell>
          <cell r="O278" t="str">
            <v>Sem atividade Sabado</v>
          </cell>
          <cell r="Q278" t="str">
            <v>Sem atividade Sabado</v>
          </cell>
        </row>
        <row r="279">
          <cell r="A279">
            <v>272</v>
          </cell>
          <cell r="B279">
            <v>38095</v>
          </cell>
          <cell r="C279" t="str">
            <v>Sem atividade domingo</v>
          </cell>
          <cell r="E279" t="str">
            <v>Sem atividade domingo</v>
          </cell>
          <cell r="G279" t="str">
            <v>Sem atividade domingo</v>
          </cell>
          <cell r="I279" t="str">
            <v>Sem atividade domingo</v>
          </cell>
          <cell r="K279" t="str">
            <v>Sem atividade domingo</v>
          </cell>
          <cell r="M279" t="str">
            <v>Sem atividade domingo</v>
          </cell>
          <cell r="O279" t="str">
            <v>Sem atividade domingo</v>
          </cell>
          <cell r="Q279" t="str">
            <v>Sem atividade domingo</v>
          </cell>
        </row>
        <row r="280">
          <cell r="A280">
            <v>273</v>
          </cell>
          <cell r="B280">
            <v>38096</v>
          </cell>
          <cell r="E280" t="str">
            <v>Instalação de canteiro</v>
          </cell>
          <cell r="G280" t="str">
            <v>Sem atividade</v>
          </cell>
          <cell r="I280" t="str">
            <v>Sem atividade</v>
          </cell>
          <cell r="K280" t="str">
            <v>Sem atividade</v>
          </cell>
          <cell r="M280" t="str">
            <v>Sem atividade</v>
          </cell>
          <cell r="O280" t="str">
            <v>Sem atividade</v>
          </cell>
          <cell r="Q280" t="str">
            <v>Sem atividade</v>
          </cell>
        </row>
        <row r="281">
          <cell r="A281">
            <v>274</v>
          </cell>
          <cell r="B281">
            <v>38097</v>
          </cell>
          <cell r="E281" t="str">
            <v>Instalação de canteiro</v>
          </cell>
          <cell r="G281" t="str">
            <v>Sem atividade</v>
          </cell>
          <cell r="I281" t="str">
            <v>Sem atividade</v>
          </cell>
          <cell r="K281" t="str">
            <v>Sem atividade</v>
          </cell>
          <cell r="M281" t="str">
            <v>Sem atividade</v>
          </cell>
          <cell r="O281" t="str">
            <v>Sem atividade</v>
          </cell>
          <cell r="Q281" t="str">
            <v>Sem atividade</v>
          </cell>
        </row>
        <row r="282">
          <cell r="A282">
            <v>275</v>
          </cell>
          <cell r="B282">
            <v>38098</v>
          </cell>
          <cell r="E282" t="str">
            <v>Instalação de canteiro</v>
          </cell>
          <cell r="G282" t="str">
            <v>Sem atividade</v>
          </cell>
          <cell r="I282" t="str">
            <v>Sem atividade</v>
          </cell>
          <cell r="K282" t="str">
            <v>Sem atividade</v>
          </cell>
          <cell r="M282" t="str">
            <v>Sem atividade</v>
          </cell>
          <cell r="O282" t="str">
            <v>Sem atividade</v>
          </cell>
          <cell r="Q282" t="str">
            <v>Sem atividade</v>
          </cell>
        </row>
        <row r="283">
          <cell r="A283">
            <v>276</v>
          </cell>
          <cell r="B283">
            <v>38099</v>
          </cell>
          <cell r="E283" t="str">
            <v>Instalação de canteiro</v>
          </cell>
          <cell r="G283" t="str">
            <v>Sem atividade</v>
          </cell>
          <cell r="I283" t="str">
            <v>Sem atividade</v>
          </cell>
          <cell r="K283" t="str">
            <v>Sem atividade</v>
          </cell>
          <cell r="M283" t="str">
            <v>Sem atividade</v>
          </cell>
          <cell r="O283" t="str">
            <v>Sem atividade</v>
          </cell>
          <cell r="Q283" t="str">
            <v>Sem atividade</v>
          </cell>
        </row>
        <row r="284">
          <cell r="A284">
            <v>277</v>
          </cell>
          <cell r="B284">
            <v>38100</v>
          </cell>
          <cell r="E284" t="str">
            <v>Instalação de canteiro</v>
          </cell>
          <cell r="G284" t="str">
            <v>Sem atividade</v>
          </cell>
          <cell r="I284" t="str">
            <v>Sem atividade</v>
          </cell>
          <cell r="K284" t="str">
            <v>Sem atividade</v>
          </cell>
          <cell r="M284" t="str">
            <v>Sem atividade</v>
          </cell>
          <cell r="O284" t="str">
            <v>Sem atividade</v>
          </cell>
          <cell r="Q284" t="str">
            <v>Sem atividade</v>
          </cell>
        </row>
        <row r="285">
          <cell r="A285">
            <v>278</v>
          </cell>
          <cell r="B285">
            <v>38101</v>
          </cell>
          <cell r="C285" t="str">
            <v>Sem atividade Sabado</v>
          </cell>
          <cell r="E285" t="str">
            <v>Sem atividade Sabado</v>
          </cell>
          <cell r="G285" t="str">
            <v>Sem atividade Sabado</v>
          </cell>
          <cell r="I285" t="str">
            <v>Sem atividade Sabado</v>
          </cell>
          <cell r="K285" t="str">
            <v>Sem atividade Sabado</v>
          </cell>
          <cell r="M285" t="str">
            <v>Sem atividade Sabado</v>
          </cell>
          <cell r="O285" t="str">
            <v>Sem atividade Sabado</v>
          </cell>
          <cell r="Q285" t="str">
            <v>Sem atividade Sabado</v>
          </cell>
        </row>
        <row r="286">
          <cell r="A286">
            <v>279</v>
          </cell>
          <cell r="B286">
            <v>38102</v>
          </cell>
          <cell r="C286" t="str">
            <v>Sem atividade domingo</v>
          </cell>
          <cell r="E286" t="str">
            <v>Sem atividade domingo</v>
          </cell>
          <cell r="G286" t="str">
            <v>Sem atividade domingo</v>
          </cell>
          <cell r="I286" t="str">
            <v>Sem atividade domingo</v>
          </cell>
          <cell r="K286" t="str">
            <v>Sem atividade domingo</v>
          </cell>
          <cell r="M286" t="str">
            <v>Sem atividade domingo</v>
          </cell>
          <cell r="O286" t="str">
            <v>Sem atividade domingo</v>
          </cell>
          <cell r="Q286" t="str">
            <v>Sem atividade domingo</v>
          </cell>
        </row>
        <row r="287">
          <cell r="A287">
            <v>280</v>
          </cell>
          <cell r="B287">
            <v>38103</v>
          </cell>
          <cell r="E287" t="str">
            <v>Instalação de canteiro</v>
          </cell>
          <cell r="G287" t="str">
            <v>Sem atividade</v>
          </cell>
          <cell r="I287" t="str">
            <v>Sem atividade</v>
          </cell>
          <cell r="K287" t="str">
            <v>Sem atividade</v>
          </cell>
          <cell r="M287" t="str">
            <v>Sem atividade</v>
          </cell>
          <cell r="O287" t="str">
            <v>Sem atividade</v>
          </cell>
          <cell r="Q287" t="str">
            <v>Sem atividade</v>
          </cell>
        </row>
        <row r="288">
          <cell r="A288">
            <v>281</v>
          </cell>
          <cell r="B288">
            <v>38104</v>
          </cell>
          <cell r="E288" t="str">
            <v>Instalação de canteiro</v>
          </cell>
          <cell r="G288" t="str">
            <v>Sem atividade</v>
          </cell>
          <cell r="I288" t="str">
            <v>Sem atividade</v>
          </cell>
          <cell r="K288" t="str">
            <v>Sem atividade</v>
          </cell>
          <cell r="M288" t="str">
            <v>Sem atividade</v>
          </cell>
          <cell r="O288" t="str">
            <v>Sem atividade</v>
          </cell>
          <cell r="Q288" t="str">
            <v>Sem atividade</v>
          </cell>
        </row>
        <row r="289">
          <cell r="A289">
            <v>282</v>
          </cell>
          <cell r="B289">
            <v>38105</v>
          </cell>
          <cell r="E289" t="str">
            <v>Instalação de canteiro</v>
          </cell>
          <cell r="G289" t="str">
            <v>Sem atividade</v>
          </cell>
          <cell r="I289" t="str">
            <v>Sem atividade</v>
          </cell>
          <cell r="K289" t="str">
            <v>Sem atividade</v>
          </cell>
          <cell r="M289" t="str">
            <v>Sem atividade</v>
          </cell>
          <cell r="O289" t="str">
            <v>Sem atividade</v>
          </cell>
          <cell r="Q289" t="str">
            <v>Sem atividade</v>
          </cell>
        </row>
        <row r="290">
          <cell r="A290">
            <v>283</v>
          </cell>
          <cell r="B290">
            <v>38106</v>
          </cell>
          <cell r="E290" t="str">
            <v>Instalação de canteiro</v>
          </cell>
          <cell r="G290" t="str">
            <v>Sem atividade</v>
          </cell>
          <cell r="I290" t="str">
            <v>Sem atividade</v>
          </cell>
          <cell r="K290" t="str">
            <v>Sem atividade</v>
          </cell>
          <cell r="M290" t="str">
            <v>Sem atividade</v>
          </cell>
          <cell r="O290" t="str">
            <v>Sem atividade</v>
          </cell>
          <cell r="Q290" t="str">
            <v>Sem atividade</v>
          </cell>
        </row>
        <row r="291">
          <cell r="A291">
            <v>284</v>
          </cell>
          <cell r="B291">
            <v>38107</v>
          </cell>
          <cell r="E291" t="str">
            <v>Instalação de canteiro</v>
          </cell>
          <cell r="G291" t="str">
            <v>Sem atividade</v>
          </cell>
          <cell r="I291" t="str">
            <v>Sem atividade</v>
          </cell>
          <cell r="K291" t="str">
            <v>Sem atividade</v>
          </cell>
          <cell r="M291" t="str">
            <v>Sem atividade</v>
          </cell>
          <cell r="O291" t="str">
            <v>Sem atividade</v>
          </cell>
          <cell r="Q291" t="str">
            <v>Sem atividade</v>
          </cell>
        </row>
        <row r="292">
          <cell r="A292">
            <v>285</v>
          </cell>
          <cell r="B292">
            <v>38108</v>
          </cell>
          <cell r="C292" t="str">
            <v>Sem atividade Sabado</v>
          </cell>
          <cell r="E292" t="str">
            <v>Sem atividade Sabado</v>
          </cell>
          <cell r="G292" t="str">
            <v>Sem atividade Sabado</v>
          </cell>
          <cell r="I292" t="str">
            <v>Sem atividade Sabado</v>
          </cell>
          <cell r="K292" t="str">
            <v>Sem atividade Sabado</v>
          </cell>
          <cell r="M292" t="str">
            <v>Sem atividade Sabado</v>
          </cell>
          <cell r="O292" t="str">
            <v>Sem atividade Sabado</v>
          </cell>
          <cell r="Q292" t="str">
            <v>Sem atividade Sabado</v>
          </cell>
        </row>
        <row r="293">
          <cell r="A293">
            <v>286</v>
          </cell>
          <cell r="B293">
            <v>38109</v>
          </cell>
          <cell r="C293" t="str">
            <v>Sem atividade domingo</v>
          </cell>
          <cell r="E293" t="str">
            <v>Sem atividade domingo</v>
          </cell>
          <cell r="G293" t="str">
            <v>Sem atividade domingo</v>
          </cell>
          <cell r="I293" t="str">
            <v>Sem atividade domingo</v>
          </cell>
          <cell r="K293" t="str">
            <v>Sem atividade domingo</v>
          </cell>
          <cell r="M293" t="str">
            <v>Sem atividade domingo</v>
          </cell>
          <cell r="O293" t="str">
            <v>Sem atividade domingo</v>
          </cell>
          <cell r="Q293" t="str">
            <v>Sem atividade domingo</v>
          </cell>
        </row>
        <row r="294">
          <cell r="A294">
            <v>287</v>
          </cell>
          <cell r="B294">
            <v>38110</v>
          </cell>
          <cell r="E294" t="str">
            <v>Instalação de canteiro</v>
          </cell>
          <cell r="G294" t="str">
            <v>Sem atividade</v>
          </cell>
          <cell r="I294" t="str">
            <v>Sem atividade</v>
          </cell>
          <cell r="K294" t="str">
            <v>Sem atividade</v>
          </cell>
          <cell r="M294" t="str">
            <v>Sem atividade</v>
          </cell>
          <cell r="O294" t="str">
            <v>Sem atividade</v>
          </cell>
          <cell r="Q294" t="str">
            <v>Sem atividade</v>
          </cell>
        </row>
        <row r="295">
          <cell r="A295">
            <v>288</v>
          </cell>
          <cell r="B295">
            <v>38111</v>
          </cell>
          <cell r="E295" t="str">
            <v>Instalação de canteiro</v>
          </cell>
          <cell r="G295" t="str">
            <v>Sem atividade</v>
          </cell>
          <cell r="I295" t="str">
            <v>Sem atividade</v>
          </cell>
          <cell r="K295" t="str">
            <v>Sem atividade</v>
          </cell>
          <cell r="M295" t="str">
            <v>Sem atividade</v>
          </cell>
          <cell r="O295" t="str">
            <v>Sem atividade</v>
          </cell>
          <cell r="Q295" t="str">
            <v>Sem atividade</v>
          </cell>
        </row>
        <row r="296">
          <cell r="A296">
            <v>289</v>
          </cell>
          <cell r="B296">
            <v>38112</v>
          </cell>
          <cell r="E296" t="str">
            <v>Instalação de canteiro</v>
          </cell>
          <cell r="G296" t="str">
            <v>Sem atividade</v>
          </cell>
          <cell r="I296" t="str">
            <v>Sem atividade</v>
          </cell>
          <cell r="K296" t="str">
            <v>Sem atividade</v>
          </cell>
          <cell r="M296" t="str">
            <v>Sem atividade</v>
          </cell>
          <cell r="O296" t="str">
            <v>Sem atividade</v>
          </cell>
          <cell r="Q296" t="str">
            <v>Sem atividade</v>
          </cell>
        </row>
        <row r="297">
          <cell r="A297">
            <v>290</v>
          </cell>
          <cell r="B297">
            <v>38113</v>
          </cell>
          <cell r="E297" t="str">
            <v>Instalação de canteiro</v>
          </cell>
          <cell r="G297" t="str">
            <v>Sem atividade</v>
          </cell>
          <cell r="I297" t="str">
            <v>Sem atividade</v>
          </cell>
          <cell r="K297" t="str">
            <v>Sem atividade</v>
          </cell>
          <cell r="M297" t="str">
            <v>Sem atividade</v>
          </cell>
          <cell r="O297" t="str">
            <v>Sem atividade</v>
          </cell>
          <cell r="Q297" t="str">
            <v>Sem atividade</v>
          </cell>
        </row>
        <row r="298">
          <cell r="A298">
            <v>291</v>
          </cell>
          <cell r="B298">
            <v>38114</v>
          </cell>
          <cell r="E298" t="str">
            <v>Instalação de canteiro</v>
          </cell>
          <cell r="G298" t="str">
            <v>Sem atividade</v>
          </cell>
          <cell r="I298" t="str">
            <v>Sem atividade</v>
          </cell>
          <cell r="K298" t="str">
            <v>Sem atividade</v>
          </cell>
          <cell r="M298" t="str">
            <v>Sem atividade</v>
          </cell>
          <cell r="O298" t="str">
            <v>Sem atividade</v>
          </cell>
          <cell r="Q298" t="str">
            <v>Sem atividade</v>
          </cell>
        </row>
        <row r="299">
          <cell r="A299">
            <v>292</v>
          </cell>
          <cell r="B299">
            <v>38115</v>
          </cell>
          <cell r="C299" t="str">
            <v>Sem atividade Sabado</v>
          </cell>
          <cell r="E299" t="str">
            <v>Sem atividade Sabado</v>
          </cell>
          <cell r="G299" t="str">
            <v>Sem atividade Sabado</v>
          </cell>
          <cell r="I299" t="str">
            <v>Sem atividade Sabado</v>
          </cell>
          <cell r="K299" t="str">
            <v>Sem atividade Sabado</v>
          </cell>
          <cell r="M299" t="str">
            <v>Sem atividade Sabado</v>
          </cell>
          <cell r="O299" t="str">
            <v>Sem atividade Sabado</v>
          </cell>
          <cell r="Q299" t="str">
            <v>Sem atividade Sabado</v>
          </cell>
        </row>
        <row r="300">
          <cell r="A300">
            <v>293</v>
          </cell>
          <cell r="B300">
            <v>38116</v>
          </cell>
          <cell r="C300" t="str">
            <v>Sem atividade domingo</v>
          </cell>
          <cell r="E300" t="str">
            <v>Sem atividade domingo</v>
          </cell>
          <cell r="G300" t="str">
            <v>Sem atividade domingo</v>
          </cell>
          <cell r="I300" t="str">
            <v>Sem atividade domingo</v>
          </cell>
          <cell r="K300" t="str">
            <v>Sem atividade domingo</v>
          </cell>
          <cell r="M300" t="str">
            <v>Sem atividade domingo</v>
          </cell>
          <cell r="O300" t="str">
            <v>Sem atividade domingo</v>
          </cell>
          <cell r="Q300" t="str">
            <v>Sem atividade domingo</v>
          </cell>
        </row>
        <row r="301">
          <cell r="A301">
            <v>294</v>
          </cell>
          <cell r="B301">
            <v>38117</v>
          </cell>
          <cell r="E301" t="str">
            <v>Instalação de canteiro</v>
          </cell>
          <cell r="G301" t="str">
            <v>Sem atividade</v>
          </cell>
          <cell r="I301" t="str">
            <v>Sem atividade</v>
          </cell>
          <cell r="K301" t="str">
            <v>Sem atividade</v>
          </cell>
          <cell r="M301" t="str">
            <v>Sem atividade</v>
          </cell>
          <cell r="O301" t="str">
            <v>Sem atividade</v>
          </cell>
          <cell r="Q301" t="str">
            <v>Sem atividade</v>
          </cell>
        </row>
        <row r="302">
          <cell r="A302">
            <v>295</v>
          </cell>
          <cell r="B302">
            <v>38118</v>
          </cell>
          <cell r="E302" t="str">
            <v>Instalação de canteiro</v>
          </cell>
          <cell r="G302" t="str">
            <v>Sem atividade</v>
          </cell>
          <cell r="I302" t="str">
            <v>Sem atividade</v>
          </cell>
          <cell r="K302" t="str">
            <v>Sem atividade</v>
          </cell>
          <cell r="M302" t="str">
            <v>Sem atividade</v>
          </cell>
          <cell r="O302" t="str">
            <v>Sem atividade</v>
          </cell>
          <cell r="Q302" t="str">
            <v>Sem atividade</v>
          </cell>
        </row>
        <row r="303">
          <cell r="A303">
            <v>296</v>
          </cell>
          <cell r="B303">
            <v>38119</v>
          </cell>
          <cell r="E303" t="str">
            <v>Instalação de canteiro</v>
          </cell>
          <cell r="G303" t="str">
            <v>Sem atividade</v>
          </cell>
          <cell r="I303" t="str">
            <v>Sem atividade</v>
          </cell>
          <cell r="K303" t="str">
            <v>Sem atividade</v>
          </cell>
          <cell r="M303" t="str">
            <v>Sem atividade</v>
          </cell>
          <cell r="O303" t="str">
            <v>Sem atividade</v>
          </cell>
          <cell r="Q303" t="str">
            <v>Sem atividade</v>
          </cell>
        </row>
        <row r="304">
          <cell r="A304">
            <v>297</v>
          </cell>
          <cell r="B304">
            <v>38120</v>
          </cell>
          <cell r="E304" t="str">
            <v>Instalação de canteiro</v>
          </cell>
          <cell r="G304" t="str">
            <v>Sem atividade</v>
          </cell>
          <cell r="I304" t="str">
            <v>Sem atividade</v>
          </cell>
          <cell r="K304" t="str">
            <v>Sem atividade</v>
          </cell>
          <cell r="M304" t="str">
            <v>Sem atividade</v>
          </cell>
          <cell r="O304" t="str">
            <v>Sem atividade</v>
          </cell>
          <cell r="Q304" t="str">
            <v>Sem atividade</v>
          </cell>
        </row>
        <row r="305">
          <cell r="A305">
            <v>298</v>
          </cell>
          <cell r="B305">
            <v>38121</v>
          </cell>
          <cell r="E305" t="str">
            <v>Instalação de canteiro</v>
          </cell>
          <cell r="G305" t="str">
            <v>Sem atividade</v>
          </cell>
          <cell r="I305" t="str">
            <v>Sem atividade</v>
          </cell>
          <cell r="K305" t="str">
            <v>Sem atividade</v>
          </cell>
          <cell r="M305" t="str">
            <v>Sem atividade</v>
          </cell>
          <cell r="O305" t="str">
            <v>Sem atividade</v>
          </cell>
          <cell r="Q305" t="str">
            <v>Sem atividade</v>
          </cell>
        </row>
        <row r="306">
          <cell r="A306">
            <v>299</v>
          </cell>
          <cell r="B306">
            <v>38122</v>
          </cell>
          <cell r="C306" t="str">
            <v>Sem atividade Sabado</v>
          </cell>
          <cell r="E306" t="str">
            <v>Sem atividade Sabado</v>
          </cell>
          <cell r="G306" t="str">
            <v>Sem atividade Sabado</v>
          </cell>
          <cell r="I306" t="str">
            <v>Sem atividade Sabado</v>
          </cell>
          <cell r="K306" t="str">
            <v>Sem atividade Sabado</v>
          </cell>
          <cell r="M306" t="str">
            <v>Sem atividade Sabado</v>
          </cell>
          <cell r="O306" t="str">
            <v>Sem atividade Sabado</v>
          </cell>
          <cell r="Q306" t="str">
            <v>Sem atividade Sabado</v>
          </cell>
        </row>
        <row r="307">
          <cell r="A307">
            <v>300</v>
          </cell>
          <cell r="B307">
            <v>38123</v>
          </cell>
          <cell r="C307" t="str">
            <v>Sem atividade domingo</v>
          </cell>
          <cell r="E307" t="str">
            <v>Sem atividade domingo</v>
          </cell>
          <cell r="G307" t="str">
            <v>Sem atividade domingo</v>
          </cell>
          <cell r="I307" t="str">
            <v>Sem atividade domingo</v>
          </cell>
          <cell r="K307" t="str">
            <v>Sem atividade domingo</v>
          </cell>
          <cell r="M307" t="str">
            <v>Sem atividade domingo</v>
          </cell>
          <cell r="O307" t="str">
            <v>Sem atividade domingo</v>
          </cell>
          <cell r="Q307" t="str">
            <v>Sem atividade domingo</v>
          </cell>
        </row>
        <row r="308">
          <cell r="A308">
            <v>301</v>
          </cell>
          <cell r="B308">
            <v>38124</v>
          </cell>
          <cell r="E308" t="str">
            <v>Instalação de canteiro</v>
          </cell>
          <cell r="G308" t="str">
            <v>Sem atividade</v>
          </cell>
          <cell r="I308" t="str">
            <v>Sem atividade</v>
          </cell>
          <cell r="K308" t="str">
            <v>Sem atividade</v>
          </cell>
          <cell r="M308" t="str">
            <v>Sem atividade</v>
          </cell>
          <cell r="O308" t="str">
            <v>Sem atividade</v>
          </cell>
          <cell r="Q308" t="str">
            <v>Sem atividade</v>
          </cell>
        </row>
        <row r="309">
          <cell r="A309">
            <v>302</v>
          </cell>
          <cell r="B309">
            <v>38125</v>
          </cell>
          <cell r="E309" t="str">
            <v>Instalação de canteiro</v>
          </cell>
          <cell r="G309" t="str">
            <v>Sem atividade</v>
          </cell>
          <cell r="I309" t="str">
            <v>Sem atividade</v>
          </cell>
          <cell r="K309" t="str">
            <v>Sem atividade</v>
          </cell>
          <cell r="M309" t="str">
            <v>Sem atividade</v>
          </cell>
          <cell r="O309" t="str">
            <v>Sem atividade</v>
          </cell>
          <cell r="Q309" t="str">
            <v>Sem atividade</v>
          </cell>
        </row>
        <row r="310">
          <cell r="A310">
            <v>303</v>
          </cell>
          <cell r="B310">
            <v>38126</v>
          </cell>
          <cell r="E310" t="str">
            <v>Instalação de canteiro</v>
          </cell>
          <cell r="G310" t="str">
            <v>Sem atividade</v>
          </cell>
          <cell r="I310" t="str">
            <v>Sem atividade</v>
          </cell>
          <cell r="K310" t="str">
            <v>Sem atividade</v>
          </cell>
          <cell r="M310" t="str">
            <v>Sem atividade</v>
          </cell>
          <cell r="O310" t="str">
            <v>Sem atividade</v>
          </cell>
          <cell r="Q310" t="str">
            <v>Sem atividade</v>
          </cell>
        </row>
        <row r="311">
          <cell r="A311">
            <v>304</v>
          </cell>
          <cell r="B311">
            <v>38127</v>
          </cell>
          <cell r="E311" t="str">
            <v>Instalação de canteiro</v>
          </cell>
          <cell r="G311" t="str">
            <v>Sem atividade</v>
          </cell>
          <cell r="I311" t="str">
            <v>Sem atividade</v>
          </cell>
          <cell r="K311" t="str">
            <v>Sem atividade</v>
          </cell>
          <cell r="M311" t="str">
            <v>Sem atividade</v>
          </cell>
          <cell r="O311" t="str">
            <v>Sem atividade</v>
          </cell>
          <cell r="Q311" t="str">
            <v>Sem atividade</v>
          </cell>
        </row>
        <row r="312">
          <cell r="A312">
            <v>305</v>
          </cell>
          <cell r="B312">
            <v>38128</v>
          </cell>
          <cell r="E312" t="str">
            <v>Instalação de canteiro</v>
          </cell>
          <cell r="G312" t="str">
            <v>Sem atividade</v>
          </cell>
          <cell r="I312" t="str">
            <v>Sem atividade</v>
          </cell>
          <cell r="K312" t="str">
            <v>Sem atividade</v>
          </cell>
          <cell r="M312" t="str">
            <v>Sem atividade</v>
          </cell>
          <cell r="O312" t="str">
            <v>Sem atividade</v>
          </cell>
          <cell r="Q312" t="str">
            <v>Sem atividade</v>
          </cell>
        </row>
        <row r="313">
          <cell r="A313">
            <v>306</v>
          </cell>
          <cell r="B313">
            <v>38129</v>
          </cell>
          <cell r="C313" t="str">
            <v>Sem atividade Sabado</v>
          </cell>
          <cell r="E313" t="str">
            <v>Sem atividade Sabado</v>
          </cell>
          <cell r="G313" t="str">
            <v>Sem atividade Sabado</v>
          </cell>
          <cell r="I313" t="str">
            <v>Sem atividade Sabado</v>
          </cell>
          <cell r="K313" t="str">
            <v>Sem atividade Sabado</v>
          </cell>
          <cell r="M313" t="str">
            <v>Sem atividade Sabado</v>
          </cell>
          <cell r="O313" t="str">
            <v>Sem atividade Sabado</v>
          </cell>
          <cell r="Q313" t="str">
            <v>Sem atividade Sabado</v>
          </cell>
        </row>
        <row r="314">
          <cell r="A314">
            <v>307</v>
          </cell>
          <cell r="B314">
            <v>38130</v>
          </cell>
          <cell r="C314" t="str">
            <v>Sem atividade domingo</v>
          </cell>
          <cell r="E314" t="str">
            <v>Sem atividade domingo</v>
          </cell>
          <cell r="G314" t="str">
            <v>Sem atividade domingo</v>
          </cell>
          <cell r="I314" t="str">
            <v>Sem atividade domingo</v>
          </cell>
          <cell r="K314" t="str">
            <v>Sem atividade domingo</v>
          </cell>
          <cell r="M314" t="str">
            <v>Sem atividade domingo</v>
          </cell>
          <cell r="O314" t="str">
            <v>Sem atividade domingo</v>
          </cell>
          <cell r="Q314" t="str">
            <v>Sem atividade domingo</v>
          </cell>
        </row>
        <row r="315">
          <cell r="A315">
            <v>308</v>
          </cell>
          <cell r="B315">
            <v>38131</v>
          </cell>
          <cell r="E315" t="str">
            <v>Instalação de canteiro</v>
          </cell>
          <cell r="G315" t="str">
            <v>Sem atividade</v>
          </cell>
          <cell r="I315" t="str">
            <v>Sem atividade</v>
          </cell>
          <cell r="K315" t="str">
            <v>Sem atividade</v>
          </cell>
          <cell r="M315" t="str">
            <v>Sem atividade</v>
          </cell>
          <cell r="O315" t="str">
            <v>Sem atividade</v>
          </cell>
          <cell r="Q315" t="str">
            <v>Sem atividade</v>
          </cell>
        </row>
        <row r="316">
          <cell r="A316">
            <v>309</v>
          </cell>
          <cell r="B316">
            <v>38132</v>
          </cell>
          <cell r="E316" t="str">
            <v>Instalação de canteiro</v>
          </cell>
          <cell r="G316" t="str">
            <v>Sem atividade</v>
          </cell>
          <cell r="I316" t="str">
            <v>Sem atividade</v>
          </cell>
          <cell r="K316" t="str">
            <v>Sem atividade</v>
          </cell>
          <cell r="M316" t="str">
            <v>Sem atividade</v>
          </cell>
          <cell r="O316" t="str">
            <v>Sem atividade</v>
          </cell>
          <cell r="Q316" t="str">
            <v>Sem atividade</v>
          </cell>
        </row>
        <row r="317">
          <cell r="A317">
            <v>310</v>
          </cell>
          <cell r="B317">
            <v>38133</v>
          </cell>
          <cell r="E317" t="str">
            <v>Instalação de canteiro</v>
          </cell>
          <cell r="G317" t="str">
            <v>Sem atividade</v>
          </cell>
          <cell r="I317" t="str">
            <v>Sem atividade</v>
          </cell>
          <cell r="K317" t="str">
            <v>Sem atividade</v>
          </cell>
          <cell r="M317" t="str">
            <v>Sem atividade</v>
          </cell>
          <cell r="O317" t="str">
            <v>Sem atividade</v>
          </cell>
          <cell r="Q317" t="str">
            <v>Sem atividade</v>
          </cell>
        </row>
        <row r="318">
          <cell r="A318">
            <v>311</v>
          </cell>
          <cell r="B318">
            <v>38134</v>
          </cell>
          <cell r="E318" t="str">
            <v>Instalação de canteiro</v>
          </cell>
          <cell r="G318" t="str">
            <v>Sem atividade</v>
          </cell>
          <cell r="I318" t="str">
            <v>Sem atividade</v>
          </cell>
          <cell r="K318" t="str">
            <v>Sem atividade</v>
          </cell>
          <cell r="M318" t="str">
            <v>Sem atividade</v>
          </cell>
          <cell r="O318" t="str">
            <v>Sem atividade</v>
          </cell>
          <cell r="Q318" t="str">
            <v>Sem atividade</v>
          </cell>
        </row>
        <row r="319">
          <cell r="A319">
            <v>312</v>
          </cell>
          <cell r="B319">
            <v>38135</v>
          </cell>
          <cell r="E319" t="str">
            <v>Instalação de canteiro</v>
          </cell>
          <cell r="G319" t="str">
            <v>Sem atividade</v>
          </cell>
          <cell r="I319" t="str">
            <v>Sem atividade</v>
          </cell>
          <cell r="K319" t="str">
            <v>Sem atividade</v>
          </cell>
          <cell r="M319" t="str">
            <v>Sem atividade</v>
          </cell>
          <cell r="O319" t="str">
            <v>Sem atividade</v>
          </cell>
          <cell r="Q319" t="str">
            <v>Sem atividade</v>
          </cell>
        </row>
        <row r="320">
          <cell r="A320">
            <v>313</v>
          </cell>
          <cell r="B320">
            <v>38136</v>
          </cell>
        </row>
        <row r="321">
          <cell r="A321">
            <v>314</v>
          </cell>
          <cell r="B321">
            <v>38137</v>
          </cell>
        </row>
        <row r="322">
          <cell r="A322">
            <v>315</v>
          </cell>
          <cell r="B322">
            <v>38138</v>
          </cell>
        </row>
        <row r="323">
          <cell r="A323">
            <v>316</v>
          </cell>
          <cell r="B323">
            <v>38139</v>
          </cell>
        </row>
        <row r="324">
          <cell r="A324">
            <v>317</v>
          </cell>
          <cell r="B324">
            <v>38140</v>
          </cell>
        </row>
        <row r="325">
          <cell r="A325">
            <v>318</v>
          </cell>
          <cell r="B325">
            <v>38141</v>
          </cell>
        </row>
        <row r="326">
          <cell r="A326">
            <v>319</v>
          </cell>
          <cell r="B326">
            <v>38142</v>
          </cell>
        </row>
        <row r="327">
          <cell r="A327">
            <v>320</v>
          </cell>
          <cell r="B327">
            <v>38143</v>
          </cell>
        </row>
        <row r="328">
          <cell r="A328">
            <v>321</v>
          </cell>
          <cell r="B328">
            <v>38144</v>
          </cell>
        </row>
        <row r="329">
          <cell r="A329">
            <v>322</v>
          </cell>
          <cell r="B329">
            <v>38145</v>
          </cell>
        </row>
        <row r="330">
          <cell r="A330">
            <v>323</v>
          </cell>
          <cell r="B330">
            <v>38146</v>
          </cell>
        </row>
        <row r="331">
          <cell r="A331">
            <v>324</v>
          </cell>
          <cell r="B331">
            <v>38147</v>
          </cell>
        </row>
        <row r="332">
          <cell r="A332">
            <v>325</v>
          </cell>
          <cell r="B332">
            <v>38148</v>
          </cell>
        </row>
        <row r="333">
          <cell r="A333">
            <v>326</v>
          </cell>
          <cell r="B333">
            <v>38149</v>
          </cell>
        </row>
        <row r="334">
          <cell r="A334">
            <v>327</v>
          </cell>
          <cell r="B334">
            <v>38150</v>
          </cell>
        </row>
        <row r="335">
          <cell r="A335">
            <v>328</v>
          </cell>
          <cell r="B335">
            <v>38151</v>
          </cell>
        </row>
        <row r="336">
          <cell r="A336">
            <v>329</v>
          </cell>
          <cell r="B336">
            <v>38152</v>
          </cell>
        </row>
        <row r="337">
          <cell r="A337">
            <v>330</v>
          </cell>
          <cell r="B337">
            <v>38153</v>
          </cell>
        </row>
        <row r="338">
          <cell r="A338">
            <v>331</v>
          </cell>
          <cell r="B338">
            <v>38154</v>
          </cell>
        </row>
        <row r="339">
          <cell r="A339">
            <v>332</v>
          </cell>
          <cell r="B339">
            <v>38155</v>
          </cell>
        </row>
        <row r="340">
          <cell r="A340">
            <v>333</v>
          </cell>
          <cell r="B340">
            <v>38156</v>
          </cell>
        </row>
        <row r="341">
          <cell r="A341">
            <v>334</v>
          </cell>
          <cell r="B341">
            <v>38157</v>
          </cell>
        </row>
        <row r="342">
          <cell r="A342">
            <v>335</v>
          </cell>
          <cell r="B342">
            <v>38158</v>
          </cell>
        </row>
        <row r="343">
          <cell r="A343">
            <v>336</v>
          </cell>
          <cell r="B343">
            <v>38159</v>
          </cell>
        </row>
        <row r="344">
          <cell r="A344">
            <v>337</v>
          </cell>
          <cell r="B344">
            <v>38160</v>
          </cell>
        </row>
        <row r="345">
          <cell r="A345">
            <v>338</v>
          </cell>
          <cell r="B345">
            <v>38161</v>
          </cell>
        </row>
        <row r="346">
          <cell r="A346">
            <v>339</v>
          </cell>
          <cell r="B346">
            <v>38162</v>
          </cell>
        </row>
        <row r="347">
          <cell r="A347">
            <v>340</v>
          </cell>
          <cell r="B347">
            <v>38163</v>
          </cell>
        </row>
        <row r="348">
          <cell r="A348">
            <v>341</v>
          </cell>
          <cell r="B348">
            <v>38164</v>
          </cell>
        </row>
        <row r="349">
          <cell r="A349">
            <v>342</v>
          </cell>
          <cell r="B349">
            <v>38165</v>
          </cell>
        </row>
        <row r="350">
          <cell r="A350">
            <v>343</v>
          </cell>
          <cell r="B350">
            <v>38166</v>
          </cell>
        </row>
        <row r="351">
          <cell r="A351">
            <v>344</v>
          </cell>
          <cell r="B351">
            <v>38167</v>
          </cell>
        </row>
        <row r="352">
          <cell r="A352">
            <v>345</v>
          </cell>
          <cell r="B352">
            <v>38168</v>
          </cell>
        </row>
        <row r="353">
          <cell r="A353">
            <v>346</v>
          </cell>
          <cell r="B353">
            <v>38169</v>
          </cell>
        </row>
        <row r="354">
          <cell r="A354">
            <v>347</v>
          </cell>
          <cell r="B354">
            <v>38170</v>
          </cell>
        </row>
        <row r="355">
          <cell r="A355">
            <v>348</v>
          </cell>
          <cell r="B355">
            <v>38171</v>
          </cell>
        </row>
        <row r="356">
          <cell r="A356">
            <v>349</v>
          </cell>
          <cell r="B356">
            <v>38172</v>
          </cell>
        </row>
        <row r="357">
          <cell r="A357">
            <v>350</v>
          </cell>
          <cell r="B357">
            <v>38173</v>
          </cell>
        </row>
        <row r="358">
          <cell r="A358">
            <v>351</v>
          </cell>
          <cell r="B358">
            <v>38174</v>
          </cell>
        </row>
        <row r="359">
          <cell r="A359">
            <v>352</v>
          </cell>
          <cell r="B359">
            <v>38175</v>
          </cell>
        </row>
        <row r="360">
          <cell r="A360">
            <v>353</v>
          </cell>
          <cell r="B360">
            <v>38176</v>
          </cell>
        </row>
        <row r="361">
          <cell r="A361">
            <v>354</v>
          </cell>
          <cell r="B361">
            <v>38177</v>
          </cell>
        </row>
        <row r="362">
          <cell r="A362">
            <v>355</v>
          </cell>
          <cell r="B362">
            <v>38178</v>
          </cell>
        </row>
        <row r="363">
          <cell r="A363">
            <v>356</v>
          </cell>
          <cell r="B363">
            <v>38179</v>
          </cell>
        </row>
        <row r="364">
          <cell r="A364">
            <v>357</v>
          </cell>
          <cell r="B364">
            <v>38180</v>
          </cell>
        </row>
        <row r="365">
          <cell r="A365">
            <v>358</v>
          </cell>
          <cell r="B365">
            <v>38181</v>
          </cell>
        </row>
        <row r="366">
          <cell r="A366">
            <v>359</v>
          </cell>
          <cell r="B366">
            <v>38182</v>
          </cell>
        </row>
        <row r="367">
          <cell r="A367">
            <v>360</v>
          </cell>
          <cell r="B367">
            <v>38183</v>
          </cell>
        </row>
        <row r="368">
          <cell r="A368">
            <v>361</v>
          </cell>
          <cell r="B368">
            <v>38184</v>
          </cell>
        </row>
        <row r="369">
          <cell r="A369">
            <v>362</v>
          </cell>
          <cell r="B369">
            <v>38185</v>
          </cell>
        </row>
        <row r="370">
          <cell r="A370">
            <v>363</v>
          </cell>
          <cell r="B370">
            <v>38186</v>
          </cell>
        </row>
        <row r="371">
          <cell r="A371">
            <v>364</v>
          </cell>
          <cell r="B371">
            <v>38187</v>
          </cell>
        </row>
        <row r="372">
          <cell r="A372">
            <v>365</v>
          </cell>
          <cell r="B372">
            <v>38188</v>
          </cell>
        </row>
        <row r="373">
          <cell r="A373">
            <v>366</v>
          </cell>
          <cell r="B373">
            <v>38189</v>
          </cell>
        </row>
        <row r="374">
          <cell r="A374">
            <v>367</v>
          </cell>
          <cell r="B374">
            <v>38190</v>
          </cell>
        </row>
        <row r="375">
          <cell r="A375">
            <v>368</v>
          </cell>
          <cell r="B375">
            <v>38191</v>
          </cell>
        </row>
        <row r="376">
          <cell r="A376">
            <v>369</v>
          </cell>
          <cell r="B376">
            <v>38192</v>
          </cell>
        </row>
        <row r="377">
          <cell r="A377">
            <v>370</v>
          </cell>
          <cell r="B377">
            <v>38193</v>
          </cell>
        </row>
        <row r="378">
          <cell r="A378">
            <v>371</v>
          </cell>
          <cell r="B378">
            <v>38194</v>
          </cell>
        </row>
        <row r="379">
          <cell r="A379">
            <v>372</v>
          </cell>
          <cell r="B379">
            <v>38195</v>
          </cell>
        </row>
        <row r="380">
          <cell r="A380">
            <v>373</v>
          </cell>
          <cell r="B380">
            <v>38196</v>
          </cell>
        </row>
        <row r="381">
          <cell r="A381">
            <v>374</v>
          </cell>
          <cell r="B381">
            <v>38197</v>
          </cell>
        </row>
        <row r="382">
          <cell r="A382">
            <v>375</v>
          </cell>
          <cell r="B382">
            <v>38198</v>
          </cell>
        </row>
        <row r="383">
          <cell r="A383">
            <v>376</v>
          </cell>
          <cell r="B383">
            <v>38199</v>
          </cell>
        </row>
        <row r="384">
          <cell r="A384">
            <v>377</v>
          </cell>
          <cell r="B384">
            <v>38200</v>
          </cell>
        </row>
        <row r="385">
          <cell r="A385">
            <v>378</v>
          </cell>
          <cell r="B385">
            <v>38201</v>
          </cell>
        </row>
        <row r="386">
          <cell r="A386">
            <v>379</v>
          </cell>
          <cell r="B386">
            <v>38202</v>
          </cell>
        </row>
        <row r="387">
          <cell r="A387">
            <v>380</v>
          </cell>
          <cell r="B387">
            <v>38203</v>
          </cell>
        </row>
        <row r="388">
          <cell r="A388">
            <v>381</v>
          </cell>
          <cell r="B388">
            <v>38204</v>
          </cell>
        </row>
        <row r="389">
          <cell r="A389">
            <v>382</v>
          </cell>
          <cell r="B389">
            <v>38205</v>
          </cell>
        </row>
        <row r="390">
          <cell r="A390">
            <v>383</v>
          </cell>
          <cell r="B390">
            <v>38206</v>
          </cell>
        </row>
        <row r="391">
          <cell r="A391">
            <v>384</v>
          </cell>
          <cell r="B391">
            <v>38207</v>
          </cell>
        </row>
        <row r="392">
          <cell r="A392">
            <v>385</v>
          </cell>
          <cell r="B392">
            <v>38208</v>
          </cell>
        </row>
        <row r="393">
          <cell r="A393">
            <v>386</v>
          </cell>
          <cell r="B393">
            <v>38209</v>
          </cell>
        </row>
        <row r="394">
          <cell r="A394">
            <v>387</v>
          </cell>
          <cell r="B394">
            <v>38210</v>
          </cell>
        </row>
        <row r="395">
          <cell r="A395">
            <v>388</v>
          </cell>
          <cell r="B395">
            <v>38211</v>
          </cell>
        </row>
        <row r="396">
          <cell r="A396">
            <v>389</v>
          </cell>
          <cell r="B396">
            <v>38212</v>
          </cell>
        </row>
        <row r="397">
          <cell r="A397">
            <v>390</v>
          </cell>
          <cell r="B397">
            <v>38213</v>
          </cell>
        </row>
        <row r="398">
          <cell r="A398">
            <v>391</v>
          </cell>
          <cell r="B398">
            <v>38214</v>
          </cell>
        </row>
        <row r="399">
          <cell r="A399">
            <v>392</v>
          </cell>
          <cell r="B399">
            <v>38215</v>
          </cell>
        </row>
        <row r="400">
          <cell r="A400">
            <v>393</v>
          </cell>
          <cell r="B400">
            <v>38216</v>
          </cell>
        </row>
        <row r="401">
          <cell r="A401">
            <v>394</v>
          </cell>
          <cell r="B401">
            <v>38217</v>
          </cell>
        </row>
        <row r="402">
          <cell r="A402">
            <v>395</v>
          </cell>
          <cell r="B402">
            <v>38218</v>
          </cell>
        </row>
        <row r="403">
          <cell r="A403">
            <v>396</v>
          </cell>
          <cell r="B403">
            <v>38219</v>
          </cell>
        </row>
        <row r="404">
          <cell r="A404">
            <v>397</v>
          </cell>
          <cell r="B404">
            <v>38220</v>
          </cell>
        </row>
        <row r="405">
          <cell r="A405">
            <v>398</v>
          </cell>
          <cell r="B405">
            <v>38221</v>
          </cell>
        </row>
        <row r="406">
          <cell r="A406">
            <v>399</v>
          </cell>
          <cell r="B406">
            <v>38222</v>
          </cell>
        </row>
        <row r="407">
          <cell r="A407">
            <v>400</v>
          </cell>
          <cell r="B407">
            <v>38223</v>
          </cell>
        </row>
        <row r="408">
          <cell r="A408">
            <v>401</v>
          </cell>
          <cell r="B408">
            <v>38224</v>
          </cell>
        </row>
        <row r="409">
          <cell r="A409">
            <v>402</v>
          </cell>
          <cell r="B409">
            <v>38225</v>
          </cell>
        </row>
        <row r="410">
          <cell r="A410">
            <v>403</v>
          </cell>
          <cell r="B410">
            <v>38226</v>
          </cell>
        </row>
        <row r="411">
          <cell r="A411">
            <v>404</v>
          </cell>
          <cell r="B411">
            <v>38227</v>
          </cell>
        </row>
        <row r="412">
          <cell r="A412">
            <v>405</v>
          </cell>
          <cell r="B412">
            <v>38228</v>
          </cell>
        </row>
        <row r="413">
          <cell r="A413">
            <v>406</v>
          </cell>
          <cell r="B413">
            <v>38229</v>
          </cell>
        </row>
        <row r="414">
          <cell r="A414">
            <v>407</v>
          </cell>
          <cell r="B414">
            <v>38230</v>
          </cell>
        </row>
        <row r="415">
          <cell r="A415">
            <v>408</v>
          </cell>
          <cell r="B415">
            <v>38231</v>
          </cell>
        </row>
        <row r="416">
          <cell r="A416">
            <v>409</v>
          </cell>
          <cell r="B416">
            <v>38232</v>
          </cell>
        </row>
        <row r="417">
          <cell r="A417">
            <v>410</v>
          </cell>
          <cell r="B417">
            <v>38233</v>
          </cell>
        </row>
        <row r="418">
          <cell r="A418">
            <v>411</v>
          </cell>
          <cell r="B418">
            <v>38234</v>
          </cell>
        </row>
        <row r="419">
          <cell r="A419">
            <v>412</v>
          </cell>
          <cell r="B419">
            <v>38235</v>
          </cell>
        </row>
        <row r="420">
          <cell r="A420">
            <v>413</v>
          </cell>
          <cell r="B420">
            <v>38236</v>
          </cell>
        </row>
        <row r="421">
          <cell r="A421">
            <v>414</v>
          </cell>
          <cell r="B421">
            <v>38237</v>
          </cell>
        </row>
        <row r="422">
          <cell r="A422">
            <v>415</v>
          </cell>
          <cell r="B422">
            <v>38238</v>
          </cell>
        </row>
        <row r="423">
          <cell r="A423">
            <v>416</v>
          </cell>
          <cell r="B423">
            <v>38239</v>
          </cell>
        </row>
        <row r="424">
          <cell r="A424">
            <v>417</v>
          </cell>
          <cell r="B424">
            <v>38240</v>
          </cell>
        </row>
        <row r="425">
          <cell r="A425">
            <v>418</v>
          </cell>
          <cell r="B425">
            <v>38241</v>
          </cell>
        </row>
        <row r="426">
          <cell r="A426">
            <v>419</v>
          </cell>
          <cell r="B426">
            <v>38242</v>
          </cell>
        </row>
        <row r="427">
          <cell r="A427">
            <v>420</v>
          </cell>
          <cell r="B427">
            <v>38243</v>
          </cell>
        </row>
        <row r="428">
          <cell r="A428">
            <v>421</v>
          </cell>
          <cell r="B428">
            <v>38244</v>
          </cell>
        </row>
        <row r="429">
          <cell r="A429">
            <v>422</v>
          </cell>
          <cell r="B429">
            <v>38245</v>
          </cell>
        </row>
        <row r="430">
          <cell r="A430">
            <v>423</v>
          </cell>
          <cell r="B430">
            <v>38246</v>
          </cell>
        </row>
        <row r="431">
          <cell r="A431">
            <v>424</v>
          </cell>
          <cell r="B431">
            <v>38247</v>
          </cell>
        </row>
        <row r="432">
          <cell r="A432">
            <v>425</v>
          </cell>
          <cell r="B432">
            <v>38248</v>
          </cell>
        </row>
        <row r="433">
          <cell r="A433">
            <v>426</v>
          </cell>
          <cell r="B433">
            <v>38249</v>
          </cell>
        </row>
        <row r="434">
          <cell r="A434">
            <v>427</v>
          </cell>
          <cell r="B434">
            <v>38250</v>
          </cell>
        </row>
        <row r="435">
          <cell r="A435">
            <v>428</v>
          </cell>
          <cell r="B435">
            <v>38251</v>
          </cell>
        </row>
        <row r="436">
          <cell r="A436">
            <v>429</v>
          </cell>
          <cell r="B436">
            <v>38252</v>
          </cell>
        </row>
        <row r="437">
          <cell r="A437">
            <v>430</v>
          </cell>
          <cell r="B437">
            <v>38253</v>
          </cell>
        </row>
        <row r="438">
          <cell r="A438">
            <v>431</v>
          </cell>
          <cell r="B438">
            <v>38254</v>
          </cell>
        </row>
        <row r="439">
          <cell r="A439">
            <v>432</v>
          </cell>
          <cell r="B439">
            <v>38255</v>
          </cell>
        </row>
        <row r="440">
          <cell r="A440">
            <v>433</v>
          </cell>
          <cell r="B440">
            <v>38256</v>
          </cell>
        </row>
        <row r="441">
          <cell r="A441">
            <v>434</v>
          </cell>
          <cell r="B441">
            <v>38257</v>
          </cell>
        </row>
        <row r="442">
          <cell r="A442">
            <v>435</v>
          </cell>
          <cell r="B442">
            <v>38258</v>
          </cell>
        </row>
        <row r="443">
          <cell r="A443">
            <v>436</v>
          </cell>
          <cell r="B443">
            <v>38259</v>
          </cell>
        </row>
        <row r="444">
          <cell r="A444">
            <v>437</v>
          </cell>
          <cell r="B444">
            <v>38260</v>
          </cell>
        </row>
        <row r="445">
          <cell r="A445">
            <v>438</v>
          </cell>
          <cell r="B445">
            <v>38261</v>
          </cell>
        </row>
        <row r="446">
          <cell r="A446">
            <v>439</v>
          </cell>
          <cell r="B446">
            <v>38262</v>
          </cell>
        </row>
        <row r="447">
          <cell r="A447">
            <v>440</v>
          </cell>
          <cell r="B447">
            <v>38263</v>
          </cell>
        </row>
        <row r="448">
          <cell r="A448">
            <v>441</v>
          </cell>
          <cell r="B448">
            <v>38264</v>
          </cell>
        </row>
        <row r="449">
          <cell r="A449">
            <v>442</v>
          </cell>
          <cell r="B449">
            <v>38265</v>
          </cell>
        </row>
        <row r="450">
          <cell r="A450">
            <v>443</v>
          </cell>
          <cell r="B450">
            <v>38266</v>
          </cell>
        </row>
        <row r="451">
          <cell r="A451">
            <v>444</v>
          </cell>
          <cell r="B451">
            <v>38267</v>
          </cell>
        </row>
        <row r="452">
          <cell r="A452">
            <v>445</v>
          </cell>
          <cell r="B452">
            <v>38268</v>
          </cell>
        </row>
        <row r="453">
          <cell r="A453">
            <v>446</v>
          </cell>
          <cell r="B453">
            <v>38269</v>
          </cell>
        </row>
        <row r="454">
          <cell r="A454">
            <v>447</v>
          </cell>
          <cell r="B454">
            <v>38270</v>
          </cell>
        </row>
        <row r="455">
          <cell r="A455">
            <v>448</v>
          </cell>
          <cell r="B455">
            <v>38271</v>
          </cell>
        </row>
        <row r="456">
          <cell r="A456">
            <v>449</v>
          </cell>
          <cell r="B456">
            <v>38272</v>
          </cell>
        </row>
        <row r="457">
          <cell r="A457">
            <v>450</v>
          </cell>
          <cell r="B457">
            <v>38273</v>
          </cell>
        </row>
        <row r="458">
          <cell r="A458">
            <v>451</v>
          </cell>
          <cell r="B458">
            <v>38274</v>
          </cell>
        </row>
        <row r="459">
          <cell r="A459">
            <v>452</v>
          </cell>
          <cell r="B459">
            <v>38275</v>
          </cell>
        </row>
        <row r="460">
          <cell r="A460">
            <v>453</v>
          </cell>
          <cell r="B460">
            <v>38276</v>
          </cell>
        </row>
        <row r="461">
          <cell r="A461">
            <v>454</v>
          </cell>
          <cell r="B461">
            <v>38277</v>
          </cell>
        </row>
        <row r="462">
          <cell r="A462">
            <v>455</v>
          </cell>
          <cell r="B462">
            <v>38278</v>
          </cell>
        </row>
        <row r="463">
          <cell r="A463">
            <v>456</v>
          </cell>
          <cell r="B463">
            <v>38279</v>
          </cell>
        </row>
        <row r="464">
          <cell r="A464">
            <v>457</v>
          </cell>
          <cell r="B464">
            <v>38280</v>
          </cell>
        </row>
        <row r="465">
          <cell r="A465">
            <v>458</v>
          </cell>
          <cell r="B465">
            <v>38281</v>
          </cell>
        </row>
        <row r="466">
          <cell r="A466">
            <v>459</v>
          </cell>
          <cell r="B466">
            <v>38282</v>
          </cell>
        </row>
        <row r="467">
          <cell r="A467">
            <v>460</v>
          </cell>
          <cell r="B467">
            <v>38283</v>
          </cell>
        </row>
        <row r="468">
          <cell r="A468">
            <v>461</v>
          </cell>
          <cell r="B468">
            <v>38284</v>
          </cell>
        </row>
        <row r="469">
          <cell r="A469">
            <v>462</v>
          </cell>
          <cell r="B469">
            <v>38285</v>
          </cell>
        </row>
        <row r="470">
          <cell r="A470">
            <v>463</v>
          </cell>
          <cell r="B470">
            <v>38286</v>
          </cell>
        </row>
        <row r="471">
          <cell r="A471">
            <v>464</v>
          </cell>
          <cell r="B471">
            <v>38287</v>
          </cell>
        </row>
        <row r="472">
          <cell r="A472">
            <v>465</v>
          </cell>
          <cell r="B472">
            <v>38288</v>
          </cell>
        </row>
        <row r="473">
          <cell r="A473">
            <v>466</v>
          </cell>
          <cell r="B473">
            <v>38289</v>
          </cell>
        </row>
        <row r="474">
          <cell r="A474">
            <v>467</v>
          </cell>
          <cell r="B474">
            <v>38290</v>
          </cell>
        </row>
        <row r="475">
          <cell r="A475">
            <v>468</v>
          </cell>
          <cell r="B475">
            <v>38291</v>
          </cell>
        </row>
        <row r="476">
          <cell r="A476">
            <v>469</v>
          </cell>
          <cell r="B476">
            <v>38292</v>
          </cell>
        </row>
        <row r="477">
          <cell r="A477">
            <v>470</v>
          </cell>
          <cell r="B477">
            <v>38293</v>
          </cell>
        </row>
        <row r="478">
          <cell r="A478">
            <v>471</v>
          </cell>
          <cell r="B478">
            <v>38294</v>
          </cell>
        </row>
        <row r="479">
          <cell r="A479">
            <v>472</v>
          </cell>
          <cell r="B479">
            <v>38295</v>
          </cell>
        </row>
        <row r="480">
          <cell r="A480">
            <v>473</v>
          </cell>
          <cell r="B480">
            <v>38296</v>
          </cell>
        </row>
        <row r="481">
          <cell r="A481">
            <v>474</v>
          </cell>
          <cell r="B481">
            <v>38297</v>
          </cell>
        </row>
        <row r="482">
          <cell r="A482">
            <v>475</v>
          </cell>
          <cell r="B482">
            <v>38298</v>
          </cell>
        </row>
        <row r="483">
          <cell r="A483">
            <v>476</v>
          </cell>
          <cell r="B483">
            <v>38299</v>
          </cell>
        </row>
        <row r="484">
          <cell r="A484">
            <v>477</v>
          </cell>
          <cell r="B484">
            <v>38300</v>
          </cell>
        </row>
        <row r="485">
          <cell r="A485">
            <v>478</v>
          </cell>
          <cell r="B485">
            <v>38301</v>
          </cell>
        </row>
        <row r="486">
          <cell r="A486">
            <v>479</v>
          </cell>
          <cell r="B486">
            <v>38302</v>
          </cell>
        </row>
        <row r="487">
          <cell r="A487">
            <v>480</v>
          </cell>
          <cell r="B487">
            <v>38303</v>
          </cell>
        </row>
        <row r="488">
          <cell r="A488">
            <v>481</v>
          </cell>
          <cell r="B488">
            <v>38304</v>
          </cell>
        </row>
        <row r="489">
          <cell r="A489">
            <v>482</v>
          </cell>
          <cell r="B489">
            <v>38305</v>
          </cell>
        </row>
        <row r="490">
          <cell r="A490">
            <v>483</v>
          </cell>
          <cell r="B490">
            <v>38306</v>
          </cell>
        </row>
        <row r="491">
          <cell r="A491">
            <v>484</v>
          </cell>
          <cell r="B491">
            <v>38307</v>
          </cell>
        </row>
        <row r="492">
          <cell r="A492">
            <v>485</v>
          </cell>
          <cell r="B492">
            <v>38308</v>
          </cell>
        </row>
        <row r="493">
          <cell r="A493">
            <v>486</v>
          </cell>
          <cell r="B493">
            <v>38309</v>
          </cell>
        </row>
        <row r="494">
          <cell r="A494">
            <v>487</v>
          </cell>
          <cell r="B494">
            <v>38310</v>
          </cell>
        </row>
        <row r="495">
          <cell r="A495">
            <v>488</v>
          </cell>
          <cell r="B495">
            <v>38311</v>
          </cell>
        </row>
        <row r="496">
          <cell r="A496">
            <v>489</v>
          </cell>
          <cell r="B496">
            <v>38312</v>
          </cell>
        </row>
        <row r="497">
          <cell r="A497">
            <v>490</v>
          </cell>
          <cell r="B497">
            <v>38313</v>
          </cell>
        </row>
        <row r="498">
          <cell r="A498">
            <v>491</v>
          </cell>
          <cell r="B498">
            <v>38314</v>
          </cell>
        </row>
        <row r="499">
          <cell r="A499">
            <v>492</v>
          </cell>
          <cell r="B499">
            <v>38315</v>
          </cell>
        </row>
        <row r="500">
          <cell r="A500">
            <v>493</v>
          </cell>
          <cell r="B500">
            <v>38316</v>
          </cell>
        </row>
        <row r="501">
          <cell r="A501">
            <v>494</v>
          </cell>
          <cell r="B501">
            <v>38317</v>
          </cell>
        </row>
        <row r="502">
          <cell r="A502">
            <v>495</v>
          </cell>
          <cell r="B502">
            <v>38318</v>
          </cell>
        </row>
        <row r="503">
          <cell r="A503">
            <v>496</v>
          </cell>
          <cell r="B503">
            <v>38319</v>
          </cell>
        </row>
        <row r="504">
          <cell r="A504">
            <v>497</v>
          </cell>
          <cell r="B504">
            <v>38320</v>
          </cell>
        </row>
        <row r="505">
          <cell r="A505">
            <v>498</v>
          </cell>
          <cell r="B505">
            <v>38321</v>
          </cell>
        </row>
        <row r="506">
          <cell r="A506">
            <v>499</v>
          </cell>
          <cell r="B506">
            <v>38322</v>
          </cell>
        </row>
        <row r="507">
          <cell r="A507">
            <v>500</v>
          </cell>
          <cell r="B507">
            <v>38323</v>
          </cell>
        </row>
        <row r="508">
          <cell r="A508">
            <v>501</v>
          </cell>
          <cell r="B508">
            <v>38324</v>
          </cell>
        </row>
        <row r="509">
          <cell r="A509">
            <v>502</v>
          </cell>
          <cell r="B509">
            <v>38325</v>
          </cell>
        </row>
        <row r="510">
          <cell r="A510">
            <v>503</v>
          </cell>
          <cell r="B510">
            <v>38326</v>
          </cell>
        </row>
        <row r="511">
          <cell r="A511">
            <v>504</v>
          </cell>
          <cell r="B511">
            <v>38327</v>
          </cell>
        </row>
        <row r="512">
          <cell r="A512">
            <v>505</v>
          </cell>
          <cell r="B512">
            <v>38328</v>
          </cell>
        </row>
        <row r="513">
          <cell r="A513">
            <v>506</v>
          </cell>
          <cell r="B513">
            <v>38329</v>
          </cell>
        </row>
        <row r="514">
          <cell r="A514">
            <v>507</v>
          </cell>
          <cell r="B514">
            <v>38330</v>
          </cell>
        </row>
        <row r="515">
          <cell r="A515">
            <v>508</v>
          </cell>
          <cell r="B515">
            <v>38331</v>
          </cell>
        </row>
        <row r="516">
          <cell r="A516">
            <v>509</v>
          </cell>
          <cell r="B516">
            <v>38332</v>
          </cell>
        </row>
        <row r="517">
          <cell r="A517">
            <v>510</v>
          </cell>
          <cell r="B517">
            <v>38333</v>
          </cell>
        </row>
        <row r="518">
          <cell r="A518">
            <v>511</v>
          </cell>
          <cell r="B518">
            <v>38334</v>
          </cell>
        </row>
        <row r="519">
          <cell r="A519">
            <v>512</v>
          </cell>
          <cell r="B519">
            <v>38335</v>
          </cell>
        </row>
        <row r="520">
          <cell r="A520">
            <v>513</v>
          </cell>
          <cell r="B520">
            <v>38336</v>
          </cell>
        </row>
        <row r="521">
          <cell r="A521">
            <v>514</v>
          </cell>
          <cell r="B521">
            <v>38337</v>
          </cell>
        </row>
        <row r="522">
          <cell r="A522">
            <v>515</v>
          </cell>
          <cell r="B522">
            <v>38338</v>
          </cell>
        </row>
        <row r="523">
          <cell r="A523">
            <v>516</v>
          </cell>
          <cell r="B523">
            <v>38339</v>
          </cell>
        </row>
        <row r="524">
          <cell r="A524">
            <v>517</v>
          </cell>
          <cell r="B524">
            <v>38340</v>
          </cell>
        </row>
        <row r="525">
          <cell r="A525">
            <v>518</v>
          </cell>
          <cell r="B525">
            <v>38341</v>
          </cell>
        </row>
        <row r="526">
          <cell r="A526">
            <v>519</v>
          </cell>
          <cell r="B526">
            <v>38342</v>
          </cell>
        </row>
        <row r="527">
          <cell r="A527">
            <v>520</v>
          </cell>
          <cell r="B527">
            <v>38343</v>
          </cell>
        </row>
        <row r="528">
          <cell r="A528">
            <v>521</v>
          </cell>
          <cell r="B528">
            <v>38344</v>
          </cell>
        </row>
        <row r="529">
          <cell r="A529">
            <v>522</v>
          </cell>
          <cell r="B529">
            <v>38345</v>
          </cell>
        </row>
        <row r="530">
          <cell r="A530">
            <v>523</v>
          </cell>
          <cell r="B530">
            <v>38346</v>
          </cell>
        </row>
        <row r="531">
          <cell r="A531">
            <v>524</v>
          </cell>
          <cell r="B531">
            <v>38347</v>
          </cell>
        </row>
        <row r="532">
          <cell r="A532">
            <v>525</v>
          </cell>
          <cell r="B532">
            <v>38348</v>
          </cell>
        </row>
        <row r="533">
          <cell r="A533">
            <v>526</v>
          </cell>
          <cell r="B533">
            <v>38349</v>
          </cell>
        </row>
        <row r="534">
          <cell r="A534">
            <v>527</v>
          </cell>
          <cell r="B534">
            <v>38350</v>
          </cell>
        </row>
        <row r="535">
          <cell r="A535">
            <v>528</v>
          </cell>
          <cell r="B535">
            <v>38351</v>
          </cell>
        </row>
        <row r="536">
          <cell r="A536">
            <v>529</v>
          </cell>
          <cell r="B536">
            <v>38352</v>
          </cell>
        </row>
        <row r="537">
          <cell r="A537">
            <v>530</v>
          </cell>
          <cell r="B537">
            <v>38353</v>
          </cell>
        </row>
        <row r="538">
          <cell r="A538">
            <v>531</v>
          </cell>
          <cell r="B538">
            <v>38354</v>
          </cell>
        </row>
        <row r="539">
          <cell r="A539">
            <v>532</v>
          </cell>
          <cell r="B539">
            <v>38355</v>
          </cell>
        </row>
        <row r="540">
          <cell r="A540">
            <v>533</v>
          </cell>
          <cell r="B540">
            <v>38356</v>
          </cell>
        </row>
        <row r="541">
          <cell r="A541">
            <v>534</v>
          </cell>
          <cell r="B541">
            <v>38357</v>
          </cell>
        </row>
        <row r="542">
          <cell r="A542">
            <v>535</v>
          </cell>
          <cell r="B542">
            <v>38358</v>
          </cell>
        </row>
        <row r="543">
          <cell r="A543">
            <v>536</v>
          </cell>
          <cell r="B543">
            <v>38359</v>
          </cell>
        </row>
        <row r="544">
          <cell r="A544">
            <v>537</v>
          </cell>
          <cell r="B544">
            <v>38360</v>
          </cell>
        </row>
        <row r="545">
          <cell r="A545">
            <v>538</v>
          </cell>
          <cell r="B545">
            <v>38361</v>
          </cell>
        </row>
        <row r="546">
          <cell r="A546">
            <v>539</v>
          </cell>
          <cell r="B546">
            <v>38362</v>
          </cell>
        </row>
        <row r="547">
          <cell r="A547">
            <v>540</v>
          </cell>
          <cell r="B547">
            <v>38363</v>
          </cell>
        </row>
        <row r="548">
          <cell r="A548">
            <v>541</v>
          </cell>
          <cell r="B548">
            <v>38364</v>
          </cell>
        </row>
        <row r="549">
          <cell r="A549">
            <v>542</v>
          </cell>
          <cell r="B549">
            <v>38365</v>
          </cell>
        </row>
        <row r="550">
          <cell r="A550">
            <v>543</v>
          </cell>
          <cell r="B550">
            <v>38366</v>
          </cell>
        </row>
        <row r="551">
          <cell r="A551">
            <v>544</v>
          </cell>
          <cell r="B551">
            <v>38367</v>
          </cell>
        </row>
        <row r="552">
          <cell r="A552">
            <v>545</v>
          </cell>
          <cell r="B552">
            <v>38368</v>
          </cell>
        </row>
        <row r="553">
          <cell r="A553">
            <v>546</v>
          </cell>
          <cell r="B553">
            <v>38369</v>
          </cell>
        </row>
        <row r="554">
          <cell r="A554">
            <v>547</v>
          </cell>
          <cell r="B554">
            <v>38370</v>
          </cell>
        </row>
        <row r="555">
          <cell r="A555">
            <v>548</v>
          </cell>
          <cell r="B555">
            <v>38371</v>
          </cell>
        </row>
        <row r="556">
          <cell r="A556">
            <v>549</v>
          </cell>
          <cell r="B556">
            <v>38372</v>
          </cell>
        </row>
        <row r="557">
          <cell r="A557">
            <v>550</v>
          </cell>
          <cell r="B557">
            <v>38373</v>
          </cell>
        </row>
        <row r="558">
          <cell r="A558">
            <v>551</v>
          </cell>
          <cell r="B558">
            <v>38374</v>
          </cell>
        </row>
        <row r="559">
          <cell r="A559">
            <v>552</v>
          </cell>
          <cell r="B559">
            <v>38375</v>
          </cell>
        </row>
        <row r="560">
          <cell r="A560">
            <v>553</v>
          </cell>
          <cell r="B560">
            <v>38376</v>
          </cell>
        </row>
        <row r="561">
          <cell r="A561">
            <v>554</v>
          </cell>
          <cell r="B561">
            <v>38377</v>
          </cell>
        </row>
        <row r="562">
          <cell r="A562">
            <v>555</v>
          </cell>
          <cell r="B562">
            <v>38378</v>
          </cell>
        </row>
        <row r="563">
          <cell r="A563">
            <v>556</v>
          </cell>
          <cell r="B563">
            <v>38379</v>
          </cell>
        </row>
        <row r="564">
          <cell r="A564">
            <v>557</v>
          </cell>
          <cell r="B564">
            <v>38380</v>
          </cell>
        </row>
        <row r="565">
          <cell r="A565">
            <v>558</v>
          </cell>
          <cell r="B565">
            <v>38381</v>
          </cell>
        </row>
        <row r="566">
          <cell r="A566">
            <v>559</v>
          </cell>
          <cell r="B566">
            <v>38382</v>
          </cell>
        </row>
        <row r="567">
          <cell r="A567">
            <v>560</v>
          </cell>
          <cell r="B567">
            <v>38383</v>
          </cell>
        </row>
        <row r="568">
          <cell r="A568">
            <v>561</v>
          </cell>
          <cell r="B568">
            <v>38384</v>
          </cell>
        </row>
        <row r="569">
          <cell r="A569">
            <v>562</v>
          </cell>
          <cell r="B569">
            <v>38385</v>
          </cell>
        </row>
        <row r="570">
          <cell r="A570">
            <v>563</v>
          </cell>
          <cell r="B570">
            <v>38386</v>
          </cell>
        </row>
        <row r="571">
          <cell r="A571">
            <v>564</v>
          </cell>
          <cell r="B571">
            <v>38387</v>
          </cell>
        </row>
        <row r="572">
          <cell r="A572">
            <v>565</v>
          </cell>
          <cell r="B572">
            <v>38388</v>
          </cell>
        </row>
        <row r="573">
          <cell r="A573">
            <v>566</v>
          </cell>
          <cell r="B573">
            <v>38389</v>
          </cell>
        </row>
        <row r="574">
          <cell r="A574">
            <v>567</v>
          </cell>
          <cell r="B574">
            <v>38390</v>
          </cell>
        </row>
        <row r="575">
          <cell r="A575">
            <v>568</v>
          </cell>
          <cell r="B575">
            <v>38391</v>
          </cell>
        </row>
        <row r="576">
          <cell r="A576">
            <v>569</v>
          </cell>
          <cell r="B576">
            <v>38392</v>
          </cell>
        </row>
        <row r="577">
          <cell r="A577">
            <v>570</v>
          </cell>
          <cell r="B577">
            <v>38393</v>
          </cell>
        </row>
        <row r="578">
          <cell r="A578">
            <v>571</v>
          </cell>
          <cell r="B578">
            <v>38394</v>
          </cell>
        </row>
        <row r="579">
          <cell r="A579">
            <v>572</v>
          </cell>
          <cell r="B579">
            <v>38395</v>
          </cell>
        </row>
        <row r="580">
          <cell r="A580">
            <v>573</v>
          </cell>
          <cell r="B580">
            <v>38396</v>
          </cell>
        </row>
        <row r="581">
          <cell r="A581">
            <v>574</v>
          </cell>
          <cell r="B581">
            <v>38397</v>
          </cell>
        </row>
        <row r="582">
          <cell r="A582">
            <v>575</v>
          </cell>
          <cell r="B582">
            <v>38398</v>
          </cell>
        </row>
        <row r="583">
          <cell r="A583">
            <v>576</v>
          </cell>
          <cell r="B583">
            <v>38399</v>
          </cell>
        </row>
        <row r="584">
          <cell r="A584">
            <v>577</v>
          </cell>
          <cell r="B584">
            <v>38400</v>
          </cell>
        </row>
        <row r="585">
          <cell r="A585">
            <v>578</v>
          </cell>
          <cell r="B585">
            <v>38401</v>
          </cell>
        </row>
        <row r="586">
          <cell r="A586">
            <v>579</v>
          </cell>
          <cell r="B586">
            <v>38402</v>
          </cell>
        </row>
        <row r="587">
          <cell r="A587">
            <v>580</v>
          </cell>
          <cell r="B587">
            <v>38403</v>
          </cell>
        </row>
        <row r="588">
          <cell r="A588">
            <v>581</v>
          </cell>
          <cell r="B588">
            <v>38404</v>
          </cell>
        </row>
        <row r="589">
          <cell r="A589">
            <v>582</v>
          </cell>
          <cell r="B589">
            <v>38405</v>
          </cell>
        </row>
        <row r="590">
          <cell r="A590">
            <v>583</v>
          </cell>
          <cell r="B590">
            <v>38406</v>
          </cell>
        </row>
        <row r="591">
          <cell r="A591">
            <v>584</v>
          </cell>
          <cell r="B591">
            <v>38407</v>
          </cell>
        </row>
        <row r="592">
          <cell r="A592">
            <v>585</v>
          </cell>
          <cell r="B592">
            <v>38408</v>
          </cell>
        </row>
        <row r="593">
          <cell r="A593">
            <v>586</v>
          </cell>
          <cell r="B593">
            <v>38409</v>
          </cell>
        </row>
        <row r="594">
          <cell r="A594">
            <v>587</v>
          </cell>
          <cell r="B594">
            <v>38410</v>
          </cell>
        </row>
        <row r="595">
          <cell r="A595">
            <v>588</v>
          </cell>
          <cell r="B595">
            <v>38411</v>
          </cell>
        </row>
        <row r="596">
          <cell r="A596">
            <v>589</v>
          </cell>
          <cell r="B596">
            <v>38412</v>
          </cell>
        </row>
        <row r="597">
          <cell r="A597">
            <v>590</v>
          </cell>
          <cell r="B597">
            <v>38413</v>
          </cell>
        </row>
        <row r="598">
          <cell r="A598">
            <v>591</v>
          </cell>
          <cell r="B598">
            <v>38414</v>
          </cell>
        </row>
        <row r="599">
          <cell r="A599">
            <v>592</v>
          </cell>
          <cell r="B599">
            <v>38415</v>
          </cell>
        </row>
        <row r="600">
          <cell r="A600">
            <v>593</v>
          </cell>
          <cell r="B600">
            <v>38416</v>
          </cell>
        </row>
        <row r="601">
          <cell r="A601">
            <v>594</v>
          </cell>
          <cell r="B601">
            <v>38417</v>
          </cell>
        </row>
        <row r="602">
          <cell r="A602">
            <v>595</v>
          </cell>
          <cell r="B602">
            <v>38418</v>
          </cell>
        </row>
        <row r="603">
          <cell r="A603">
            <v>596</v>
          </cell>
          <cell r="B603">
            <v>38419</v>
          </cell>
        </row>
        <row r="604">
          <cell r="A604">
            <v>597</v>
          </cell>
          <cell r="B604">
            <v>38420</v>
          </cell>
        </row>
        <row r="605">
          <cell r="A605">
            <v>598</v>
          </cell>
          <cell r="B605">
            <v>38421</v>
          </cell>
        </row>
        <row r="606">
          <cell r="A606">
            <v>599</v>
          </cell>
          <cell r="B606">
            <v>38422</v>
          </cell>
        </row>
        <row r="607">
          <cell r="A607">
            <v>600</v>
          </cell>
          <cell r="B607">
            <v>38423</v>
          </cell>
        </row>
        <row r="608">
          <cell r="A608">
            <v>601</v>
          </cell>
          <cell r="B608">
            <v>38424</v>
          </cell>
        </row>
        <row r="609">
          <cell r="A609">
            <v>602</v>
          </cell>
          <cell r="B609">
            <v>38425</v>
          </cell>
        </row>
        <row r="610">
          <cell r="A610">
            <v>603</v>
          </cell>
          <cell r="B610">
            <v>38426</v>
          </cell>
        </row>
        <row r="611">
          <cell r="A611">
            <v>604</v>
          </cell>
          <cell r="B611">
            <v>38427</v>
          </cell>
        </row>
        <row r="612">
          <cell r="A612">
            <v>605</v>
          </cell>
          <cell r="B612">
            <v>38428</v>
          </cell>
        </row>
        <row r="613">
          <cell r="A613">
            <v>606</v>
          </cell>
          <cell r="B613">
            <v>38429</v>
          </cell>
        </row>
        <row r="614">
          <cell r="A614">
            <v>607</v>
          </cell>
          <cell r="B614">
            <v>38430</v>
          </cell>
        </row>
        <row r="615">
          <cell r="A615">
            <v>608</v>
          </cell>
          <cell r="B615">
            <v>38431</v>
          </cell>
        </row>
        <row r="616">
          <cell r="A616">
            <v>609</v>
          </cell>
          <cell r="B616">
            <v>38432</v>
          </cell>
        </row>
        <row r="617">
          <cell r="A617">
            <v>610</v>
          </cell>
          <cell r="B617">
            <v>38433</v>
          </cell>
        </row>
        <row r="618">
          <cell r="A618">
            <v>611</v>
          </cell>
          <cell r="B618">
            <v>38434</v>
          </cell>
        </row>
        <row r="619">
          <cell r="A619">
            <v>612</v>
          </cell>
          <cell r="B619">
            <v>38435</v>
          </cell>
        </row>
        <row r="620">
          <cell r="A620">
            <v>613</v>
          </cell>
          <cell r="B620">
            <v>38436</v>
          </cell>
        </row>
        <row r="621">
          <cell r="A621">
            <v>614</v>
          </cell>
          <cell r="B621">
            <v>38437</v>
          </cell>
        </row>
        <row r="622">
          <cell r="A622">
            <v>615</v>
          </cell>
          <cell r="B622">
            <v>38438</v>
          </cell>
        </row>
        <row r="623">
          <cell r="A623">
            <v>616</v>
          </cell>
          <cell r="B623">
            <v>38439</v>
          </cell>
        </row>
        <row r="624">
          <cell r="A624">
            <v>617</v>
          </cell>
          <cell r="B624">
            <v>38440</v>
          </cell>
        </row>
        <row r="625">
          <cell r="A625">
            <v>618</v>
          </cell>
          <cell r="B625">
            <v>38441</v>
          </cell>
        </row>
        <row r="626">
          <cell r="A626">
            <v>619</v>
          </cell>
          <cell r="B626">
            <v>38442</v>
          </cell>
        </row>
        <row r="627">
          <cell r="A627">
            <v>620</v>
          </cell>
          <cell r="B627">
            <v>38443</v>
          </cell>
        </row>
        <row r="628">
          <cell r="A628">
            <v>621</v>
          </cell>
          <cell r="B628">
            <v>38444</v>
          </cell>
        </row>
        <row r="629">
          <cell r="A629">
            <v>622</v>
          </cell>
          <cell r="B629">
            <v>38445</v>
          </cell>
        </row>
        <row r="630">
          <cell r="A630">
            <v>623</v>
          </cell>
          <cell r="B630">
            <v>38446</v>
          </cell>
        </row>
        <row r="631">
          <cell r="A631">
            <v>624</v>
          </cell>
          <cell r="B631">
            <v>38447</v>
          </cell>
        </row>
        <row r="632">
          <cell r="A632">
            <v>625</v>
          </cell>
          <cell r="B632">
            <v>38448</v>
          </cell>
        </row>
        <row r="633">
          <cell r="A633">
            <v>626</v>
          </cell>
          <cell r="B633">
            <v>38449</v>
          </cell>
        </row>
        <row r="634">
          <cell r="A634">
            <v>627</v>
          </cell>
          <cell r="B634">
            <v>38450</v>
          </cell>
        </row>
        <row r="635">
          <cell r="A635">
            <v>628</v>
          </cell>
          <cell r="B635">
            <v>38451</v>
          </cell>
        </row>
        <row r="636">
          <cell r="A636">
            <v>629</v>
          </cell>
          <cell r="B636">
            <v>38452</v>
          </cell>
        </row>
        <row r="637">
          <cell r="A637">
            <v>630</v>
          </cell>
          <cell r="B637">
            <v>38453</v>
          </cell>
        </row>
        <row r="638">
          <cell r="A638">
            <v>631</v>
          </cell>
          <cell r="B638">
            <v>38454</v>
          </cell>
        </row>
        <row r="639">
          <cell r="A639">
            <v>632</v>
          </cell>
          <cell r="B639">
            <v>38455</v>
          </cell>
        </row>
        <row r="640">
          <cell r="A640">
            <v>633</v>
          </cell>
          <cell r="B640">
            <v>38456</v>
          </cell>
        </row>
        <row r="641">
          <cell r="A641">
            <v>634</v>
          </cell>
          <cell r="B641">
            <v>38457</v>
          </cell>
        </row>
        <row r="642">
          <cell r="A642">
            <v>635</v>
          </cell>
          <cell r="B642">
            <v>38458</v>
          </cell>
        </row>
        <row r="643">
          <cell r="A643">
            <v>636</v>
          </cell>
          <cell r="B643">
            <v>38459</v>
          </cell>
        </row>
        <row r="644">
          <cell r="A644">
            <v>637</v>
          </cell>
          <cell r="B644">
            <v>38460</v>
          </cell>
        </row>
        <row r="645">
          <cell r="A645">
            <v>638</v>
          </cell>
          <cell r="B645">
            <v>38461</v>
          </cell>
        </row>
        <row r="646">
          <cell r="A646">
            <v>639</v>
          </cell>
          <cell r="B646">
            <v>38462</v>
          </cell>
        </row>
        <row r="647">
          <cell r="A647">
            <v>640</v>
          </cell>
          <cell r="B647">
            <v>38463</v>
          </cell>
        </row>
        <row r="648">
          <cell r="A648">
            <v>641</v>
          </cell>
          <cell r="B648">
            <v>38464</v>
          </cell>
        </row>
        <row r="649">
          <cell r="A649">
            <v>642</v>
          </cell>
          <cell r="B649">
            <v>38465</v>
          </cell>
        </row>
        <row r="650">
          <cell r="A650">
            <v>643</v>
          </cell>
          <cell r="B650">
            <v>38466</v>
          </cell>
        </row>
        <row r="651">
          <cell r="A651">
            <v>644</v>
          </cell>
          <cell r="B651">
            <v>38467</v>
          </cell>
        </row>
        <row r="652">
          <cell r="A652">
            <v>645</v>
          </cell>
          <cell r="B652">
            <v>38468</v>
          </cell>
        </row>
        <row r="653">
          <cell r="A653">
            <v>646</v>
          </cell>
          <cell r="B653">
            <v>38469</v>
          </cell>
        </row>
        <row r="654">
          <cell r="A654">
            <v>647</v>
          </cell>
          <cell r="B654">
            <v>38470</v>
          </cell>
        </row>
        <row r="655">
          <cell r="A655">
            <v>648</v>
          </cell>
          <cell r="B655">
            <v>38471</v>
          </cell>
        </row>
        <row r="656">
          <cell r="A656">
            <v>649</v>
          </cell>
          <cell r="B656">
            <v>38472</v>
          </cell>
        </row>
        <row r="657">
          <cell r="A657">
            <v>650</v>
          </cell>
          <cell r="B657">
            <v>38473</v>
          </cell>
        </row>
        <row r="658">
          <cell r="A658">
            <v>651</v>
          </cell>
          <cell r="B658">
            <v>38474</v>
          </cell>
        </row>
        <row r="659">
          <cell r="A659">
            <v>652</v>
          </cell>
          <cell r="B659">
            <v>38475</v>
          </cell>
        </row>
        <row r="660">
          <cell r="A660">
            <v>653</v>
          </cell>
          <cell r="B660">
            <v>38476</v>
          </cell>
        </row>
        <row r="661">
          <cell r="A661">
            <v>654</v>
          </cell>
          <cell r="B661">
            <v>38477</v>
          </cell>
        </row>
        <row r="662">
          <cell r="A662">
            <v>655</v>
          </cell>
          <cell r="B662">
            <v>38478</v>
          </cell>
        </row>
        <row r="663">
          <cell r="A663">
            <v>656</v>
          </cell>
          <cell r="B663">
            <v>38479</v>
          </cell>
        </row>
        <row r="664">
          <cell r="A664">
            <v>657</v>
          </cell>
          <cell r="B664">
            <v>38480</v>
          </cell>
        </row>
        <row r="665">
          <cell r="A665">
            <v>658</v>
          </cell>
          <cell r="B665">
            <v>38481</v>
          </cell>
        </row>
        <row r="666">
          <cell r="A666">
            <v>659</v>
          </cell>
          <cell r="B666">
            <v>38482</v>
          </cell>
        </row>
        <row r="667">
          <cell r="A667">
            <v>660</v>
          </cell>
          <cell r="B667">
            <v>38483</v>
          </cell>
        </row>
        <row r="668">
          <cell r="A668">
            <v>661</v>
          </cell>
          <cell r="B668">
            <v>38484</v>
          </cell>
        </row>
        <row r="669">
          <cell r="A669">
            <v>662</v>
          </cell>
          <cell r="B669">
            <v>38485</v>
          </cell>
        </row>
        <row r="670">
          <cell r="A670">
            <v>663</v>
          </cell>
          <cell r="B670">
            <v>38486</v>
          </cell>
        </row>
        <row r="671">
          <cell r="A671">
            <v>664</v>
          </cell>
          <cell r="B671">
            <v>38487</v>
          </cell>
        </row>
        <row r="672">
          <cell r="A672">
            <v>665</v>
          </cell>
          <cell r="B672">
            <v>38488</v>
          </cell>
        </row>
        <row r="673">
          <cell r="A673">
            <v>666</v>
          </cell>
          <cell r="B673">
            <v>38489</v>
          </cell>
        </row>
        <row r="674">
          <cell r="A674">
            <v>667</v>
          </cell>
          <cell r="B674">
            <v>38490</v>
          </cell>
        </row>
        <row r="675">
          <cell r="A675">
            <v>668</v>
          </cell>
          <cell r="B675">
            <v>38491</v>
          </cell>
        </row>
        <row r="676">
          <cell r="A676">
            <v>669</v>
          </cell>
          <cell r="B676">
            <v>38492</v>
          </cell>
        </row>
        <row r="677">
          <cell r="A677">
            <v>670</v>
          </cell>
          <cell r="B677">
            <v>38493</v>
          </cell>
        </row>
        <row r="678">
          <cell r="A678">
            <v>671</v>
          </cell>
          <cell r="B678">
            <v>38494</v>
          </cell>
        </row>
        <row r="679">
          <cell r="A679">
            <v>672</v>
          </cell>
          <cell r="B679">
            <v>38495</v>
          </cell>
        </row>
        <row r="680">
          <cell r="A680">
            <v>673</v>
          </cell>
          <cell r="B680">
            <v>38496</v>
          </cell>
        </row>
        <row r="681">
          <cell r="A681">
            <v>674</v>
          </cell>
          <cell r="B681">
            <v>38497</v>
          </cell>
        </row>
        <row r="682">
          <cell r="A682">
            <v>675</v>
          </cell>
          <cell r="B682">
            <v>38498</v>
          </cell>
        </row>
        <row r="683">
          <cell r="A683">
            <v>676</v>
          </cell>
          <cell r="B683">
            <v>38499</v>
          </cell>
        </row>
        <row r="684">
          <cell r="A684">
            <v>677</v>
          </cell>
          <cell r="B684">
            <v>38500</v>
          </cell>
        </row>
        <row r="685">
          <cell r="A685">
            <v>678</v>
          </cell>
          <cell r="B685">
            <v>38501</v>
          </cell>
        </row>
        <row r="686">
          <cell r="A686">
            <v>679</v>
          </cell>
          <cell r="B686">
            <v>38502</v>
          </cell>
        </row>
        <row r="687">
          <cell r="A687">
            <v>680</v>
          </cell>
          <cell r="B687">
            <v>38503</v>
          </cell>
        </row>
        <row r="688">
          <cell r="A688">
            <v>681</v>
          </cell>
          <cell r="B688">
            <v>38504</v>
          </cell>
        </row>
        <row r="689">
          <cell r="A689">
            <v>682</v>
          </cell>
          <cell r="B689">
            <v>38505</v>
          </cell>
        </row>
        <row r="690">
          <cell r="A690">
            <v>683</v>
          </cell>
          <cell r="B690">
            <v>38506</v>
          </cell>
        </row>
        <row r="691">
          <cell r="A691">
            <v>684</v>
          </cell>
          <cell r="B691">
            <v>38507</v>
          </cell>
        </row>
        <row r="692">
          <cell r="A692">
            <v>685</v>
          </cell>
          <cell r="B692">
            <v>38508</v>
          </cell>
        </row>
        <row r="693">
          <cell r="A693">
            <v>686</v>
          </cell>
          <cell r="B693">
            <v>38509</v>
          </cell>
        </row>
        <row r="694">
          <cell r="A694">
            <v>687</v>
          </cell>
          <cell r="B694">
            <v>38510</v>
          </cell>
        </row>
        <row r="695">
          <cell r="A695">
            <v>688</v>
          </cell>
          <cell r="B695">
            <v>38511</v>
          </cell>
        </row>
        <row r="696">
          <cell r="A696">
            <v>689</v>
          </cell>
          <cell r="B696">
            <v>38512</v>
          </cell>
        </row>
        <row r="697">
          <cell r="A697">
            <v>690</v>
          </cell>
          <cell r="B697">
            <v>38513</v>
          </cell>
        </row>
        <row r="698">
          <cell r="A698">
            <v>691</v>
          </cell>
          <cell r="B698">
            <v>38514</v>
          </cell>
        </row>
        <row r="699">
          <cell r="A699">
            <v>692</v>
          </cell>
          <cell r="B699">
            <v>38515</v>
          </cell>
        </row>
        <row r="700">
          <cell r="A700">
            <v>693</v>
          </cell>
          <cell r="B700">
            <v>38516</v>
          </cell>
        </row>
        <row r="701">
          <cell r="A701">
            <v>694</v>
          </cell>
          <cell r="B701">
            <v>38517</v>
          </cell>
        </row>
        <row r="702">
          <cell r="A702">
            <v>695</v>
          </cell>
          <cell r="B702">
            <v>38518</v>
          </cell>
        </row>
        <row r="703">
          <cell r="A703">
            <v>696</v>
          </cell>
          <cell r="B703">
            <v>38519</v>
          </cell>
        </row>
        <row r="704">
          <cell r="A704">
            <v>697</v>
          </cell>
          <cell r="B704">
            <v>38520</v>
          </cell>
        </row>
        <row r="705">
          <cell r="A705">
            <v>698</v>
          </cell>
          <cell r="B705">
            <v>38521</v>
          </cell>
        </row>
        <row r="706">
          <cell r="A706">
            <v>699</v>
          </cell>
          <cell r="B706">
            <v>38522</v>
          </cell>
        </row>
        <row r="707">
          <cell r="A707">
            <v>700</v>
          </cell>
          <cell r="B707">
            <v>38523</v>
          </cell>
        </row>
        <row r="708">
          <cell r="A708">
            <v>701</v>
          </cell>
          <cell r="B708">
            <v>38524</v>
          </cell>
        </row>
        <row r="709">
          <cell r="A709">
            <v>702</v>
          </cell>
          <cell r="B709">
            <v>38525</v>
          </cell>
        </row>
        <row r="710">
          <cell r="A710">
            <v>703</v>
          </cell>
          <cell r="B710">
            <v>38526</v>
          </cell>
        </row>
        <row r="711">
          <cell r="A711">
            <v>704</v>
          </cell>
          <cell r="B711">
            <v>38527</v>
          </cell>
        </row>
        <row r="712">
          <cell r="A712">
            <v>705</v>
          </cell>
          <cell r="B712">
            <v>38528</v>
          </cell>
        </row>
        <row r="713">
          <cell r="A713">
            <v>706</v>
          </cell>
          <cell r="B713">
            <v>38529</v>
          </cell>
        </row>
        <row r="714">
          <cell r="A714">
            <v>707</v>
          </cell>
          <cell r="B714">
            <v>38530</v>
          </cell>
        </row>
        <row r="715">
          <cell r="A715">
            <v>708</v>
          </cell>
          <cell r="B715">
            <v>38531</v>
          </cell>
        </row>
        <row r="716">
          <cell r="A716">
            <v>709</v>
          </cell>
          <cell r="B716">
            <v>38532</v>
          </cell>
        </row>
        <row r="717">
          <cell r="A717">
            <v>710</v>
          </cell>
          <cell r="B717">
            <v>38533</v>
          </cell>
        </row>
        <row r="718">
          <cell r="A718">
            <v>711</v>
          </cell>
          <cell r="B718">
            <v>38534</v>
          </cell>
        </row>
        <row r="719">
          <cell r="A719">
            <v>712</v>
          </cell>
          <cell r="B719">
            <v>38535</v>
          </cell>
        </row>
        <row r="720">
          <cell r="A720">
            <v>713</v>
          </cell>
          <cell r="B720">
            <v>38536</v>
          </cell>
        </row>
        <row r="721">
          <cell r="A721">
            <v>714</v>
          </cell>
          <cell r="B721">
            <v>38537</v>
          </cell>
        </row>
        <row r="722">
          <cell r="A722">
            <v>715</v>
          </cell>
          <cell r="B722">
            <v>38538</v>
          </cell>
        </row>
        <row r="723">
          <cell r="A723">
            <v>716</v>
          </cell>
          <cell r="B723">
            <v>38539</v>
          </cell>
        </row>
        <row r="724">
          <cell r="A724">
            <v>717</v>
          </cell>
          <cell r="B724">
            <v>38540</v>
          </cell>
        </row>
        <row r="725">
          <cell r="A725">
            <v>718</v>
          </cell>
          <cell r="B725">
            <v>38541</v>
          </cell>
        </row>
        <row r="726">
          <cell r="A726">
            <v>719</v>
          </cell>
          <cell r="B726">
            <v>38542</v>
          </cell>
        </row>
        <row r="727">
          <cell r="A727">
            <v>720</v>
          </cell>
          <cell r="B727">
            <v>38543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7">
          <cell r="B7" t="str">
            <v>Mês referencia</v>
          </cell>
          <cell r="R7" t="str">
            <v>MANHÃ</v>
          </cell>
          <cell r="V7" t="str">
            <v>TARDE</v>
          </cell>
          <cell r="Z7" t="str">
            <v>NOITE</v>
          </cell>
        </row>
        <row r="8">
          <cell r="A8">
            <v>1</v>
          </cell>
          <cell r="B8">
            <v>37824</v>
          </cell>
          <cell r="R8" t="str">
            <v>x</v>
          </cell>
          <cell r="V8" t="str">
            <v>x</v>
          </cell>
          <cell r="Z8" t="str">
            <v>x</v>
          </cell>
        </row>
        <row r="9">
          <cell r="A9">
            <v>2</v>
          </cell>
          <cell r="B9">
            <v>37825</v>
          </cell>
          <cell r="R9" t="str">
            <v>x</v>
          </cell>
          <cell r="V9" t="str">
            <v>x</v>
          </cell>
          <cell r="Z9" t="str">
            <v>x</v>
          </cell>
        </row>
        <row r="10">
          <cell r="A10">
            <v>3</v>
          </cell>
          <cell r="B10">
            <v>37826</v>
          </cell>
          <cell r="R10" t="str">
            <v>x</v>
          </cell>
          <cell r="V10" t="str">
            <v>x</v>
          </cell>
          <cell r="Z10" t="str">
            <v>x</v>
          </cell>
        </row>
        <row r="11">
          <cell r="A11">
            <v>4</v>
          </cell>
          <cell r="B11">
            <v>37827</v>
          </cell>
          <cell r="R11" t="str">
            <v>x</v>
          </cell>
          <cell r="V11" t="str">
            <v>x</v>
          </cell>
          <cell r="Z11" t="str">
            <v>x</v>
          </cell>
        </row>
        <row r="12">
          <cell r="A12">
            <v>5</v>
          </cell>
          <cell r="B12">
            <v>37828</v>
          </cell>
          <cell r="R12" t="str">
            <v>x</v>
          </cell>
          <cell r="V12" t="str">
            <v>x</v>
          </cell>
          <cell r="Z12" t="str">
            <v>x</v>
          </cell>
        </row>
        <row r="13">
          <cell r="A13">
            <v>6</v>
          </cell>
          <cell r="B13">
            <v>37829</v>
          </cell>
          <cell r="R13" t="str">
            <v>x</v>
          </cell>
          <cell r="V13" t="str">
            <v>x</v>
          </cell>
          <cell r="Z13" t="str">
            <v>x</v>
          </cell>
        </row>
        <row r="14">
          <cell r="A14">
            <v>7</v>
          </cell>
          <cell r="B14">
            <v>37830</v>
          </cell>
          <cell r="R14" t="str">
            <v>x</v>
          </cell>
          <cell r="V14" t="str">
            <v>x</v>
          </cell>
          <cell r="Z14" t="str">
            <v>x</v>
          </cell>
        </row>
        <row r="15">
          <cell r="A15">
            <v>8</v>
          </cell>
          <cell r="B15">
            <v>37831</v>
          </cell>
          <cell r="R15" t="str">
            <v>x</v>
          </cell>
          <cell r="V15" t="str">
            <v>x</v>
          </cell>
          <cell r="Z15" t="str">
            <v>x</v>
          </cell>
        </row>
        <row r="16">
          <cell r="A16">
            <v>9</v>
          </cell>
          <cell r="B16">
            <v>37832</v>
          </cell>
          <cell r="R16" t="str">
            <v>x</v>
          </cell>
          <cell r="V16" t="str">
            <v>x</v>
          </cell>
          <cell r="Z16" t="str">
            <v>x</v>
          </cell>
        </row>
        <row r="17">
          <cell r="A17">
            <v>10</v>
          </cell>
          <cell r="B17">
            <v>37833</v>
          </cell>
          <cell r="R17" t="str">
            <v>x</v>
          </cell>
          <cell r="V17" t="str">
            <v>x</v>
          </cell>
          <cell r="Z17" t="str">
            <v>x</v>
          </cell>
        </row>
        <row r="18">
          <cell r="A18">
            <v>11</v>
          </cell>
          <cell r="B18">
            <v>37834</v>
          </cell>
          <cell r="R18" t="str">
            <v>x</v>
          </cell>
          <cell r="V18" t="str">
            <v>x</v>
          </cell>
          <cell r="Z18" t="str">
            <v>x</v>
          </cell>
        </row>
        <row r="19">
          <cell r="A19">
            <v>12</v>
          </cell>
          <cell r="B19">
            <v>37835</v>
          </cell>
          <cell r="R19" t="str">
            <v>x</v>
          </cell>
          <cell r="V19" t="str">
            <v>x</v>
          </cell>
          <cell r="Z19" t="str">
            <v>x</v>
          </cell>
        </row>
        <row r="20">
          <cell r="A20">
            <v>13</v>
          </cell>
          <cell r="B20">
            <v>37836</v>
          </cell>
          <cell r="R20" t="str">
            <v>x</v>
          </cell>
          <cell r="V20" t="str">
            <v>x</v>
          </cell>
          <cell r="Z20" t="str">
            <v>x</v>
          </cell>
        </row>
        <row r="21">
          <cell r="A21">
            <v>14</v>
          </cell>
          <cell r="B21">
            <v>37837</v>
          </cell>
          <cell r="R21" t="str">
            <v>x</v>
          </cell>
          <cell r="V21" t="str">
            <v>x</v>
          </cell>
          <cell r="Z21" t="str">
            <v>x</v>
          </cell>
        </row>
        <row r="22">
          <cell r="A22">
            <v>15</v>
          </cell>
          <cell r="B22">
            <v>37838</v>
          </cell>
          <cell r="R22" t="str">
            <v>x</v>
          </cell>
          <cell r="V22" t="str">
            <v>x</v>
          </cell>
          <cell r="Z22" t="str">
            <v>x</v>
          </cell>
        </row>
        <row r="23">
          <cell r="A23">
            <v>16</v>
          </cell>
          <cell r="B23">
            <v>37839</v>
          </cell>
          <cell r="R23" t="str">
            <v>x</v>
          </cell>
          <cell r="V23" t="str">
            <v>x</v>
          </cell>
          <cell r="Z23" t="str">
            <v>x</v>
          </cell>
        </row>
        <row r="24">
          <cell r="A24">
            <v>17</v>
          </cell>
          <cell r="B24">
            <v>37840</v>
          </cell>
          <cell r="R24" t="str">
            <v>x</v>
          </cell>
          <cell r="V24" t="str">
            <v>x</v>
          </cell>
          <cell r="Z24" t="str">
            <v>x</v>
          </cell>
        </row>
        <row r="25">
          <cell r="A25">
            <v>18</v>
          </cell>
          <cell r="B25">
            <v>37841</v>
          </cell>
          <cell r="R25" t="str">
            <v>x</v>
          </cell>
          <cell r="V25" t="str">
            <v>x</v>
          </cell>
          <cell r="Z25" t="str">
            <v>x</v>
          </cell>
        </row>
        <row r="26">
          <cell r="A26">
            <v>19</v>
          </cell>
          <cell r="B26">
            <v>37842</v>
          </cell>
          <cell r="R26" t="str">
            <v>x</v>
          </cell>
          <cell r="V26" t="str">
            <v>x</v>
          </cell>
          <cell r="Z26" t="str">
            <v>x</v>
          </cell>
        </row>
        <row r="27">
          <cell r="A27">
            <v>20</v>
          </cell>
          <cell r="B27">
            <v>37843</v>
          </cell>
          <cell r="R27" t="str">
            <v>x</v>
          </cell>
          <cell r="V27" t="str">
            <v>x</v>
          </cell>
          <cell r="Z27" t="str">
            <v>x</v>
          </cell>
        </row>
        <row r="28">
          <cell r="A28">
            <v>21</v>
          </cell>
          <cell r="B28">
            <v>37844</v>
          </cell>
          <cell r="R28" t="str">
            <v>x</v>
          </cell>
          <cell r="V28" t="str">
            <v>x</v>
          </cell>
          <cell r="Z28" t="str">
            <v>x</v>
          </cell>
        </row>
        <row r="29">
          <cell r="A29">
            <v>22</v>
          </cell>
          <cell r="B29">
            <v>37845</v>
          </cell>
          <cell r="R29" t="str">
            <v>x</v>
          </cell>
          <cell r="V29" t="str">
            <v>x</v>
          </cell>
          <cell r="Z29" t="str">
            <v>x</v>
          </cell>
        </row>
        <row r="30">
          <cell r="A30">
            <v>23</v>
          </cell>
          <cell r="B30">
            <v>37846</v>
          </cell>
          <cell r="R30" t="str">
            <v>x</v>
          </cell>
          <cell r="V30" t="str">
            <v>x</v>
          </cell>
          <cell r="Z30" t="str">
            <v>x</v>
          </cell>
        </row>
        <row r="31">
          <cell r="A31">
            <v>24</v>
          </cell>
          <cell r="B31">
            <v>37847</v>
          </cell>
          <cell r="R31" t="str">
            <v>x</v>
          </cell>
          <cell r="V31" t="str">
            <v>x</v>
          </cell>
          <cell r="Z31" t="str">
            <v>x</v>
          </cell>
        </row>
        <row r="32">
          <cell r="A32">
            <v>25</v>
          </cell>
          <cell r="B32">
            <v>37848</v>
          </cell>
          <cell r="R32" t="str">
            <v>x</v>
          </cell>
          <cell r="V32" t="str">
            <v>x</v>
          </cell>
          <cell r="Z32" t="str">
            <v>x</v>
          </cell>
        </row>
        <row r="33">
          <cell r="A33">
            <v>26</v>
          </cell>
          <cell r="B33">
            <v>37849</v>
          </cell>
          <cell r="R33" t="str">
            <v>x</v>
          </cell>
          <cell r="V33" t="str">
            <v>x</v>
          </cell>
          <cell r="Z33" t="str">
            <v>x</v>
          </cell>
        </row>
        <row r="34">
          <cell r="A34">
            <v>27</v>
          </cell>
          <cell r="B34">
            <v>37850</v>
          </cell>
          <cell r="R34" t="str">
            <v>x</v>
          </cell>
          <cell r="V34" t="str">
            <v>x</v>
          </cell>
          <cell r="Z34" t="str">
            <v>x</v>
          </cell>
        </row>
        <row r="35">
          <cell r="A35">
            <v>28</v>
          </cell>
          <cell r="B35">
            <v>37851</v>
          </cell>
          <cell r="R35" t="str">
            <v>x</v>
          </cell>
          <cell r="V35" t="str">
            <v>x</v>
          </cell>
          <cell r="Z35" t="str">
            <v>x</v>
          </cell>
        </row>
        <row r="36">
          <cell r="A36">
            <v>29</v>
          </cell>
          <cell r="B36">
            <v>37852</v>
          </cell>
          <cell r="C36" t="str">
            <v>Sondagem a percussão não executada no V28, por</v>
          </cell>
          <cell r="D36" t="str">
            <v>Não ter sido localizado em campo.</v>
          </cell>
          <cell r="E36" t="str">
            <v>Executado V28 em andamento o V9, no trecho da Alusa.</v>
          </cell>
          <cell r="R36" t="str">
            <v>x</v>
          </cell>
          <cell r="V36" t="str">
            <v>x</v>
          </cell>
          <cell r="Z36" t="str">
            <v>x</v>
          </cell>
        </row>
        <row r="37">
          <cell r="A37">
            <v>30</v>
          </cell>
          <cell r="B37">
            <v>37853</v>
          </cell>
          <cell r="R37" t="str">
            <v>x</v>
          </cell>
          <cell r="V37" t="str">
            <v>x</v>
          </cell>
          <cell r="Z37" t="str">
            <v>x</v>
          </cell>
        </row>
        <row r="38">
          <cell r="A38">
            <v>31</v>
          </cell>
          <cell r="B38">
            <v>37854</v>
          </cell>
          <cell r="R38" t="str">
            <v>x</v>
          </cell>
          <cell r="V38" t="str">
            <v>x</v>
          </cell>
          <cell r="Z38" t="str">
            <v>x</v>
          </cell>
        </row>
        <row r="39">
          <cell r="A39">
            <v>32</v>
          </cell>
          <cell r="B39">
            <v>37855</v>
          </cell>
          <cell r="C39" t="str">
            <v xml:space="preserve">Equipe de locação de marco fazendo levantamento de variante sob </v>
          </cell>
          <cell r="D39" t="str">
            <v>a LT Tucurui - Vila do Conde, conforme informação do Eng. Da ENTE.</v>
          </cell>
          <cell r="R39" t="str">
            <v>x</v>
          </cell>
          <cell r="V39" t="str">
            <v>x</v>
          </cell>
          <cell r="Z39" t="str">
            <v>x</v>
          </cell>
        </row>
        <row r="40">
          <cell r="A40">
            <v>33</v>
          </cell>
          <cell r="B40">
            <v>37856</v>
          </cell>
          <cell r="C40" t="str">
            <v xml:space="preserve">Equipe de locação de marco fazendo levantamento de variante </v>
          </cell>
          <cell r="D40" t="str">
            <v>sob a LT Tucurui - Vila do Conde, conforme informação do Eng. Da ENTE.</v>
          </cell>
          <cell r="R40" t="str">
            <v>x</v>
          </cell>
          <cell r="V40" t="str">
            <v>x</v>
          </cell>
          <cell r="Z40" t="str">
            <v>x</v>
          </cell>
        </row>
        <row r="41">
          <cell r="A41">
            <v>34</v>
          </cell>
          <cell r="B41">
            <v>37857</v>
          </cell>
          <cell r="R41" t="str">
            <v>x</v>
          </cell>
          <cell r="V41" t="str">
            <v>x</v>
          </cell>
          <cell r="Z41" t="str">
            <v>x</v>
          </cell>
        </row>
        <row r="42">
          <cell r="A42">
            <v>35</v>
          </cell>
          <cell r="B42">
            <v>37858</v>
          </cell>
          <cell r="C42" t="str">
            <v>Equipe de locação de marco executando levantamento topografico da</v>
          </cell>
          <cell r="D42" t="str">
            <v>LT 500kv sob a travessia da LT Tucurui - Vila do Conde conforme croqui de sugestão da Marte Eng.</v>
          </cell>
          <cell r="R42" t="str">
            <v>x</v>
          </cell>
          <cell r="V42" t="str">
            <v>x</v>
          </cell>
          <cell r="Z42" t="str">
            <v>x</v>
          </cell>
        </row>
        <row r="43">
          <cell r="A43">
            <v>36</v>
          </cell>
          <cell r="B43">
            <v>37859</v>
          </cell>
          <cell r="R43" t="str">
            <v>x</v>
          </cell>
          <cell r="V43" t="str">
            <v>x</v>
          </cell>
          <cell r="Z43" t="str">
            <v>x</v>
          </cell>
        </row>
        <row r="44">
          <cell r="A44">
            <v>37</v>
          </cell>
          <cell r="B44">
            <v>37860</v>
          </cell>
          <cell r="R44" t="str">
            <v>x</v>
          </cell>
          <cell r="V44" t="str">
            <v>x</v>
          </cell>
          <cell r="Z44" t="str">
            <v>x</v>
          </cell>
        </row>
        <row r="45">
          <cell r="A45">
            <v>38</v>
          </cell>
          <cell r="B45">
            <v>37861</v>
          </cell>
          <cell r="R45" t="str">
            <v>x</v>
          </cell>
          <cell r="V45" t="str">
            <v>x</v>
          </cell>
          <cell r="Z45" t="str">
            <v>x</v>
          </cell>
        </row>
        <row r="46">
          <cell r="A46">
            <v>39</v>
          </cell>
          <cell r="B46">
            <v>37862</v>
          </cell>
          <cell r="R46" t="str">
            <v>x</v>
          </cell>
          <cell r="V46" t="str">
            <v>x</v>
          </cell>
          <cell r="Z46" t="str">
            <v>x</v>
          </cell>
        </row>
        <row r="47">
          <cell r="A47">
            <v>40</v>
          </cell>
          <cell r="B47">
            <v>37863</v>
          </cell>
          <cell r="C47" t="str">
            <v xml:space="preserve">Foi autorizado pelo gerente da fazenda a sondagem SPT </v>
          </cell>
          <cell r="D47" t="str">
            <v xml:space="preserve">no vertice V15. A execução dos serviços esta programada para </v>
          </cell>
          <cell r="E47" t="str">
            <v>o dia 01/9/2003.</v>
          </cell>
          <cell r="R47" t="str">
            <v>x</v>
          </cell>
          <cell r="V47" t="str">
            <v>x</v>
          </cell>
          <cell r="Z47" t="str">
            <v>x</v>
          </cell>
        </row>
        <row r="48">
          <cell r="A48">
            <v>41</v>
          </cell>
          <cell r="B48">
            <v>37864</v>
          </cell>
          <cell r="R48" t="str">
            <v>x</v>
          </cell>
          <cell r="V48" t="str">
            <v>x</v>
          </cell>
          <cell r="Z48" t="str">
            <v>x</v>
          </cell>
        </row>
        <row r="49">
          <cell r="A49">
            <v>42</v>
          </cell>
          <cell r="B49">
            <v>37865</v>
          </cell>
          <cell r="R49" t="str">
            <v>x</v>
          </cell>
          <cell r="V49" t="str">
            <v>x</v>
          </cell>
          <cell r="Z49" t="str">
            <v>x</v>
          </cell>
        </row>
        <row r="50">
          <cell r="A50">
            <v>43</v>
          </cell>
          <cell r="B50">
            <v>37866</v>
          </cell>
          <cell r="R50" t="str">
            <v>x</v>
          </cell>
          <cell r="V50" t="str">
            <v>x</v>
          </cell>
          <cell r="Z50" t="str">
            <v>x</v>
          </cell>
        </row>
        <row r="51">
          <cell r="A51">
            <v>44</v>
          </cell>
          <cell r="B51">
            <v>37867</v>
          </cell>
          <cell r="R51" t="str">
            <v>x</v>
          </cell>
          <cell r="V51" t="str">
            <v>x</v>
          </cell>
          <cell r="Z51" t="str">
            <v>x</v>
          </cell>
        </row>
        <row r="52">
          <cell r="A52">
            <v>45</v>
          </cell>
          <cell r="B52">
            <v>37868</v>
          </cell>
          <cell r="R52" t="str">
            <v>x</v>
          </cell>
          <cell r="V52" t="str">
            <v>x</v>
          </cell>
          <cell r="Z52" t="str">
            <v>x</v>
          </cell>
        </row>
        <row r="53">
          <cell r="A53">
            <v>46</v>
          </cell>
          <cell r="B53">
            <v>37869</v>
          </cell>
          <cell r="R53" t="str">
            <v>x</v>
          </cell>
          <cell r="V53" t="str">
            <v>x</v>
          </cell>
          <cell r="Z53" t="str">
            <v>x</v>
          </cell>
        </row>
        <row r="54">
          <cell r="A54">
            <v>47</v>
          </cell>
          <cell r="B54">
            <v>37870</v>
          </cell>
          <cell r="R54" t="str">
            <v>x</v>
          </cell>
          <cell r="V54" t="str">
            <v>x</v>
          </cell>
          <cell r="Z54" t="str">
            <v>x</v>
          </cell>
        </row>
        <row r="55">
          <cell r="A55">
            <v>48</v>
          </cell>
          <cell r="B55">
            <v>37871</v>
          </cell>
          <cell r="R55" t="str">
            <v>x</v>
          </cell>
          <cell r="V55" t="str">
            <v>x</v>
          </cell>
          <cell r="Z55" t="str">
            <v>x</v>
          </cell>
        </row>
        <row r="56">
          <cell r="A56">
            <v>49</v>
          </cell>
          <cell r="B56">
            <v>37872</v>
          </cell>
          <cell r="R56" t="str">
            <v>x</v>
          </cell>
          <cell r="V56" t="str">
            <v>x</v>
          </cell>
          <cell r="Z56" t="str">
            <v>x</v>
          </cell>
        </row>
        <row r="57">
          <cell r="A57">
            <v>50</v>
          </cell>
          <cell r="B57">
            <v>37873</v>
          </cell>
          <cell r="R57" t="str">
            <v>x</v>
          </cell>
          <cell r="V57" t="str">
            <v>x</v>
          </cell>
          <cell r="Z57" t="str">
            <v>x</v>
          </cell>
        </row>
        <row r="58">
          <cell r="A58">
            <v>51</v>
          </cell>
          <cell r="B58">
            <v>37874</v>
          </cell>
          <cell r="R58" t="str">
            <v>x</v>
          </cell>
          <cell r="V58" t="str">
            <v>x</v>
          </cell>
          <cell r="Z58" t="str">
            <v>x</v>
          </cell>
        </row>
        <row r="59">
          <cell r="A59">
            <v>52</v>
          </cell>
          <cell r="B59">
            <v>37875</v>
          </cell>
          <cell r="R59" t="str">
            <v>x</v>
          </cell>
          <cell r="V59" t="str">
            <v>x</v>
          </cell>
          <cell r="Z59" t="str">
            <v>x</v>
          </cell>
        </row>
        <row r="60">
          <cell r="A60">
            <v>53</v>
          </cell>
          <cell r="B60">
            <v>37876</v>
          </cell>
          <cell r="R60" t="str">
            <v>x</v>
          </cell>
          <cell r="V60" t="str">
            <v>x</v>
          </cell>
          <cell r="Z60" t="str">
            <v>x</v>
          </cell>
        </row>
        <row r="61">
          <cell r="A61">
            <v>54</v>
          </cell>
          <cell r="B61">
            <v>37877</v>
          </cell>
          <cell r="R61" t="str">
            <v>x</v>
          </cell>
          <cell r="V61" t="str">
            <v>x</v>
          </cell>
          <cell r="Z61" t="str">
            <v>x</v>
          </cell>
        </row>
        <row r="62">
          <cell r="A62">
            <v>55</v>
          </cell>
          <cell r="B62">
            <v>37878</v>
          </cell>
          <cell r="R62" t="str">
            <v>x</v>
          </cell>
          <cell r="V62" t="str">
            <v>x</v>
          </cell>
          <cell r="Z62" t="str">
            <v>x</v>
          </cell>
        </row>
        <row r="63">
          <cell r="A63">
            <v>56</v>
          </cell>
          <cell r="B63">
            <v>37879</v>
          </cell>
          <cell r="R63" t="str">
            <v>x</v>
          </cell>
          <cell r="V63" t="str">
            <v>x</v>
          </cell>
          <cell r="Z63" t="str">
            <v>x</v>
          </cell>
        </row>
        <row r="64">
          <cell r="A64">
            <v>57</v>
          </cell>
          <cell r="B64">
            <v>37880</v>
          </cell>
          <cell r="R64" t="str">
            <v>x</v>
          </cell>
          <cell r="V64" t="str">
            <v>x</v>
          </cell>
          <cell r="Z64" t="str">
            <v>x</v>
          </cell>
        </row>
        <row r="65">
          <cell r="A65">
            <v>58</v>
          </cell>
          <cell r="B65">
            <v>37881</v>
          </cell>
          <cell r="R65" t="str">
            <v>x</v>
          </cell>
          <cell r="V65" t="str">
            <v>x</v>
          </cell>
          <cell r="Z65" t="str">
            <v>x</v>
          </cell>
        </row>
        <row r="66">
          <cell r="A66">
            <v>59</v>
          </cell>
          <cell r="B66">
            <v>37882</v>
          </cell>
          <cell r="R66" t="str">
            <v>x</v>
          </cell>
          <cell r="V66" t="str">
            <v>x</v>
          </cell>
          <cell r="Z66" t="str">
            <v>x</v>
          </cell>
        </row>
        <row r="67">
          <cell r="A67">
            <v>60</v>
          </cell>
          <cell r="B67">
            <v>37883</v>
          </cell>
          <cell r="R67" t="str">
            <v>x</v>
          </cell>
          <cell r="V67" t="str">
            <v>x</v>
          </cell>
          <cell r="Z67" t="str">
            <v>x</v>
          </cell>
        </row>
        <row r="68">
          <cell r="A68">
            <v>61</v>
          </cell>
          <cell r="B68">
            <v>37884</v>
          </cell>
          <cell r="R68" t="str">
            <v>x</v>
          </cell>
          <cell r="V68" t="str">
            <v>x</v>
          </cell>
          <cell r="Z68" t="str">
            <v>x</v>
          </cell>
        </row>
        <row r="69">
          <cell r="A69">
            <v>62</v>
          </cell>
          <cell r="B69">
            <v>37885</v>
          </cell>
          <cell r="R69" t="str">
            <v>x</v>
          </cell>
          <cell r="V69" t="str">
            <v>x</v>
          </cell>
          <cell r="Z69" t="str">
            <v>x</v>
          </cell>
        </row>
        <row r="70">
          <cell r="A70">
            <v>63</v>
          </cell>
          <cell r="B70">
            <v>37886</v>
          </cell>
          <cell r="R70" t="str">
            <v>x</v>
          </cell>
          <cell r="V70" t="str">
            <v>x</v>
          </cell>
          <cell r="Z70" t="str">
            <v>x</v>
          </cell>
        </row>
        <row r="71">
          <cell r="A71">
            <v>64</v>
          </cell>
          <cell r="B71">
            <v>37887</v>
          </cell>
          <cell r="R71" t="str">
            <v>x</v>
          </cell>
          <cell r="V71" t="str">
            <v>x</v>
          </cell>
          <cell r="Z71" t="str">
            <v>x</v>
          </cell>
        </row>
        <row r="72">
          <cell r="A72">
            <v>65</v>
          </cell>
          <cell r="B72">
            <v>37888</v>
          </cell>
          <cell r="R72" t="str">
            <v>x</v>
          </cell>
          <cell r="V72" t="str">
            <v>x</v>
          </cell>
          <cell r="Z72" t="str">
            <v>x</v>
          </cell>
        </row>
        <row r="73">
          <cell r="A73">
            <v>66</v>
          </cell>
          <cell r="B73">
            <v>37889</v>
          </cell>
          <cell r="R73" t="str">
            <v>x</v>
          </cell>
          <cell r="V73" t="str">
            <v>x</v>
          </cell>
          <cell r="Z73" t="str">
            <v>x</v>
          </cell>
        </row>
        <row r="74">
          <cell r="A74">
            <v>67</v>
          </cell>
          <cell r="B74">
            <v>37890</v>
          </cell>
          <cell r="R74" t="str">
            <v>x</v>
          </cell>
          <cell r="V74" t="str">
            <v>x</v>
          </cell>
          <cell r="Z74" t="str">
            <v>x</v>
          </cell>
        </row>
        <row r="75">
          <cell r="A75">
            <v>68</v>
          </cell>
          <cell r="B75">
            <v>37891</v>
          </cell>
          <cell r="R75" t="str">
            <v>x</v>
          </cell>
          <cell r="V75" t="str">
            <v>x</v>
          </cell>
          <cell r="Z75" t="str">
            <v>x</v>
          </cell>
        </row>
        <row r="76">
          <cell r="A76">
            <v>69</v>
          </cell>
          <cell r="B76">
            <v>37892</v>
          </cell>
          <cell r="R76" t="str">
            <v>x</v>
          </cell>
          <cell r="V76" t="str">
            <v>x</v>
          </cell>
          <cell r="Z76" t="str">
            <v>x</v>
          </cell>
        </row>
        <row r="77">
          <cell r="A77">
            <v>70</v>
          </cell>
          <cell r="B77">
            <v>37893</v>
          </cell>
          <cell r="R77" t="str">
            <v>x</v>
          </cell>
          <cell r="V77" t="str">
            <v>x</v>
          </cell>
          <cell r="Z77" t="str">
            <v>x</v>
          </cell>
        </row>
        <row r="78">
          <cell r="A78">
            <v>71</v>
          </cell>
          <cell r="B78">
            <v>37894</v>
          </cell>
          <cell r="R78" t="str">
            <v>x</v>
          </cell>
          <cell r="V78" t="str">
            <v>x</v>
          </cell>
          <cell r="Z78" t="str">
            <v>x</v>
          </cell>
        </row>
        <row r="79">
          <cell r="A79">
            <v>72</v>
          </cell>
          <cell r="B79">
            <v>37895</v>
          </cell>
          <cell r="R79" t="str">
            <v>x</v>
          </cell>
          <cell r="V79" t="str">
            <v>x</v>
          </cell>
          <cell r="Z79" t="str">
            <v>x</v>
          </cell>
        </row>
        <row r="80">
          <cell r="A80">
            <v>73</v>
          </cell>
          <cell r="B80">
            <v>37896</v>
          </cell>
          <cell r="R80" t="str">
            <v>x</v>
          </cell>
          <cell r="V80" t="str">
            <v>x</v>
          </cell>
          <cell r="Z80" t="str">
            <v>x</v>
          </cell>
        </row>
        <row r="81">
          <cell r="A81">
            <v>74</v>
          </cell>
          <cell r="B81">
            <v>37897</v>
          </cell>
          <cell r="R81" t="str">
            <v>x</v>
          </cell>
          <cell r="V81" t="str">
            <v>x</v>
          </cell>
          <cell r="Z81" t="str">
            <v>x</v>
          </cell>
        </row>
        <row r="82">
          <cell r="A82">
            <v>75</v>
          </cell>
          <cell r="B82">
            <v>37898</v>
          </cell>
          <cell r="R82" t="str">
            <v>x</v>
          </cell>
          <cell r="V82" t="str">
            <v>x</v>
          </cell>
          <cell r="Z82" t="str">
            <v>x</v>
          </cell>
        </row>
        <row r="83">
          <cell r="A83">
            <v>76</v>
          </cell>
          <cell r="B83">
            <v>37899</v>
          </cell>
          <cell r="R83" t="str">
            <v>x</v>
          </cell>
          <cell r="V83" t="str">
            <v>x</v>
          </cell>
          <cell r="Z83" t="str">
            <v>x</v>
          </cell>
        </row>
        <row r="84">
          <cell r="A84">
            <v>77</v>
          </cell>
          <cell r="B84">
            <v>37900</v>
          </cell>
          <cell r="R84" t="str">
            <v>x</v>
          </cell>
          <cell r="V84" t="str">
            <v>x</v>
          </cell>
          <cell r="AA84" t="str">
            <v>x</v>
          </cell>
        </row>
        <row r="85">
          <cell r="A85">
            <v>78</v>
          </cell>
          <cell r="B85">
            <v>37901</v>
          </cell>
          <cell r="R85" t="str">
            <v>x</v>
          </cell>
          <cell r="X85" t="str">
            <v>x</v>
          </cell>
          <cell r="Z85" t="str">
            <v>x</v>
          </cell>
        </row>
        <row r="86">
          <cell r="A86">
            <v>79</v>
          </cell>
          <cell r="B86">
            <v>37902</v>
          </cell>
          <cell r="R86" t="str">
            <v>x</v>
          </cell>
          <cell r="V86" t="str">
            <v>x</v>
          </cell>
          <cell r="AA86" t="str">
            <v>x</v>
          </cell>
        </row>
        <row r="87">
          <cell r="A87">
            <v>80</v>
          </cell>
          <cell r="B87">
            <v>37903</v>
          </cell>
          <cell r="R87" t="str">
            <v>x</v>
          </cell>
          <cell r="V87" t="str">
            <v>x</v>
          </cell>
          <cell r="Z87" t="str">
            <v>x</v>
          </cell>
        </row>
        <row r="88">
          <cell r="A88">
            <v>81</v>
          </cell>
          <cell r="B88">
            <v>37904</v>
          </cell>
          <cell r="R88" t="str">
            <v>x</v>
          </cell>
          <cell r="V88" t="str">
            <v>x</v>
          </cell>
          <cell r="Z88" t="str">
            <v>x</v>
          </cell>
        </row>
        <row r="89">
          <cell r="A89">
            <v>82</v>
          </cell>
          <cell r="B89">
            <v>37905</v>
          </cell>
          <cell r="R89" t="str">
            <v>x</v>
          </cell>
          <cell r="V89" t="str">
            <v>x</v>
          </cell>
          <cell r="Z89" t="str">
            <v>x</v>
          </cell>
        </row>
        <row r="90">
          <cell r="A90">
            <v>83</v>
          </cell>
          <cell r="B90">
            <v>37906</v>
          </cell>
          <cell r="R90" t="str">
            <v>x</v>
          </cell>
          <cell r="V90" t="str">
            <v>x</v>
          </cell>
          <cell r="Z90" t="str">
            <v>x</v>
          </cell>
        </row>
        <row r="91">
          <cell r="A91">
            <v>84</v>
          </cell>
          <cell r="B91">
            <v>37907</v>
          </cell>
          <cell r="R91" t="str">
            <v>x</v>
          </cell>
          <cell r="V91" t="str">
            <v>x</v>
          </cell>
          <cell r="Z91" t="str">
            <v>x</v>
          </cell>
        </row>
        <row r="92">
          <cell r="A92">
            <v>85</v>
          </cell>
          <cell r="B92">
            <v>37908</v>
          </cell>
          <cell r="R92" t="str">
            <v>x</v>
          </cell>
          <cell r="V92" t="str">
            <v>x</v>
          </cell>
          <cell r="Z92" t="str">
            <v>x</v>
          </cell>
        </row>
        <row r="93">
          <cell r="A93">
            <v>86</v>
          </cell>
          <cell r="B93">
            <v>37909</v>
          </cell>
          <cell r="R93" t="str">
            <v>x</v>
          </cell>
          <cell r="V93" t="str">
            <v>x</v>
          </cell>
          <cell r="Z93" t="str">
            <v>x</v>
          </cell>
        </row>
        <row r="94">
          <cell r="A94">
            <v>87</v>
          </cell>
          <cell r="B94">
            <v>37910</v>
          </cell>
          <cell r="R94" t="str">
            <v>x</v>
          </cell>
          <cell r="V94" t="str">
            <v>x</v>
          </cell>
          <cell r="Z94" t="str">
            <v>x</v>
          </cell>
        </row>
        <row r="95">
          <cell r="A95">
            <v>88</v>
          </cell>
          <cell r="B95">
            <v>37911</v>
          </cell>
          <cell r="R95" t="str">
            <v>x</v>
          </cell>
          <cell r="V95" t="str">
            <v>x</v>
          </cell>
          <cell r="Z95" t="str">
            <v>x</v>
          </cell>
        </row>
        <row r="96">
          <cell r="A96">
            <v>89</v>
          </cell>
          <cell r="B96">
            <v>37912</v>
          </cell>
          <cell r="R96" t="str">
            <v>x</v>
          </cell>
          <cell r="V96" t="str">
            <v>x</v>
          </cell>
          <cell r="Z96" t="str">
            <v>x</v>
          </cell>
        </row>
        <row r="97">
          <cell r="A97">
            <v>90</v>
          </cell>
          <cell r="B97">
            <v>37913</v>
          </cell>
          <cell r="R97" t="str">
            <v>x</v>
          </cell>
          <cell r="V97" t="str">
            <v>x</v>
          </cell>
          <cell r="Z97" t="str">
            <v>x</v>
          </cell>
        </row>
        <row r="98">
          <cell r="A98">
            <v>91</v>
          </cell>
          <cell r="B98">
            <v>37914</v>
          </cell>
          <cell r="R98" t="str">
            <v>x</v>
          </cell>
          <cell r="V98" t="str">
            <v>x</v>
          </cell>
          <cell r="Z98" t="str">
            <v>x</v>
          </cell>
        </row>
        <row r="99">
          <cell r="A99">
            <v>92</v>
          </cell>
          <cell r="B99">
            <v>37915</v>
          </cell>
          <cell r="R99" t="str">
            <v>x</v>
          </cell>
          <cell r="V99" t="str">
            <v>x</v>
          </cell>
          <cell r="Z99" t="str">
            <v>x</v>
          </cell>
        </row>
        <row r="100">
          <cell r="A100">
            <v>93</v>
          </cell>
          <cell r="B100">
            <v>37916</v>
          </cell>
          <cell r="R100" t="str">
            <v>x</v>
          </cell>
          <cell r="V100" t="str">
            <v>x</v>
          </cell>
          <cell r="Z100" t="str">
            <v>x</v>
          </cell>
        </row>
        <row r="101">
          <cell r="A101">
            <v>94</v>
          </cell>
          <cell r="B101">
            <v>37917</v>
          </cell>
          <cell r="R101" t="str">
            <v>x</v>
          </cell>
          <cell r="X101" t="str">
            <v>x</v>
          </cell>
          <cell r="Z101" t="str">
            <v>x</v>
          </cell>
        </row>
        <row r="102">
          <cell r="A102">
            <v>95</v>
          </cell>
          <cell r="B102">
            <v>37918</v>
          </cell>
          <cell r="R102" t="str">
            <v>x</v>
          </cell>
          <cell r="V102" t="str">
            <v>x</v>
          </cell>
          <cell r="Z102" t="str">
            <v>x</v>
          </cell>
        </row>
        <row r="103">
          <cell r="A103">
            <v>96</v>
          </cell>
          <cell r="B103">
            <v>37919</v>
          </cell>
          <cell r="R103" t="str">
            <v>x</v>
          </cell>
          <cell r="V103" t="str">
            <v>x</v>
          </cell>
          <cell r="Z103" t="str">
            <v>x</v>
          </cell>
        </row>
        <row r="104">
          <cell r="A104">
            <v>97</v>
          </cell>
          <cell r="B104">
            <v>37920</v>
          </cell>
          <cell r="R104" t="str">
            <v>x</v>
          </cell>
          <cell r="V104" t="str">
            <v>x</v>
          </cell>
          <cell r="Z104" t="str">
            <v>x</v>
          </cell>
        </row>
        <row r="105">
          <cell r="A105">
            <v>98</v>
          </cell>
          <cell r="B105">
            <v>37921</v>
          </cell>
          <cell r="R105" t="str">
            <v>x</v>
          </cell>
          <cell r="V105" t="str">
            <v>x</v>
          </cell>
          <cell r="AA105" t="str">
            <v>x</v>
          </cell>
        </row>
        <row r="106">
          <cell r="A106">
            <v>99</v>
          </cell>
          <cell r="B106">
            <v>37922</v>
          </cell>
          <cell r="R106" t="str">
            <v>x</v>
          </cell>
          <cell r="V106" t="str">
            <v>x</v>
          </cell>
          <cell r="AA106" t="str">
            <v>x</v>
          </cell>
        </row>
        <row r="107">
          <cell r="A107">
            <v>100</v>
          </cell>
          <cell r="B107">
            <v>37923</v>
          </cell>
          <cell r="R107" t="str">
            <v>x</v>
          </cell>
          <cell r="V107" t="str">
            <v>x</v>
          </cell>
          <cell r="Z107" t="str">
            <v>x</v>
          </cell>
        </row>
        <row r="108">
          <cell r="A108">
            <v>101</v>
          </cell>
          <cell r="B108">
            <v>37924</v>
          </cell>
          <cell r="R108" t="str">
            <v>x</v>
          </cell>
          <cell r="V108" t="str">
            <v>x</v>
          </cell>
          <cell r="AA108" t="str">
            <v>x</v>
          </cell>
        </row>
        <row r="109">
          <cell r="A109">
            <v>102</v>
          </cell>
          <cell r="B109">
            <v>37925</v>
          </cell>
          <cell r="R109" t="str">
            <v>x</v>
          </cell>
          <cell r="V109" t="str">
            <v>x</v>
          </cell>
          <cell r="Z109" t="str">
            <v>x</v>
          </cell>
        </row>
        <row r="110">
          <cell r="A110">
            <v>103</v>
          </cell>
          <cell r="B110">
            <v>37926</v>
          </cell>
          <cell r="R110" t="str">
            <v>x</v>
          </cell>
          <cell r="V110" t="str">
            <v>x</v>
          </cell>
          <cell r="Z110" t="str">
            <v>x</v>
          </cell>
        </row>
        <row r="111">
          <cell r="A111">
            <v>104</v>
          </cell>
          <cell r="B111">
            <v>37927</v>
          </cell>
          <cell r="R111" t="str">
            <v>x</v>
          </cell>
          <cell r="V111" t="str">
            <v>x</v>
          </cell>
          <cell r="AA111" t="str">
            <v>x</v>
          </cell>
        </row>
        <row r="112">
          <cell r="A112">
            <v>105</v>
          </cell>
          <cell r="B112">
            <v>37928</v>
          </cell>
          <cell r="R112" t="str">
            <v>x</v>
          </cell>
          <cell r="V112" t="str">
            <v>x</v>
          </cell>
          <cell r="AA112" t="str">
            <v>x</v>
          </cell>
        </row>
        <row r="113">
          <cell r="A113">
            <v>106</v>
          </cell>
          <cell r="B113">
            <v>37929</v>
          </cell>
          <cell r="S113" t="str">
            <v>x</v>
          </cell>
          <cell r="V113" t="str">
            <v>x</v>
          </cell>
          <cell r="Z113" t="str">
            <v>x</v>
          </cell>
        </row>
        <row r="114">
          <cell r="A114">
            <v>107</v>
          </cell>
          <cell r="B114">
            <v>37930</v>
          </cell>
          <cell r="S114" t="str">
            <v>x</v>
          </cell>
          <cell r="V114" t="str">
            <v>x</v>
          </cell>
          <cell r="AA114" t="str">
            <v>x</v>
          </cell>
        </row>
        <row r="115">
          <cell r="A115">
            <v>108</v>
          </cell>
          <cell r="B115">
            <v>37931</v>
          </cell>
          <cell r="R115" t="str">
            <v>x</v>
          </cell>
          <cell r="V115" t="str">
            <v>x</v>
          </cell>
          <cell r="Z115" t="str">
            <v>x</v>
          </cell>
        </row>
        <row r="116">
          <cell r="A116">
            <v>109</v>
          </cell>
          <cell r="B116">
            <v>37932</v>
          </cell>
          <cell r="R116" t="str">
            <v>x</v>
          </cell>
          <cell r="V116" t="str">
            <v>x</v>
          </cell>
          <cell r="Z116" t="str">
            <v>x</v>
          </cell>
        </row>
        <row r="117">
          <cell r="A117">
            <v>110</v>
          </cell>
          <cell r="B117">
            <v>37933</v>
          </cell>
          <cell r="R117" t="str">
            <v>x</v>
          </cell>
          <cell r="V117" t="str">
            <v>x</v>
          </cell>
          <cell r="Z117" t="str">
            <v>x</v>
          </cell>
        </row>
        <row r="118">
          <cell r="A118">
            <v>111</v>
          </cell>
          <cell r="B118">
            <v>37934</v>
          </cell>
          <cell r="R118" t="str">
            <v>x</v>
          </cell>
          <cell r="V118" t="str">
            <v>x</v>
          </cell>
          <cell r="Z118" t="str">
            <v>x</v>
          </cell>
        </row>
        <row r="119">
          <cell r="A119">
            <v>112</v>
          </cell>
          <cell r="B119">
            <v>37935</v>
          </cell>
          <cell r="R119" t="str">
            <v>x</v>
          </cell>
          <cell r="V119" t="str">
            <v>x</v>
          </cell>
          <cell r="Z119" t="str">
            <v>x</v>
          </cell>
        </row>
        <row r="120">
          <cell r="A120">
            <v>113</v>
          </cell>
          <cell r="B120">
            <v>37936</v>
          </cell>
          <cell r="R120" t="str">
            <v>x</v>
          </cell>
          <cell r="V120" t="str">
            <v>x</v>
          </cell>
          <cell r="Z120" t="str">
            <v>x</v>
          </cell>
        </row>
        <row r="121">
          <cell r="A121">
            <v>114</v>
          </cell>
          <cell r="B121">
            <v>37937</v>
          </cell>
          <cell r="R121" t="str">
            <v>x</v>
          </cell>
          <cell r="V121" t="str">
            <v>x</v>
          </cell>
          <cell r="Z121" t="str">
            <v>x</v>
          </cell>
        </row>
        <row r="122">
          <cell r="A122">
            <v>115</v>
          </cell>
          <cell r="B122">
            <v>37938</v>
          </cell>
          <cell r="R122" t="str">
            <v>x</v>
          </cell>
          <cell r="V122" t="str">
            <v>x</v>
          </cell>
          <cell r="Z122" t="str">
            <v>x</v>
          </cell>
        </row>
        <row r="123">
          <cell r="A123">
            <v>116</v>
          </cell>
          <cell r="B123">
            <v>37939</v>
          </cell>
          <cell r="R123" t="str">
            <v>x</v>
          </cell>
          <cell r="V123" t="str">
            <v>x</v>
          </cell>
          <cell r="Z123" t="str">
            <v>x</v>
          </cell>
        </row>
        <row r="124">
          <cell r="A124">
            <v>117</v>
          </cell>
          <cell r="B124">
            <v>37940</v>
          </cell>
          <cell r="R124" t="str">
            <v>x</v>
          </cell>
          <cell r="V124" t="str">
            <v>x</v>
          </cell>
          <cell r="Z124" t="str">
            <v>x</v>
          </cell>
        </row>
        <row r="125">
          <cell r="A125">
            <v>118</v>
          </cell>
          <cell r="B125">
            <v>37941</v>
          </cell>
          <cell r="R125" t="str">
            <v>x</v>
          </cell>
          <cell r="V125" t="str">
            <v>x</v>
          </cell>
          <cell r="Z125" t="str">
            <v>x</v>
          </cell>
        </row>
        <row r="126">
          <cell r="A126">
            <v>119</v>
          </cell>
          <cell r="B126">
            <v>37942</v>
          </cell>
          <cell r="T126" t="str">
            <v>x</v>
          </cell>
          <cell r="X126" t="str">
            <v>x</v>
          </cell>
          <cell r="Z126" t="str">
            <v>x</v>
          </cell>
        </row>
        <row r="127">
          <cell r="A127">
            <v>120</v>
          </cell>
          <cell r="B127">
            <v>37943</v>
          </cell>
          <cell r="R127" t="str">
            <v>x</v>
          </cell>
          <cell r="V127" t="str">
            <v>x</v>
          </cell>
          <cell r="Z127" t="str">
            <v>x</v>
          </cell>
        </row>
        <row r="128">
          <cell r="A128">
            <v>121</v>
          </cell>
          <cell r="B128">
            <v>37944</v>
          </cell>
          <cell r="R128" t="str">
            <v>x</v>
          </cell>
          <cell r="V128" t="str">
            <v>x</v>
          </cell>
          <cell r="Z128" t="str">
            <v>x</v>
          </cell>
        </row>
        <row r="129">
          <cell r="A129">
            <v>122</v>
          </cell>
          <cell r="B129">
            <v>37945</v>
          </cell>
          <cell r="R129" t="str">
            <v>x</v>
          </cell>
          <cell r="V129" t="str">
            <v>x</v>
          </cell>
          <cell r="Z129" t="str">
            <v>x</v>
          </cell>
        </row>
        <row r="130">
          <cell r="A130">
            <v>123</v>
          </cell>
          <cell r="B130">
            <v>37946</v>
          </cell>
          <cell r="R130" t="str">
            <v>x</v>
          </cell>
          <cell r="V130" t="str">
            <v>x</v>
          </cell>
          <cell r="Z130" t="str">
            <v>x</v>
          </cell>
        </row>
        <row r="131">
          <cell r="A131">
            <v>124</v>
          </cell>
          <cell r="B131">
            <v>37947</v>
          </cell>
          <cell r="R131" t="str">
            <v>x</v>
          </cell>
          <cell r="V131" t="str">
            <v>x</v>
          </cell>
          <cell r="Z131" t="str">
            <v>x</v>
          </cell>
        </row>
        <row r="132">
          <cell r="A132">
            <v>125</v>
          </cell>
          <cell r="B132">
            <v>37948</v>
          </cell>
          <cell r="R132" t="str">
            <v>x</v>
          </cell>
          <cell r="V132" t="str">
            <v>x</v>
          </cell>
          <cell r="Z132" t="str">
            <v>x</v>
          </cell>
        </row>
        <row r="133">
          <cell r="A133">
            <v>126</v>
          </cell>
          <cell r="B133">
            <v>37949</v>
          </cell>
          <cell r="R133" t="str">
            <v>x</v>
          </cell>
          <cell r="V133" t="str">
            <v>x</v>
          </cell>
          <cell r="Z133" t="str">
            <v>x</v>
          </cell>
        </row>
        <row r="134">
          <cell r="A134">
            <v>127</v>
          </cell>
          <cell r="B134">
            <v>37950</v>
          </cell>
          <cell r="R134" t="str">
            <v>x</v>
          </cell>
          <cell r="V134" t="str">
            <v>x</v>
          </cell>
          <cell r="Z134" t="str">
            <v>x</v>
          </cell>
        </row>
        <row r="135">
          <cell r="A135">
            <v>128</v>
          </cell>
          <cell r="B135">
            <v>37951</v>
          </cell>
          <cell r="R135" t="str">
            <v>x</v>
          </cell>
          <cell r="V135" t="str">
            <v>x</v>
          </cell>
          <cell r="Z135" t="str">
            <v>x</v>
          </cell>
        </row>
        <row r="136">
          <cell r="A136">
            <v>129</v>
          </cell>
          <cell r="B136">
            <v>37952</v>
          </cell>
          <cell r="R136" t="str">
            <v>x</v>
          </cell>
          <cell r="V136" t="str">
            <v>x</v>
          </cell>
          <cell r="Z136" t="str">
            <v>x</v>
          </cell>
        </row>
        <row r="137">
          <cell r="A137">
            <v>130</v>
          </cell>
          <cell r="B137">
            <v>37953</v>
          </cell>
          <cell r="R137" t="str">
            <v>x</v>
          </cell>
          <cell r="V137" t="str">
            <v>x</v>
          </cell>
          <cell r="Z137" t="str">
            <v>x</v>
          </cell>
        </row>
        <row r="138">
          <cell r="A138">
            <v>131</v>
          </cell>
          <cell r="B138">
            <v>37954</v>
          </cell>
          <cell r="R138" t="str">
            <v>x</v>
          </cell>
          <cell r="V138" t="str">
            <v>x</v>
          </cell>
          <cell r="Z138" t="str">
            <v>x</v>
          </cell>
        </row>
        <row r="139">
          <cell r="A139">
            <v>132</v>
          </cell>
          <cell r="B139">
            <v>37955</v>
          </cell>
          <cell r="R139" t="str">
            <v>x</v>
          </cell>
          <cell r="V139" t="str">
            <v>x</v>
          </cell>
          <cell r="Z139" t="str">
            <v>x</v>
          </cell>
        </row>
        <row r="140">
          <cell r="A140">
            <v>133</v>
          </cell>
          <cell r="B140">
            <v>37956</v>
          </cell>
          <cell r="R140" t="str">
            <v>x</v>
          </cell>
          <cell r="V140" t="str">
            <v>x</v>
          </cell>
          <cell r="Z140" t="str">
            <v>x</v>
          </cell>
        </row>
        <row r="141">
          <cell r="A141">
            <v>134</v>
          </cell>
          <cell r="B141">
            <v>37957</v>
          </cell>
          <cell r="R141" t="str">
            <v>x</v>
          </cell>
          <cell r="V141" t="str">
            <v>x</v>
          </cell>
          <cell r="Z141" t="str">
            <v>x</v>
          </cell>
        </row>
        <row r="142">
          <cell r="A142">
            <v>135</v>
          </cell>
          <cell r="B142">
            <v>37958</v>
          </cell>
          <cell r="R142" t="str">
            <v>x</v>
          </cell>
          <cell r="V142" t="str">
            <v>x</v>
          </cell>
          <cell r="Z142" t="str">
            <v>x</v>
          </cell>
        </row>
        <row r="143">
          <cell r="A143">
            <v>136</v>
          </cell>
          <cell r="B143">
            <v>37959</v>
          </cell>
          <cell r="R143" t="str">
            <v>x</v>
          </cell>
          <cell r="V143" t="str">
            <v>x</v>
          </cell>
          <cell r="Z143" t="str">
            <v>x</v>
          </cell>
        </row>
        <row r="144">
          <cell r="A144">
            <v>137</v>
          </cell>
          <cell r="B144">
            <v>37960</v>
          </cell>
          <cell r="R144" t="str">
            <v>x</v>
          </cell>
          <cell r="V144" t="str">
            <v>x</v>
          </cell>
          <cell r="Z144" t="str">
            <v>x</v>
          </cell>
        </row>
        <row r="145">
          <cell r="A145">
            <v>138</v>
          </cell>
          <cell r="B145">
            <v>37961</v>
          </cell>
          <cell r="R145" t="str">
            <v>x</v>
          </cell>
          <cell r="V145" t="str">
            <v>x</v>
          </cell>
          <cell r="Z145" t="str">
            <v>x</v>
          </cell>
        </row>
        <row r="146">
          <cell r="A146">
            <v>139</v>
          </cell>
          <cell r="B146">
            <v>37962</v>
          </cell>
          <cell r="R146" t="str">
            <v>x</v>
          </cell>
          <cell r="V146" t="str">
            <v>x</v>
          </cell>
          <cell r="Z146" t="str">
            <v>x</v>
          </cell>
        </row>
        <row r="147">
          <cell r="A147">
            <v>140</v>
          </cell>
          <cell r="B147">
            <v>37963</v>
          </cell>
          <cell r="R147" t="str">
            <v>x</v>
          </cell>
          <cell r="V147" t="str">
            <v>x</v>
          </cell>
          <cell r="Z147" t="str">
            <v>x</v>
          </cell>
        </row>
        <row r="148">
          <cell r="A148">
            <v>141</v>
          </cell>
          <cell r="B148">
            <v>37964</v>
          </cell>
          <cell r="C148" t="str">
            <v>Equipe de topografia relocando torres e refazendo seções</v>
          </cell>
          <cell r="D148" t="str">
            <v>nas torres relocadas, devido aos deslocamentos das mesmas.</v>
          </cell>
          <cell r="R148" t="str">
            <v>x</v>
          </cell>
          <cell r="V148" t="str">
            <v>x</v>
          </cell>
          <cell r="Z148" t="str">
            <v>x</v>
          </cell>
        </row>
        <row r="149">
          <cell r="A149">
            <v>142</v>
          </cell>
          <cell r="B149">
            <v>37965</v>
          </cell>
          <cell r="C149" t="str">
            <v>Equipe de topografia relocando torres e refazendo seções</v>
          </cell>
          <cell r="D149" t="str">
            <v>nas torres relocadas, devido aos deslocamentos das mesmas.</v>
          </cell>
          <cell r="R149" t="str">
            <v>x</v>
          </cell>
          <cell r="V149" t="str">
            <v>x</v>
          </cell>
          <cell r="Z149" t="str">
            <v>x</v>
          </cell>
        </row>
        <row r="150">
          <cell r="A150">
            <v>143</v>
          </cell>
          <cell r="B150">
            <v>37966</v>
          </cell>
          <cell r="C150" t="str">
            <v>Equipe de topografia relocando torres e refazendo seções</v>
          </cell>
          <cell r="D150" t="str">
            <v>nas torres relocadas, devido aos deslocamentos das mesmas.</v>
          </cell>
          <cell r="R150" t="str">
            <v>x</v>
          </cell>
          <cell r="X150" t="str">
            <v>x</v>
          </cell>
          <cell r="AB150" t="str">
            <v>x</v>
          </cell>
        </row>
        <row r="151">
          <cell r="A151">
            <v>144</v>
          </cell>
          <cell r="B151">
            <v>37967</v>
          </cell>
          <cell r="C151" t="str">
            <v>Equipe de topografia relocando torres e refazendo seções</v>
          </cell>
          <cell r="D151" t="str">
            <v>nas torres relocadas, devido aos deslocamentos das mesmas.</v>
          </cell>
          <cell r="R151" t="str">
            <v>x</v>
          </cell>
          <cell r="X151" t="str">
            <v>x</v>
          </cell>
          <cell r="AB151" t="str">
            <v>x</v>
          </cell>
        </row>
        <row r="152">
          <cell r="A152">
            <v>145</v>
          </cell>
          <cell r="B152">
            <v>37968</v>
          </cell>
          <cell r="C152" t="str">
            <v>Equipe de topografia relocando torres e refazendo seções</v>
          </cell>
          <cell r="D152" t="str">
            <v>nas torres relocadas, devido aos deslocamentos das mesmas.</v>
          </cell>
          <cell r="R152" t="str">
            <v>x</v>
          </cell>
          <cell r="X152" t="str">
            <v>x</v>
          </cell>
          <cell r="AB152" t="str">
            <v>x</v>
          </cell>
        </row>
        <row r="153">
          <cell r="A153">
            <v>146</v>
          </cell>
          <cell r="B153">
            <v>37969</v>
          </cell>
          <cell r="R153" t="str">
            <v>x</v>
          </cell>
          <cell r="X153" t="str">
            <v>x</v>
          </cell>
          <cell r="AB153" t="str">
            <v>x</v>
          </cell>
        </row>
        <row r="154">
          <cell r="A154">
            <v>147</v>
          </cell>
          <cell r="B154">
            <v>37970</v>
          </cell>
          <cell r="R154" t="str">
            <v>x</v>
          </cell>
          <cell r="X154" t="str">
            <v>x</v>
          </cell>
          <cell r="AB154" t="str">
            <v>x</v>
          </cell>
        </row>
        <row r="155">
          <cell r="A155">
            <v>148</v>
          </cell>
          <cell r="B155">
            <v>37971</v>
          </cell>
          <cell r="C155" t="str">
            <v>Chegada na obra equipe para fazer sondagem rotativa nas</v>
          </cell>
          <cell r="D155" t="str">
            <v>torres da travessia. Mobilização de equipamento</v>
          </cell>
          <cell r="R155" t="str">
            <v>x</v>
          </cell>
          <cell r="X155" t="str">
            <v>x</v>
          </cell>
          <cell r="AB155" t="str">
            <v>x</v>
          </cell>
        </row>
        <row r="156">
          <cell r="A156">
            <v>149</v>
          </cell>
          <cell r="B156">
            <v>37972</v>
          </cell>
          <cell r="R156" t="str">
            <v>x</v>
          </cell>
          <cell r="V156" t="str">
            <v>x</v>
          </cell>
          <cell r="Z156" t="str">
            <v>x</v>
          </cell>
        </row>
        <row r="157">
          <cell r="A157">
            <v>150</v>
          </cell>
          <cell r="B157">
            <v>37973</v>
          </cell>
          <cell r="R157" t="str">
            <v>x</v>
          </cell>
          <cell r="V157" t="str">
            <v>x</v>
          </cell>
          <cell r="AA157" t="str">
            <v>x</v>
          </cell>
        </row>
        <row r="158">
          <cell r="A158">
            <v>151</v>
          </cell>
          <cell r="B158">
            <v>37974</v>
          </cell>
          <cell r="R158" t="str">
            <v>x</v>
          </cell>
          <cell r="V158" t="str">
            <v>x</v>
          </cell>
          <cell r="Z158" t="str">
            <v>x</v>
          </cell>
        </row>
        <row r="159">
          <cell r="A159">
            <v>152</v>
          </cell>
          <cell r="B159">
            <v>37975</v>
          </cell>
          <cell r="R159" t="str">
            <v>x</v>
          </cell>
          <cell r="X159" t="str">
            <v>x</v>
          </cell>
          <cell r="Z159" t="str">
            <v>x</v>
          </cell>
        </row>
        <row r="160">
          <cell r="A160">
            <v>153</v>
          </cell>
          <cell r="B160">
            <v>37976</v>
          </cell>
          <cell r="R160" t="str">
            <v>x</v>
          </cell>
          <cell r="V160" t="str">
            <v>x</v>
          </cell>
          <cell r="Z160" t="str">
            <v>x</v>
          </cell>
        </row>
        <row r="161">
          <cell r="A161">
            <v>154</v>
          </cell>
          <cell r="B161">
            <v>37977</v>
          </cell>
          <cell r="T161" t="str">
            <v>x</v>
          </cell>
          <cell r="V161" t="str">
            <v>x</v>
          </cell>
          <cell r="Z161" t="str">
            <v>x</v>
          </cell>
        </row>
        <row r="162">
          <cell r="A162">
            <v>155</v>
          </cell>
          <cell r="B162">
            <v>37978</v>
          </cell>
          <cell r="R162" t="str">
            <v>x</v>
          </cell>
          <cell r="V162" t="str">
            <v>x</v>
          </cell>
          <cell r="Z162" t="str">
            <v>x</v>
          </cell>
        </row>
        <row r="163">
          <cell r="A163">
            <v>156</v>
          </cell>
          <cell r="B163">
            <v>37979</v>
          </cell>
          <cell r="R163" t="str">
            <v>x</v>
          </cell>
          <cell r="V163" t="str">
            <v>x</v>
          </cell>
          <cell r="AB163" t="str">
            <v>x</v>
          </cell>
        </row>
        <row r="164">
          <cell r="A164">
            <v>157</v>
          </cell>
          <cell r="B164">
            <v>37980</v>
          </cell>
          <cell r="R164" t="str">
            <v>x</v>
          </cell>
          <cell r="V164" t="str">
            <v>x</v>
          </cell>
          <cell r="Z164" t="str">
            <v>x</v>
          </cell>
        </row>
        <row r="165">
          <cell r="A165">
            <v>158</v>
          </cell>
          <cell r="B165">
            <v>37981</v>
          </cell>
          <cell r="R165" t="str">
            <v>x</v>
          </cell>
          <cell r="X165" t="str">
            <v>x</v>
          </cell>
          <cell r="Z165" t="str">
            <v>x</v>
          </cell>
        </row>
        <row r="166">
          <cell r="A166">
            <v>159</v>
          </cell>
          <cell r="B166">
            <v>37982</v>
          </cell>
          <cell r="R166" t="str">
            <v>x</v>
          </cell>
          <cell r="V166" t="str">
            <v>x</v>
          </cell>
          <cell r="Z166" t="str">
            <v>x</v>
          </cell>
        </row>
        <row r="167">
          <cell r="A167">
            <v>160</v>
          </cell>
          <cell r="B167">
            <v>37983</v>
          </cell>
          <cell r="R167" t="str">
            <v>x</v>
          </cell>
          <cell r="V167" t="str">
            <v>x</v>
          </cell>
          <cell r="Z167" t="str">
            <v>x</v>
          </cell>
        </row>
        <row r="168">
          <cell r="A168">
            <v>161</v>
          </cell>
          <cell r="B168">
            <v>37984</v>
          </cell>
          <cell r="R168" t="str">
            <v>x</v>
          </cell>
          <cell r="V168" t="str">
            <v>x</v>
          </cell>
          <cell r="Z168" t="str">
            <v>x</v>
          </cell>
        </row>
        <row r="169">
          <cell r="A169">
            <v>162</v>
          </cell>
          <cell r="B169">
            <v>37985</v>
          </cell>
          <cell r="T169" t="str">
            <v>x</v>
          </cell>
          <cell r="V169" t="str">
            <v>x</v>
          </cell>
          <cell r="Z169" t="str">
            <v>x</v>
          </cell>
        </row>
        <row r="170">
          <cell r="A170">
            <v>163</v>
          </cell>
          <cell r="B170">
            <v>37986</v>
          </cell>
          <cell r="R170" t="str">
            <v>x</v>
          </cell>
          <cell r="X170" t="str">
            <v>x</v>
          </cell>
          <cell r="AB170" t="str">
            <v>x</v>
          </cell>
        </row>
        <row r="171">
          <cell r="A171">
            <v>164</v>
          </cell>
          <cell r="B171">
            <v>37987</v>
          </cell>
          <cell r="T171" t="str">
            <v>x</v>
          </cell>
          <cell r="V171" t="str">
            <v>x</v>
          </cell>
          <cell r="Z171" t="str">
            <v>x</v>
          </cell>
        </row>
        <row r="172">
          <cell r="A172">
            <v>165</v>
          </cell>
          <cell r="B172">
            <v>37988</v>
          </cell>
          <cell r="T172" t="str">
            <v>x</v>
          </cell>
          <cell r="X172" t="str">
            <v>x</v>
          </cell>
          <cell r="Z172" t="str">
            <v>x</v>
          </cell>
        </row>
        <row r="173">
          <cell r="A173">
            <v>166</v>
          </cell>
          <cell r="B173">
            <v>37989</v>
          </cell>
          <cell r="T173" t="str">
            <v>x</v>
          </cell>
          <cell r="V173" t="str">
            <v>x</v>
          </cell>
          <cell r="AB173" t="str">
            <v>x</v>
          </cell>
        </row>
        <row r="174">
          <cell r="A174">
            <v>167</v>
          </cell>
          <cell r="B174">
            <v>37990</v>
          </cell>
          <cell r="R174" t="str">
            <v>x</v>
          </cell>
          <cell r="X174" t="str">
            <v>x</v>
          </cell>
          <cell r="Z174" t="str">
            <v>x</v>
          </cell>
        </row>
        <row r="175">
          <cell r="A175">
            <v>168</v>
          </cell>
          <cell r="B175">
            <v>37991</v>
          </cell>
          <cell r="R175" t="str">
            <v>x</v>
          </cell>
          <cell r="V175" t="str">
            <v>x</v>
          </cell>
          <cell r="AB175" t="str">
            <v>x</v>
          </cell>
        </row>
        <row r="176">
          <cell r="A176">
            <v>169</v>
          </cell>
          <cell r="B176">
            <v>37992</v>
          </cell>
          <cell r="T176" t="str">
            <v>x</v>
          </cell>
          <cell r="X176" t="str">
            <v>x</v>
          </cell>
          <cell r="Z176" t="str">
            <v>x</v>
          </cell>
        </row>
        <row r="177">
          <cell r="A177">
            <v>170</v>
          </cell>
          <cell r="B177">
            <v>37993</v>
          </cell>
          <cell r="R177" t="str">
            <v>x</v>
          </cell>
          <cell r="X177" t="str">
            <v>x</v>
          </cell>
          <cell r="Z177" t="str">
            <v>x</v>
          </cell>
        </row>
        <row r="178">
          <cell r="A178">
            <v>171</v>
          </cell>
          <cell r="B178">
            <v>37994</v>
          </cell>
          <cell r="R178" t="str">
            <v>x</v>
          </cell>
          <cell r="W178" t="str">
            <v>x</v>
          </cell>
          <cell r="AA178" t="str">
            <v>x</v>
          </cell>
        </row>
        <row r="179">
          <cell r="A179">
            <v>172</v>
          </cell>
          <cell r="B179">
            <v>37995</v>
          </cell>
          <cell r="S179" t="str">
            <v>x</v>
          </cell>
          <cell r="Y179" t="str">
            <v>x</v>
          </cell>
          <cell r="Z179" t="str">
            <v>x</v>
          </cell>
        </row>
        <row r="180">
          <cell r="A180">
            <v>173</v>
          </cell>
          <cell r="B180">
            <v>37996</v>
          </cell>
          <cell r="T180" t="str">
            <v>x</v>
          </cell>
          <cell r="V180" t="str">
            <v>x</v>
          </cell>
          <cell r="Z180" t="str">
            <v>x</v>
          </cell>
        </row>
        <row r="181">
          <cell r="A181">
            <v>174</v>
          </cell>
          <cell r="B181">
            <v>37997</v>
          </cell>
          <cell r="T181" t="str">
            <v>x</v>
          </cell>
          <cell r="X181" t="str">
            <v>x</v>
          </cell>
          <cell r="Z181" t="str">
            <v>x</v>
          </cell>
        </row>
        <row r="182">
          <cell r="A182">
            <v>175</v>
          </cell>
          <cell r="B182">
            <v>37998</v>
          </cell>
          <cell r="T182" t="str">
            <v>x</v>
          </cell>
          <cell r="X182" t="str">
            <v>x</v>
          </cell>
          <cell r="Z182" t="str">
            <v>x</v>
          </cell>
        </row>
        <row r="183">
          <cell r="A183">
            <v>176</v>
          </cell>
          <cell r="B183">
            <v>37999</v>
          </cell>
          <cell r="R183" t="str">
            <v>x</v>
          </cell>
          <cell r="V183" t="str">
            <v>x</v>
          </cell>
          <cell r="AB183" t="str">
            <v>x</v>
          </cell>
        </row>
        <row r="184">
          <cell r="A184">
            <v>177</v>
          </cell>
          <cell r="B184">
            <v>38000</v>
          </cell>
          <cell r="R184" t="str">
            <v>x</v>
          </cell>
          <cell r="V184" t="str">
            <v>x</v>
          </cell>
          <cell r="AB184" t="str">
            <v>x</v>
          </cell>
        </row>
        <row r="185">
          <cell r="A185">
            <v>178</v>
          </cell>
          <cell r="B185">
            <v>38001</v>
          </cell>
          <cell r="R185" t="str">
            <v>x</v>
          </cell>
          <cell r="V185" t="str">
            <v>x</v>
          </cell>
          <cell r="AB185" t="str">
            <v>x</v>
          </cell>
        </row>
        <row r="186">
          <cell r="A186">
            <v>179</v>
          </cell>
          <cell r="B186">
            <v>38002</v>
          </cell>
          <cell r="R186" t="str">
            <v>x</v>
          </cell>
          <cell r="V186" t="str">
            <v>x</v>
          </cell>
          <cell r="AB186" t="str">
            <v>x</v>
          </cell>
        </row>
        <row r="187">
          <cell r="A187">
            <v>180</v>
          </cell>
          <cell r="B187">
            <v>38003</v>
          </cell>
          <cell r="S187" t="str">
            <v>x</v>
          </cell>
          <cell r="W187" t="str">
            <v>x</v>
          </cell>
          <cell r="AA187" t="str">
            <v>x</v>
          </cell>
        </row>
        <row r="188">
          <cell r="A188">
            <v>181</v>
          </cell>
          <cell r="B188">
            <v>38004</v>
          </cell>
          <cell r="U188" t="str">
            <v>x</v>
          </cell>
          <cell r="V188" t="str">
            <v>x</v>
          </cell>
          <cell r="Z188" t="str">
            <v>x</v>
          </cell>
        </row>
        <row r="189">
          <cell r="A189">
            <v>182</v>
          </cell>
          <cell r="B189">
            <v>38005</v>
          </cell>
          <cell r="R189" t="str">
            <v>x</v>
          </cell>
          <cell r="X189" t="str">
            <v>x</v>
          </cell>
          <cell r="Z189" t="str">
            <v>x</v>
          </cell>
        </row>
        <row r="190">
          <cell r="A190">
            <v>183</v>
          </cell>
          <cell r="B190">
            <v>38006</v>
          </cell>
          <cell r="R190" t="str">
            <v>x</v>
          </cell>
          <cell r="X190" t="str">
            <v>x</v>
          </cell>
          <cell r="AB190" t="str">
            <v>x</v>
          </cell>
        </row>
        <row r="191">
          <cell r="A191">
            <v>184</v>
          </cell>
          <cell r="B191">
            <v>38007</v>
          </cell>
          <cell r="R191" t="str">
            <v>x</v>
          </cell>
          <cell r="V191" t="str">
            <v>x</v>
          </cell>
          <cell r="AB191" t="str">
            <v>x</v>
          </cell>
        </row>
        <row r="192">
          <cell r="A192">
            <v>185</v>
          </cell>
          <cell r="B192">
            <v>38008</v>
          </cell>
          <cell r="T192" t="str">
            <v>x</v>
          </cell>
          <cell r="W192" t="str">
            <v>x</v>
          </cell>
          <cell r="Z192" t="str">
            <v>x</v>
          </cell>
        </row>
        <row r="193">
          <cell r="A193">
            <v>186</v>
          </cell>
          <cell r="B193">
            <v>38009</v>
          </cell>
          <cell r="T193" t="str">
            <v>x</v>
          </cell>
          <cell r="W193" t="str">
            <v>x</v>
          </cell>
          <cell r="AB193" t="str">
            <v>x</v>
          </cell>
        </row>
        <row r="194">
          <cell r="A194">
            <v>187</v>
          </cell>
          <cell r="B194">
            <v>38010</v>
          </cell>
          <cell r="T194" t="str">
            <v>x</v>
          </cell>
          <cell r="V194" t="str">
            <v>x</v>
          </cell>
          <cell r="AA194" t="str">
            <v>x</v>
          </cell>
        </row>
        <row r="195">
          <cell r="A195">
            <v>188</v>
          </cell>
          <cell r="B195">
            <v>38011</v>
          </cell>
          <cell r="T195" t="str">
            <v>x</v>
          </cell>
          <cell r="V195" t="str">
            <v>x</v>
          </cell>
          <cell r="AB195" t="str">
            <v>x</v>
          </cell>
        </row>
        <row r="196">
          <cell r="A196">
            <v>189</v>
          </cell>
          <cell r="B196">
            <v>38012</v>
          </cell>
          <cell r="C196" t="str">
            <v>Estudo para implantação do traçado da variante entre as torres 100/1 a 105/1</v>
          </cell>
          <cell r="D196" t="str">
            <v>referentes a castanheira na torre 103/1</v>
          </cell>
          <cell r="R196" t="str">
            <v>x</v>
          </cell>
          <cell r="X196" t="str">
            <v>x</v>
          </cell>
          <cell r="AB196" t="str">
            <v>x</v>
          </cell>
        </row>
        <row r="197">
          <cell r="A197">
            <v>190</v>
          </cell>
          <cell r="B197">
            <v>38013</v>
          </cell>
          <cell r="C197" t="str">
            <v>Estudo para implantação do traçado da variante entre as torres 100/1 a 105/1</v>
          </cell>
          <cell r="D197" t="str">
            <v>referentes a castanheira na torre 103/1</v>
          </cell>
          <cell r="E197" t="str">
            <v>Reabertura de picada da torre 42/3 a 41/1</v>
          </cell>
          <cell r="T197" t="str">
            <v>x</v>
          </cell>
          <cell r="X197" t="str">
            <v>x</v>
          </cell>
          <cell r="Z197" t="str">
            <v>x</v>
          </cell>
        </row>
        <row r="198">
          <cell r="A198">
            <v>191</v>
          </cell>
          <cell r="B198">
            <v>38014</v>
          </cell>
          <cell r="C198" t="str">
            <v>Estudo para implantação do traçado da variante entre as torres 100/1 a 105/1</v>
          </cell>
          <cell r="D198" t="str">
            <v>referentes a castanheira na torre 103/1</v>
          </cell>
          <cell r="E198" t="str">
            <v>Reabertura de picada da torre 41/1 a 40/1</v>
          </cell>
          <cell r="T198" t="str">
            <v>x</v>
          </cell>
          <cell r="X198" t="str">
            <v>x</v>
          </cell>
          <cell r="AC198" t="str">
            <v>x</v>
          </cell>
        </row>
        <row r="199">
          <cell r="A199">
            <v>192</v>
          </cell>
          <cell r="B199">
            <v>38015</v>
          </cell>
          <cell r="C199" t="str">
            <v>Estudo para implantação do traçado da variante entre as torres 100/1 a 105/1</v>
          </cell>
          <cell r="D199" t="str">
            <v>referentes a castanheira na torre 103/1</v>
          </cell>
          <cell r="E199" t="str">
            <v>Reabertura de picada da torre 40/1 a 39/1</v>
          </cell>
          <cell r="T199" t="str">
            <v>x</v>
          </cell>
          <cell r="X199" t="str">
            <v>x</v>
          </cell>
          <cell r="AA199" t="str">
            <v>x</v>
          </cell>
        </row>
        <row r="200">
          <cell r="A200">
            <v>193</v>
          </cell>
          <cell r="B200">
            <v>38016</v>
          </cell>
          <cell r="C200" t="str">
            <v>Estudo para implantação do traçado da variante entre as torres 100/1 a 105/1</v>
          </cell>
          <cell r="D200" t="str">
            <v>referentes a castanheira na torre 103/1</v>
          </cell>
          <cell r="E200" t="str">
            <v>Reabertura de picada da torre 39/1 a 37/2</v>
          </cell>
          <cell r="S200" t="str">
            <v>x</v>
          </cell>
          <cell r="Y200" t="str">
            <v>x</v>
          </cell>
          <cell r="Z200" t="str">
            <v>x</v>
          </cell>
        </row>
        <row r="201">
          <cell r="A201">
            <v>194</v>
          </cell>
          <cell r="B201">
            <v>38017</v>
          </cell>
          <cell r="C201" t="str">
            <v>Estudo para implantação do traçado da variante entre as torres 100/1 a 105/1</v>
          </cell>
          <cell r="D201" t="str">
            <v>referentes a castanheira na torre 103/1</v>
          </cell>
          <cell r="U201" t="str">
            <v>x</v>
          </cell>
          <cell r="V201" t="str">
            <v>x</v>
          </cell>
          <cell r="Z201" t="str">
            <v>x</v>
          </cell>
        </row>
        <row r="202">
          <cell r="A202">
            <v>195</v>
          </cell>
          <cell r="B202">
            <v>38018</v>
          </cell>
          <cell r="R202" t="str">
            <v>x</v>
          </cell>
          <cell r="V202" t="str">
            <v>x</v>
          </cell>
          <cell r="Z202" t="str">
            <v>x</v>
          </cell>
        </row>
        <row r="203">
          <cell r="A203">
            <v>196</v>
          </cell>
          <cell r="B203">
            <v>38019</v>
          </cell>
          <cell r="C203" t="str">
            <v>Estudo para implantação do traçado da variante entre as torres 100/1 a 105/1</v>
          </cell>
          <cell r="D203" t="str">
            <v>referentes a castanheira na torre 103/1, lvantado até esta data 3000m.</v>
          </cell>
          <cell r="E203" t="str">
            <v>Reabertura de picada da torre 37/2 a 36/1</v>
          </cell>
          <cell r="R203" t="str">
            <v>x</v>
          </cell>
          <cell r="V203" t="str">
            <v>x</v>
          </cell>
          <cell r="Z203" t="str">
            <v>x</v>
          </cell>
        </row>
        <row r="204">
          <cell r="A204">
            <v>197</v>
          </cell>
          <cell r="B204">
            <v>38020</v>
          </cell>
          <cell r="C204" t="str">
            <v>Estudo para implantação do traçado da variante entre as torres 100/1 a 105/1</v>
          </cell>
          <cell r="D204" t="str">
            <v>referentes a castanheira na torre 103/1, lvantado até esta data 4000m.</v>
          </cell>
          <cell r="R204" t="str">
            <v>x</v>
          </cell>
          <cell r="V204" t="str">
            <v>x</v>
          </cell>
          <cell r="AA204" t="str">
            <v>x</v>
          </cell>
        </row>
        <row r="205">
          <cell r="A205">
            <v>198</v>
          </cell>
          <cell r="B205">
            <v>38021</v>
          </cell>
          <cell r="C205" t="str">
            <v>Estudo para implantação do traçado da variante entre as torres 100/1 a 105/1</v>
          </cell>
          <cell r="D205" t="str">
            <v>referentes a castanheira na torre 103/1, concluido.</v>
          </cell>
          <cell r="E205" t="str">
            <v>Reabertura de picada da torre 22/3 a 26/1</v>
          </cell>
          <cell r="R205" t="str">
            <v>x</v>
          </cell>
          <cell r="V205" t="str">
            <v>x</v>
          </cell>
          <cell r="AA205" t="str">
            <v>x</v>
          </cell>
        </row>
        <row r="206">
          <cell r="A206">
            <v>199</v>
          </cell>
          <cell r="B206">
            <v>38022</v>
          </cell>
          <cell r="R206" t="str">
            <v>x</v>
          </cell>
          <cell r="X206" t="str">
            <v>x</v>
          </cell>
          <cell r="AA206" t="str">
            <v>x</v>
          </cell>
        </row>
        <row r="207">
          <cell r="A207">
            <v>200</v>
          </cell>
          <cell r="B207">
            <v>38023</v>
          </cell>
          <cell r="R207" t="str">
            <v>x</v>
          </cell>
          <cell r="X207" t="str">
            <v>x</v>
          </cell>
          <cell r="Z207" t="str">
            <v>x</v>
          </cell>
        </row>
        <row r="208">
          <cell r="A208">
            <v>201</v>
          </cell>
          <cell r="B208">
            <v>38024</v>
          </cell>
          <cell r="T208" t="str">
            <v>x</v>
          </cell>
          <cell r="X208" t="str">
            <v>x</v>
          </cell>
          <cell r="AB208" t="str">
            <v>x</v>
          </cell>
        </row>
        <row r="209">
          <cell r="A209">
            <v>202</v>
          </cell>
          <cell r="B209">
            <v>38025</v>
          </cell>
          <cell r="T209" t="str">
            <v>x</v>
          </cell>
          <cell r="X209" t="str">
            <v>x</v>
          </cell>
          <cell r="AB209" t="str">
            <v>x</v>
          </cell>
        </row>
        <row r="210">
          <cell r="A210">
            <v>203</v>
          </cell>
          <cell r="B210">
            <v>38026</v>
          </cell>
          <cell r="R210" t="str">
            <v>x</v>
          </cell>
          <cell r="X210" t="str">
            <v>x</v>
          </cell>
          <cell r="AB210" t="str">
            <v>x</v>
          </cell>
        </row>
        <row r="211">
          <cell r="A211">
            <v>204</v>
          </cell>
          <cell r="B211">
            <v>38027</v>
          </cell>
          <cell r="C211" t="str">
            <v>Estudo para implantação do traçado entre a torre 62/2 ao V13</v>
          </cell>
          <cell r="R211" t="str">
            <v>x</v>
          </cell>
          <cell r="V211" t="str">
            <v>x</v>
          </cell>
          <cell r="Z211" t="str">
            <v>x</v>
          </cell>
        </row>
        <row r="212">
          <cell r="A212">
            <v>205</v>
          </cell>
          <cell r="B212">
            <v>38028</v>
          </cell>
          <cell r="C212" t="str">
            <v>Estudo para implantação do traçado entre a torre 62/2 ao V13</v>
          </cell>
          <cell r="R212" t="str">
            <v>x</v>
          </cell>
          <cell r="V212" t="str">
            <v>x</v>
          </cell>
          <cell r="Z212" t="str">
            <v>x</v>
          </cell>
        </row>
        <row r="213">
          <cell r="A213">
            <v>206</v>
          </cell>
          <cell r="B213">
            <v>38029</v>
          </cell>
          <cell r="R213" t="str">
            <v>x</v>
          </cell>
          <cell r="X213" t="str">
            <v>x</v>
          </cell>
          <cell r="Z213" t="str">
            <v>x</v>
          </cell>
        </row>
        <row r="214">
          <cell r="A214">
            <v>207</v>
          </cell>
          <cell r="B214">
            <v>38030</v>
          </cell>
          <cell r="C214" t="str">
            <v>Reabertura de picada 26/2 vante</v>
          </cell>
          <cell r="R214" t="str">
            <v>x</v>
          </cell>
          <cell r="X214" t="str">
            <v>x</v>
          </cell>
          <cell r="Z214" t="str">
            <v>x</v>
          </cell>
        </row>
        <row r="215">
          <cell r="A215">
            <v>208</v>
          </cell>
          <cell r="B215">
            <v>38031</v>
          </cell>
          <cell r="R215" t="str">
            <v>x</v>
          </cell>
          <cell r="V215" t="str">
            <v>x</v>
          </cell>
          <cell r="Z215" t="str">
            <v>x</v>
          </cell>
        </row>
        <row r="216">
          <cell r="A216">
            <v>209</v>
          </cell>
          <cell r="B216">
            <v>38032</v>
          </cell>
          <cell r="R216" t="str">
            <v>x</v>
          </cell>
          <cell r="W216" t="str">
            <v>x</v>
          </cell>
          <cell r="AA216" t="str">
            <v>x</v>
          </cell>
        </row>
        <row r="217">
          <cell r="A217">
            <v>210</v>
          </cell>
          <cell r="B217">
            <v>38033</v>
          </cell>
          <cell r="R217" t="str">
            <v>x</v>
          </cell>
          <cell r="W217" t="str">
            <v>x</v>
          </cell>
          <cell r="AB217" t="str">
            <v>x</v>
          </cell>
        </row>
        <row r="218">
          <cell r="A218">
            <v>211</v>
          </cell>
          <cell r="B218">
            <v>38034</v>
          </cell>
          <cell r="C218" t="str">
            <v>Verificação de interferencia com estaios nas torres 120/2, 120/1, 118/2, 107/2, 65/1</v>
          </cell>
          <cell r="R218" t="str">
            <v>x</v>
          </cell>
          <cell r="X218" t="str">
            <v>x</v>
          </cell>
          <cell r="AA218" t="str">
            <v>x</v>
          </cell>
        </row>
        <row r="219">
          <cell r="A219">
            <v>212</v>
          </cell>
          <cell r="B219">
            <v>38035</v>
          </cell>
          <cell r="C219" t="str">
            <v>Colocação de placas de sinalização de acessos</v>
          </cell>
          <cell r="R219" t="str">
            <v>x</v>
          </cell>
          <cell r="W219" t="str">
            <v>x</v>
          </cell>
          <cell r="AB219" t="str">
            <v>x</v>
          </cell>
        </row>
        <row r="220">
          <cell r="A220">
            <v>213</v>
          </cell>
          <cell r="B220">
            <v>38036</v>
          </cell>
          <cell r="C220" t="str">
            <v>Colocação de placas de sinalização de acessos</v>
          </cell>
          <cell r="R220" t="str">
            <v>x</v>
          </cell>
          <cell r="X220" t="str">
            <v>x</v>
          </cell>
          <cell r="AB220" t="str">
            <v>x</v>
          </cell>
        </row>
        <row r="221">
          <cell r="A221">
            <v>214</v>
          </cell>
          <cell r="B221">
            <v>38037</v>
          </cell>
        </row>
        <row r="222">
          <cell r="A222">
            <v>215</v>
          </cell>
          <cell r="B222">
            <v>38038</v>
          </cell>
        </row>
        <row r="223">
          <cell r="A223">
            <v>216</v>
          </cell>
          <cell r="B223">
            <v>38039</v>
          </cell>
        </row>
        <row r="224">
          <cell r="A224">
            <v>217</v>
          </cell>
          <cell r="B224">
            <v>38040</v>
          </cell>
        </row>
        <row r="225">
          <cell r="A225">
            <v>218</v>
          </cell>
          <cell r="B225">
            <v>38041</v>
          </cell>
        </row>
        <row r="226">
          <cell r="A226">
            <v>219</v>
          </cell>
          <cell r="B226">
            <v>38042</v>
          </cell>
        </row>
        <row r="227">
          <cell r="A227">
            <v>220</v>
          </cell>
          <cell r="B227">
            <v>38043</v>
          </cell>
        </row>
        <row r="228">
          <cell r="A228">
            <v>221</v>
          </cell>
          <cell r="B228">
            <v>38044</v>
          </cell>
        </row>
        <row r="229">
          <cell r="A229">
            <v>222</v>
          </cell>
          <cell r="B229">
            <v>38045</v>
          </cell>
        </row>
        <row r="230">
          <cell r="A230">
            <v>223</v>
          </cell>
          <cell r="B230">
            <v>38046</v>
          </cell>
        </row>
        <row r="231">
          <cell r="A231">
            <v>224</v>
          </cell>
          <cell r="B231">
            <v>38047</v>
          </cell>
        </row>
        <row r="232">
          <cell r="A232">
            <v>225</v>
          </cell>
          <cell r="B232">
            <v>38048</v>
          </cell>
        </row>
        <row r="233">
          <cell r="A233">
            <v>226</v>
          </cell>
          <cell r="B233">
            <v>38049</v>
          </cell>
        </row>
        <row r="234">
          <cell r="A234">
            <v>227</v>
          </cell>
          <cell r="B234">
            <v>38050</v>
          </cell>
        </row>
        <row r="235">
          <cell r="A235">
            <v>228</v>
          </cell>
          <cell r="B235">
            <v>38051</v>
          </cell>
        </row>
        <row r="236">
          <cell r="A236">
            <v>229</v>
          </cell>
          <cell r="B236">
            <v>38052</v>
          </cell>
        </row>
        <row r="237">
          <cell r="A237">
            <v>230</v>
          </cell>
          <cell r="B237">
            <v>38053</v>
          </cell>
        </row>
        <row r="238">
          <cell r="A238">
            <v>231</v>
          </cell>
          <cell r="B238">
            <v>38054</v>
          </cell>
        </row>
        <row r="239">
          <cell r="A239">
            <v>232</v>
          </cell>
          <cell r="B239">
            <v>38055</v>
          </cell>
        </row>
        <row r="240">
          <cell r="A240">
            <v>233</v>
          </cell>
          <cell r="B240">
            <v>38056</v>
          </cell>
        </row>
        <row r="241">
          <cell r="A241">
            <v>234</v>
          </cell>
          <cell r="B241">
            <v>38057</v>
          </cell>
        </row>
        <row r="242">
          <cell r="A242">
            <v>235</v>
          </cell>
          <cell r="B242">
            <v>38058</v>
          </cell>
        </row>
        <row r="243">
          <cell r="A243">
            <v>236</v>
          </cell>
          <cell r="B243">
            <v>38059</v>
          </cell>
        </row>
        <row r="244">
          <cell r="A244">
            <v>237</v>
          </cell>
          <cell r="B244">
            <v>38060</v>
          </cell>
        </row>
        <row r="245">
          <cell r="A245">
            <v>238</v>
          </cell>
          <cell r="B245">
            <v>38061</v>
          </cell>
        </row>
        <row r="246">
          <cell r="A246">
            <v>239</v>
          </cell>
          <cell r="B246">
            <v>38062</v>
          </cell>
        </row>
        <row r="247">
          <cell r="A247">
            <v>240</v>
          </cell>
          <cell r="B247">
            <v>38063</v>
          </cell>
        </row>
        <row r="248">
          <cell r="A248">
            <v>241</v>
          </cell>
          <cell r="B248">
            <v>38064</v>
          </cell>
        </row>
        <row r="249">
          <cell r="A249">
            <v>242</v>
          </cell>
          <cell r="B249">
            <v>38065</v>
          </cell>
        </row>
        <row r="250">
          <cell r="A250">
            <v>243</v>
          </cell>
          <cell r="B250">
            <v>38066</v>
          </cell>
        </row>
        <row r="251">
          <cell r="A251">
            <v>244</v>
          </cell>
          <cell r="B251">
            <v>38067</v>
          </cell>
        </row>
        <row r="252">
          <cell r="A252">
            <v>245</v>
          </cell>
          <cell r="B252">
            <v>38068</v>
          </cell>
        </row>
        <row r="253">
          <cell r="A253">
            <v>246</v>
          </cell>
          <cell r="B253">
            <v>38069</v>
          </cell>
        </row>
        <row r="254">
          <cell r="A254">
            <v>247</v>
          </cell>
          <cell r="B254">
            <v>38070</v>
          </cell>
        </row>
        <row r="255">
          <cell r="A255">
            <v>248</v>
          </cell>
          <cell r="B255">
            <v>38071</v>
          </cell>
        </row>
        <row r="256">
          <cell r="A256">
            <v>249</v>
          </cell>
          <cell r="B256">
            <v>38072</v>
          </cell>
        </row>
        <row r="257">
          <cell r="A257">
            <v>250</v>
          </cell>
          <cell r="B257">
            <v>38073</v>
          </cell>
        </row>
        <row r="258">
          <cell r="A258">
            <v>251</v>
          </cell>
          <cell r="B258">
            <v>38074</v>
          </cell>
        </row>
        <row r="259">
          <cell r="A259">
            <v>252</v>
          </cell>
          <cell r="B259">
            <v>38075</v>
          </cell>
        </row>
        <row r="260">
          <cell r="A260">
            <v>253</v>
          </cell>
          <cell r="B260">
            <v>38076</v>
          </cell>
        </row>
        <row r="261">
          <cell r="A261">
            <v>254</v>
          </cell>
          <cell r="B261">
            <v>38077</v>
          </cell>
        </row>
        <row r="262">
          <cell r="A262">
            <v>255</v>
          </cell>
          <cell r="B262">
            <v>38078</v>
          </cell>
        </row>
        <row r="263">
          <cell r="A263">
            <v>256</v>
          </cell>
          <cell r="B263">
            <v>38079</v>
          </cell>
        </row>
        <row r="264">
          <cell r="A264">
            <v>257</v>
          </cell>
          <cell r="B264">
            <v>38080</v>
          </cell>
        </row>
        <row r="265">
          <cell r="A265">
            <v>258</v>
          </cell>
          <cell r="B265">
            <v>38081</v>
          </cell>
        </row>
        <row r="266">
          <cell r="A266">
            <v>259</v>
          </cell>
          <cell r="B266">
            <v>38082</v>
          </cell>
        </row>
        <row r="267">
          <cell r="A267">
            <v>260</v>
          </cell>
          <cell r="B267">
            <v>38083</v>
          </cell>
        </row>
        <row r="268">
          <cell r="A268">
            <v>261</v>
          </cell>
          <cell r="B268">
            <v>38084</v>
          </cell>
        </row>
        <row r="269">
          <cell r="A269">
            <v>262</v>
          </cell>
          <cell r="B269">
            <v>38085</v>
          </cell>
        </row>
        <row r="270">
          <cell r="A270">
            <v>263</v>
          </cell>
          <cell r="B270">
            <v>38086</v>
          </cell>
        </row>
        <row r="271">
          <cell r="A271">
            <v>264</v>
          </cell>
          <cell r="B271">
            <v>38087</v>
          </cell>
        </row>
        <row r="272">
          <cell r="A272">
            <v>265</v>
          </cell>
          <cell r="B272">
            <v>38088</v>
          </cell>
        </row>
        <row r="273">
          <cell r="A273">
            <v>266</v>
          </cell>
          <cell r="B273">
            <v>38089</v>
          </cell>
        </row>
        <row r="274">
          <cell r="A274">
            <v>267</v>
          </cell>
          <cell r="B274">
            <v>38090</v>
          </cell>
        </row>
        <row r="275">
          <cell r="A275">
            <v>268</v>
          </cell>
          <cell r="B275">
            <v>38091</v>
          </cell>
        </row>
        <row r="276">
          <cell r="A276">
            <v>269</v>
          </cell>
          <cell r="B276">
            <v>38092</v>
          </cell>
        </row>
        <row r="277">
          <cell r="A277">
            <v>270</v>
          </cell>
          <cell r="B277">
            <v>38093</v>
          </cell>
        </row>
        <row r="278">
          <cell r="A278">
            <v>271</v>
          </cell>
          <cell r="B278">
            <v>38094</v>
          </cell>
        </row>
        <row r="279">
          <cell r="A279">
            <v>272</v>
          </cell>
          <cell r="B279">
            <v>38095</v>
          </cell>
        </row>
        <row r="280">
          <cell r="A280">
            <v>273</v>
          </cell>
          <cell r="B280">
            <v>38096</v>
          </cell>
        </row>
        <row r="281">
          <cell r="A281">
            <v>274</v>
          </cell>
          <cell r="B281">
            <v>38097</v>
          </cell>
        </row>
        <row r="282">
          <cell r="A282">
            <v>275</v>
          </cell>
          <cell r="B282">
            <v>38098</v>
          </cell>
        </row>
        <row r="283">
          <cell r="A283">
            <v>276</v>
          </cell>
          <cell r="B283">
            <v>38099</v>
          </cell>
        </row>
        <row r="284">
          <cell r="A284">
            <v>277</v>
          </cell>
          <cell r="B284">
            <v>38100</v>
          </cell>
        </row>
        <row r="285">
          <cell r="A285">
            <v>278</v>
          </cell>
          <cell r="B285">
            <v>38101</v>
          </cell>
        </row>
        <row r="286">
          <cell r="A286">
            <v>279</v>
          </cell>
          <cell r="B286">
            <v>38102</v>
          </cell>
        </row>
        <row r="287">
          <cell r="A287">
            <v>280</v>
          </cell>
          <cell r="B287">
            <v>38103</v>
          </cell>
        </row>
        <row r="288">
          <cell r="A288">
            <v>281</v>
          </cell>
          <cell r="B288">
            <v>38104</v>
          </cell>
        </row>
        <row r="289">
          <cell r="A289">
            <v>282</v>
          </cell>
          <cell r="B289">
            <v>38105</v>
          </cell>
        </row>
        <row r="290">
          <cell r="A290">
            <v>283</v>
          </cell>
          <cell r="B290">
            <v>38106</v>
          </cell>
        </row>
        <row r="291">
          <cell r="A291">
            <v>284</v>
          </cell>
          <cell r="B291">
            <v>38107</v>
          </cell>
        </row>
        <row r="292">
          <cell r="A292">
            <v>285</v>
          </cell>
          <cell r="B292">
            <v>38108</v>
          </cell>
        </row>
        <row r="293">
          <cell r="A293">
            <v>286</v>
          </cell>
          <cell r="B293">
            <v>38109</v>
          </cell>
        </row>
        <row r="294">
          <cell r="A294">
            <v>287</v>
          </cell>
          <cell r="B294">
            <v>38110</v>
          </cell>
        </row>
        <row r="295">
          <cell r="A295">
            <v>288</v>
          </cell>
          <cell r="B295">
            <v>38111</v>
          </cell>
        </row>
        <row r="296">
          <cell r="A296">
            <v>289</v>
          </cell>
          <cell r="B296">
            <v>38112</v>
          </cell>
        </row>
        <row r="297">
          <cell r="A297">
            <v>290</v>
          </cell>
          <cell r="B297">
            <v>38113</v>
          </cell>
        </row>
        <row r="298">
          <cell r="A298">
            <v>291</v>
          </cell>
          <cell r="B298">
            <v>38114</v>
          </cell>
        </row>
        <row r="299">
          <cell r="A299">
            <v>292</v>
          </cell>
          <cell r="B299">
            <v>38115</v>
          </cell>
        </row>
        <row r="300">
          <cell r="A300">
            <v>293</v>
          </cell>
          <cell r="B300">
            <v>38116</v>
          </cell>
        </row>
        <row r="301">
          <cell r="A301">
            <v>294</v>
          </cell>
          <cell r="B301">
            <v>38117</v>
          </cell>
        </row>
        <row r="302">
          <cell r="A302">
            <v>295</v>
          </cell>
          <cell r="B302">
            <v>38118</v>
          </cell>
        </row>
        <row r="303">
          <cell r="A303">
            <v>296</v>
          </cell>
          <cell r="B303">
            <v>38119</v>
          </cell>
        </row>
        <row r="304">
          <cell r="A304">
            <v>297</v>
          </cell>
          <cell r="B304">
            <v>38120</v>
          </cell>
        </row>
        <row r="305">
          <cell r="A305">
            <v>298</v>
          </cell>
          <cell r="B305">
            <v>38121</v>
          </cell>
        </row>
        <row r="306">
          <cell r="A306">
            <v>299</v>
          </cell>
          <cell r="B306">
            <v>38122</v>
          </cell>
        </row>
        <row r="307">
          <cell r="A307">
            <v>300</v>
          </cell>
          <cell r="B307">
            <v>38123</v>
          </cell>
        </row>
        <row r="308">
          <cell r="A308">
            <v>301</v>
          </cell>
          <cell r="B308">
            <v>38124</v>
          </cell>
        </row>
        <row r="309">
          <cell r="A309">
            <v>302</v>
          </cell>
          <cell r="B309">
            <v>38125</v>
          </cell>
        </row>
        <row r="310">
          <cell r="A310">
            <v>303</v>
          </cell>
          <cell r="B310">
            <v>38126</v>
          </cell>
        </row>
        <row r="311">
          <cell r="A311">
            <v>304</v>
          </cell>
          <cell r="B311">
            <v>38127</v>
          </cell>
        </row>
        <row r="312">
          <cell r="A312">
            <v>305</v>
          </cell>
          <cell r="B312">
            <v>38128</v>
          </cell>
        </row>
        <row r="313">
          <cell r="A313">
            <v>306</v>
          </cell>
          <cell r="B313">
            <v>38129</v>
          </cell>
        </row>
        <row r="314">
          <cell r="A314">
            <v>307</v>
          </cell>
          <cell r="B314">
            <v>38130</v>
          </cell>
        </row>
        <row r="315">
          <cell r="A315">
            <v>308</v>
          </cell>
          <cell r="B315">
            <v>38131</v>
          </cell>
        </row>
        <row r="316">
          <cell r="A316">
            <v>309</v>
          </cell>
          <cell r="B316">
            <v>38132</v>
          </cell>
        </row>
        <row r="317">
          <cell r="A317">
            <v>310</v>
          </cell>
          <cell r="B317">
            <v>38133</v>
          </cell>
        </row>
        <row r="318">
          <cell r="A318">
            <v>311</v>
          </cell>
          <cell r="B318">
            <v>38134</v>
          </cell>
        </row>
        <row r="319">
          <cell r="A319">
            <v>312</v>
          </cell>
          <cell r="B319">
            <v>38135</v>
          </cell>
        </row>
        <row r="320">
          <cell r="A320">
            <v>313</v>
          </cell>
          <cell r="B320">
            <v>38136</v>
          </cell>
        </row>
        <row r="321">
          <cell r="A321">
            <v>314</v>
          </cell>
          <cell r="B321">
            <v>38137</v>
          </cell>
        </row>
        <row r="322">
          <cell r="A322">
            <v>315</v>
          </cell>
          <cell r="B322">
            <v>38138</v>
          </cell>
        </row>
        <row r="323">
          <cell r="A323">
            <v>316</v>
          </cell>
          <cell r="B323">
            <v>38139</v>
          </cell>
        </row>
        <row r="324">
          <cell r="A324">
            <v>317</v>
          </cell>
          <cell r="B324">
            <v>38140</v>
          </cell>
        </row>
        <row r="325">
          <cell r="A325">
            <v>318</v>
          </cell>
          <cell r="B325">
            <v>38141</v>
          </cell>
        </row>
        <row r="326">
          <cell r="A326">
            <v>319</v>
          </cell>
          <cell r="B326">
            <v>38142</v>
          </cell>
        </row>
        <row r="327">
          <cell r="A327">
            <v>320</v>
          </cell>
          <cell r="B327">
            <v>38143</v>
          </cell>
        </row>
        <row r="328">
          <cell r="A328">
            <v>321</v>
          </cell>
          <cell r="B328">
            <v>38144</v>
          </cell>
        </row>
        <row r="329">
          <cell r="A329">
            <v>322</v>
          </cell>
          <cell r="B329">
            <v>38145</v>
          </cell>
        </row>
        <row r="330">
          <cell r="A330">
            <v>323</v>
          </cell>
          <cell r="B330">
            <v>38146</v>
          </cell>
        </row>
        <row r="331">
          <cell r="A331">
            <v>324</v>
          </cell>
          <cell r="B331">
            <v>38147</v>
          </cell>
        </row>
        <row r="332">
          <cell r="A332">
            <v>325</v>
          </cell>
          <cell r="B332">
            <v>38148</v>
          </cell>
        </row>
        <row r="333">
          <cell r="A333">
            <v>326</v>
          </cell>
          <cell r="B333">
            <v>38149</v>
          </cell>
        </row>
        <row r="334">
          <cell r="A334">
            <v>327</v>
          </cell>
          <cell r="B334">
            <v>38150</v>
          </cell>
        </row>
        <row r="335">
          <cell r="A335">
            <v>328</v>
          </cell>
          <cell r="B335">
            <v>38151</v>
          </cell>
        </row>
        <row r="336">
          <cell r="A336">
            <v>329</v>
          </cell>
          <cell r="B336">
            <v>38152</v>
          </cell>
        </row>
        <row r="337">
          <cell r="A337">
            <v>330</v>
          </cell>
          <cell r="B337">
            <v>38153</v>
          </cell>
        </row>
        <row r="338">
          <cell r="A338">
            <v>331</v>
          </cell>
          <cell r="B338">
            <v>38154</v>
          </cell>
        </row>
        <row r="339">
          <cell r="A339">
            <v>332</v>
          </cell>
          <cell r="B339">
            <v>38155</v>
          </cell>
        </row>
        <row r="340">
          <cell r="A340">
            <v>333</v>
          </cell>
          <cell r="B340">
            <v>38156</v>
          </cell>
        </row>
        <row r="341">
          <cell r="A341">
            <v>334</v>
          </cell>
          <cell r="B341">
            <v>38157</v>
          </cell>
        </row>
        <row r="342">
          <cell r="A342">
            <v>335</v>
          </cell>
          <cell r="B342">
            <v>38158</v>
          </cell>
        </row>
        <row r="343">
          <cell r="A343">
            <v>336</v>
          </cell>
          <cell r="B343">
            <v>38159</v>
          </cell>
        </row>
        <row r="344">
          <cell r="A344">
            <v>337</v>
          </cell>
          <cell r="B344">
            <v>38160</v>
          </cell>
        </row>
        <row r="345">
          <cell r="A345">
            <v>338</v>
          </cell>
          <cell r="B345">
            <v>38161</v>
          </cell>
        </row>
        <row r="346">
          <cell r="A346">
            <v>339</v>
          </cell>
          <cell r="B346">
            <v>38162</v>
          </cell>
        </row>
        <row r="347">
          <cell r="A347">
            <v>340</v>
          </cell>
          <cell r="B347">
            <v>38163</v>
          </cell>
        </row>
        <row r="348">
          <cell r="A348">
            <v>341</v>
          </cell>
          <cell r="B348">
            <v>38164</v>
          </cell>
        </row>
        <row r="349">
          <cell r="A349">
            <v>342</v>
          </cell>
          <cell r="B349">
            <v>38165</v>
          </cell>
        </row>
        <row r="350">
          <cell r="A350">
            <v>343</v>
          </cell>
          <cell r="B350">
            <v>38166</v>
          </cell>
        </row>
        <row r="351">
          <cell r="A351">
            <v>344</v>
          </cell>
          <cell r="B351">
            <v>38167</v>
          </cell>
        </row>
        <row r="352">
          <cell r="A352">
            <v>345</v>
          </cell>
          <cell r="B352">
            <v>38168</v>
          </cell>
        </row>
        <row r="353">
          <cell r="A353">
            <v>346</v>
          </cell>
          <cell r="B353">
            <v>38169</v>
          </cell>
        </row>
        <row r="354">
          <cell r="A354">
            <v>347</v>
          </cell>
          <cell r="B354">
            <v>38170</v>
          </cell>
        </row>
        <row r="355">
          <cell r="A355">
            <v>348</v>
          </cell>
          <cell r="B355">
            <v>38171</v>
          </cell>
        </row>
        <row r="356">
          <cell r="A356">
            <v>349</v>
          </cell>
          <cell r="B356">
            <v>38172</v>
          </cell>
        </row>
        <row r="357">
          <cell r="A357">
            <v>350</v>
          </cell>
          <cell r="B357">
            <v>38173</v>
          </cell>
        </row>
        <row r="358">
          <cell r="A358">
            <v>351</v>
          </cell>
          <cell r="B358">
            <v>38174</v>
          </cell>
        </row>
        <row r="359">
          <cell r="A359">
            <v>352</v>
          </cell>
          <cell r="B359">
            <v>38175</v>
          </cell>
        </row>
        <row r="360">
          <cell r="A360">
            <v>353</v>
          </cell>
          <cell r="B360">
            <v>38176</v>
          </cell>
        </row>
        <row r="361">
          <cell r="A361">
            <v>354</v>
          </cell>
          <cell r="B361">
            <v>38177</v>
          </cell>
        </row>
        <row r="362">
          <cell r="A362">
            <v>355</v>
          </cell>
          <cell r="B362">
            <v>38178</v>
          </cell>
        </row>
        <row r="363">
          <cell r="A363">
            <v>356</v>
          </cell>
          <cell r="B363">
            <v>38179</v>
          </cell>
        </row>
        <row r="364">
          <cell r="A364">
            <v>357</v>
          </cell>
          <cell r="B364">
            <v>38180</v>
          </cell>
        </row>
        <row r="365">
          <cell r="A365">
            <v>358</v>
          </cell>
          <cell r="B365">
            <v>38181</v>
          </cell>
        </row>
        <row r="366">
          <cell r="A366">
            <v>359</v>
          </cell>
          <cell r="B366">
            <v>38182</v>
          </cell>
        </row>
        <row r="367">
          <cell r="A367">
            <v>360</v>
          </cell>
          <cell r="B367">
            <v>38183</v>
          </cell>
        </row>
        <row r="368">
          <cell r="A368">
            <v>361</v>
          </cell>
          <cell r="B368">
            <v>38184</v>
          </cell>
        </row>
        <row r="369">
          <cell r="A369">
            <v>362</v>
          </cell>
          <cell r="B369">
            <v>38185</v>
          </cell>
        </row>
        <row r="370">
          <cell r="A370">
            <v>363</v>
          </cell>
          <cell r="B370">
            <v>38186</v>
          </cell>
        </row>
        <row r="371">
          <cell r="A371">
            <v>364</v>
          </cell>
          <cell r="B371">
            <v>38187</v>
          </cell>
        </row>
        <row r="372">
          <cell r="A372">
            <v>365</v>
          </cell>
          <cell r="B372">
            <v>38188</v>
          </cell>
        </row>
        <row r="373">
          <cell r="A373">
            <v>366</v>
          </cell>
          <cell r="B373">
            <v>38189</v>
          </cell>
        </row>
        <row r="374">
          <cell r="A374">
            <v>367</v>
          </cell>
          <cell r="B374">
            <v>38190</v>
          </cell>
        </row>
        <row r="375">
          <cell r="A375">
            <v>368</v>
          </cell>
          <cell r="B375">
            <v>38191</v>
          </cell>
        </row>
        <row r="376">
          <cell r="A376">
            <v>369</v>
          </cell>
          <cell r="B376">
            <v>38192</v>
          </cell>
        </row>
        <row r="377">
          <cell r="A377">
            <v>370</v>
          </cell>
          <cell r="B377">
            <v>38193</v>
          </cell>
        </row>
        <row r="378">
          <cell r="A378">
            <v>371</v>
          </cell>
          <cell r="B378">
            <v>38194</v>
          </cell>
        </row>
        <row r="379">
          <cell r="A379">
            <v>372</v>
          </cell>
          <cell r="B379">
            <v>38195</v>
          </cell>
        </row>
        <row r="380">
          <cell r="A380">
            <v>373</v>
          </cell>
          <cell r="B380">
            <v>38196</v>
          </cell>
        </row>
        <row r="381">
          <cell r="A381">
            <v>374</v>
          </cell>
          <cell r="B381">
            <v>38197</v>
          </cell>
        </row>
        <row r="382">
          <cell r="A382">
            <v>375</v>
          </cell>
          <cell r="B382">
            <v>38198</v>
          </cell>
        </row>
        <row r="383">
          <cell r="A383">
            <v>376</v>
          </cell>
          <cell r="B383">
            <v>38199</v>
          </cell>
        </row>
        <row r="384">
          <cell r="A384">
            <v>377</v>
          </cell>
          <cell r="B384">
            <v>38200</v>
          </cell>
        </row>
        <row r="385">
          <cell r="A385">
            <v>378</v>
          </cell>
          <cell r="B385">
            <v>38201</v>
          </cell>
        </row>
        <row r="386">
          <cell r="A386">
            <v>379</v>
          </cell>
          <cell r="B386">
            <v>38202</v>
          </cell>
        </row>
        <row r="387">
          <cell r="A387">
            <v>380</v>
          </cell>
          <cell r="B387">
            <v>38203</v>
          </cell>
        </row>
        <row r="388">
          <cell r="A388">
            <v>381</v>
          </cell>
          <cell r="B388">
            <v>38204</v>
          </cell>
        </row>
        <row r="389">
          <cell r="A389">
            <v>382</v>
          </cell>
          <cell r="B389">
            <v>38205</v>
          </cell>
        </row>
        <row r="390">
          <cell r="A390">
            <v>383</v>
          </cell>
          <cell r="B390">
            <v>38206</v>
          </cell>
        </row>
        <row r="391">
          <cell r="A391">
            <v>384</v>
          </cell>
          <cell r="B391">
            <v>38207</v>
          </cell>
        </row>
        <row r="392">
          <cell r="A392">
            <v>385</v>
          </cell>
          <cell r="B392">
            <v>38208</v>
          </cell>
        </row>
        <row r="393">
          <cell r="A393">
            <v>386</v>
          </cell>
          <cell r="B393">
            <v>38209</v>
          </cell>
        </row>
        <row r="394">
          <cell r="A394">
            <v>387</v>
          </cell>
          <cell r="B394">
            <v>38210</v>
          </cell>
        </row>
        <row r="395">
          <cell r="A395">
            <v>388</v>
          </cell>
          <cell r="B395">
            <v>38211</v>
          </cell>
        </row>
        <row r="396">
          <cell r="A396">
            <v>389</v>
          </cell>
          <cell r="B396">
            <v>38212</v>
          </cell>
        </row>
        <row r="397">
          <cell r="A397">
            <v>390</v>
          </cell>
          <cell r="B397">
            <v>38213</v>
          </cell>
        </row>
        <row r="398">
          <cell r="A398">
            <v>391</v>
          </cell>
          <cell r="B398">
            <v>38214</v>
          </cell>
        </row>
        <row r="399">
          <cell r="A399">
            <v>392</v>
          </cell>
          <cell r="B399">
            <v>38215</v>
          </cell>
        </row>
        <row r="400">
          <cell r="A400">
            <v>393</v>
          </cell>
          <cell r="B400">
            <v>38216</v>
          </cell>
        </row>
        <row r="401">
          <cell r="A401">
            <v>394</v>
          </cell>
          <cell r="B401">
            <v>38217</v>
          </cell>
        </row>
        <row r="402">
          <cell r="A402">
            <v>395</v>
          </cell>
          <cell r="B402">
            <v>38218</v>
          </cell>
        </row>
        <row r="403">
          <cell r="A403">
            <v>396</v>
          </cell>
          <cell r="B403">
            <v>38219</v>
          </cell>
        </row>
        <row r="404">
          <cell r="A404">
            <v>397</v>
          </cell>
          <cell r="B404">
            <v>38220</v>
          </cell>
        </row>
        <row r="405">
          <cell r="A405">
            <v>398</v>
          </cell>
          <cell r="B405">
            <v>38221</v>
          </cell>
        </row>
        <row r="406">
          <cell r="A406">
            <v>399</v>
          </cell>
          <cell r="B406">
            <v>38222</v>
          </cell>
        </row>
        <row r="407">
          <cell r="A407">
            <v>400</v>
          </cell>
          <cell r="B407">
            <v>38223</v>
          </cell>
        </row>
        <row r="408">
          <cell r="A408">
            <v>401</v>
          </cell>
          <cell r="B408">
            <v>38224</v>
          </cell>
        </row>
        <row r="409">
          <cell r="A409">
            <v>402</v>
          </cell>
          <cell r="B409">
            <v>38225</v>
          </cell>
        </row>
        <row r="410">
          <cell r="A410">
            <v>403</v>
          </cell>
          <cell r="B410">
            <v>38226</v>
          </cell>
        </row>
        <row r="411">
          <cell r="A411">
            <v>404</v>
          </cell>
          <cell r="B411">
            <v>38227</v>
          </cell>
        </row>
        <row r="412">
          <cell r="A412">
            <v>405</v>
          </cell>
          <cell r="B412">
            <v>38228</v>
          </cell>
        </row>
        <row r="413">
          <cell r="A413">
            <v>406</v>
          </cell>
          <cell r="B413">
            <v>38229</v>
          </cell>
        </row>
        <row r="414">
          <cell r="A414">
            <v>407</v>
          </cell>
          <cell r="B414">
            <v>38230</v>
          </cell>
        </row>
        <row r="415">
          <cell r="A415">
            <v>408</v>
          </cell>
          <cell r="B415">
            <v>38231</v>
          </cell>
        </row>
        <row r="416">
          <cell r="A416">
            <v>409</v>
          </cell>
          <cell r="B416">
            <v>38232</v>
          </cell>
        </row>
        <row r="417">
          <cell r="A417">
            <v>410</v>
          </cell>
          <cell r="B417">
            <v>38233</v>
          </cell>
        </row>
        <row r="418">
          <cell r="A418">
            <v>411</v>
          </cell>
          <cell r="B418">
            <v>38234</v>
          </cell>
        </row>
        <row r="419">
          <cell r="A419">
            <v>412</v>
          </cell>
          <cell r="B419">
            <v>38235</v>
          </cell>
        </row>
        <row r="420">
          <cell r="A420">
            <v>413</v>
          </cell>
          <cell r="B420">
            <v>38236</v>
          </cell>
        </row>
        <row r="421">
          <cell r="A421">
            <v>414</v>
          </cell>
          <cell r="B421">
            <v>38237</v>
          </cell>
        </row>
        <row r="422">
          <cell r="A422">
            <v>415</v>
          </cell>
          <cell r="B422">
            <v>38238</v>
          </cell>
        </row>
        <row r="423">
          <cell r="A423">
            <v>416</v>
          </cell>
          <cell r="B423">
            <v>38239</v>
          </cell>
        </row>
        <row r="424">
          <cell r="A424">
            <v>417</v>
          </cell>
          <cell r="B424">
            <v>38240</v>
          </cell>
        </row>
        <row r="425">
          <cell r="A425">
            <v>418</v>
          </cell>
          <cell r="B425">
            <v>38241</v>
          </cell>
        </row>
        <row r="426">
          <cell r="A426">
            <v>419</v>
          </cell>
          <cell r="B426">
            <v>38242</v>
          </cell>
        </row>
        <row r="427">
          <cell r="A427">
            <v>420</v>
          </cell>
          <cell r="B427">
            <v>38243</v>
          </cell>
        </row>
        <row r="428">
          <cell r="A428">
            <v>421</v>
          </cell>
          <cell r="B428">
            <v>38244</v>
          </cell>
        </row>
        <row r="429">
          <cell r="A429">
            <v>422</v>
          </cell>
          <cell r="B429">
            <v>38245</v>
          </cell>
        </row>
        <row r="430">
          <cell r="A430">
            <v>423</v>
          </cell>
          <cell r="B430">
            <v>38246</v>
          </cell>
        </row>
        <row r="431">
          <cell r="A431">
            <v>424</v>
          </cell>
          <cell r="B431">
            <v>38247</v>
          </cell>
        </row>
        <row r="432">
          <cell r="A432">
            <v>425</v>
          </cell>
          <cell r="B432">
            <v>38248</v>
          </cell>
        </row>
        <row r="433">
          <cell r="A433">
            <v>426</v>
          </cell>
          <cell r="B433">
            <v>38249</v>
          </cell>
        </row>
        <row r="434">
          <cell r="A434">
            <v>427</v>
          </cell>
          <cell r="B434">
            <v>38250</v>
          </cell>
        </row>
        <row r="435">
          <cell r="A435">
            <v>428</v>
          </cell>
          <cell r="B435">
            <v>38251</v>
          </cell>
        </row>
        <row r="436">
          <cell r="A436">
            <v>429</v>
          </cell>
          <cell r="B436">
            <v>38252</v>
          </cell>
        </row>
        <row r="437">
          <cell r="A437">
            <v>430</v>
          </cell>
          <cell r="B437">
            <v>38253</v>
          </cell>
        </row>
        <row r="438">
          <cell r="A438">
            <v>431</v>
          </cell>
          <cell r="B438">
            <v>38254</v>
          </cell>
        </row>
        <row r="439">
          <cell r="A439">
            <v>432</v>
          </cell>
          <cell r="B439">
            <v>38255</v>
          </cell>
        </row>
        <row r="440">
          <cell r="A440">
            <v>433</v>
          </cell>
          <cell r="B440">
            <v>38256</v>
          </cell>
        </row>
        <row r="441">
          <cell r="A441">
            <v>434</v>
          </cell>
          <cell r="B441">
            <v>38257</v>
          </cell>
        </row>
        <row r="442">
          <cell r="A442">
            <v>435</v>
          </cell>
          <cell r="B442">
            <v>38258</v>
          </cell>
        </row>
        <row r="443">
          <cell r="A443">
            <v>436</v>
          </cell>
          <cell r="B443">
            <v>38259</v>
          </cell>
        </row>
        <row r="444">
          <cell r="A444">
            <v>437</v>
          </cell>
          <cell r="B444">
            <v>38260</v>
          </cell>
        </row>
        <row r="445">
          <cell r="A445">
            <v>438</v>
          </cell>
          <cell r="B445">
            <v>38261</v>
          </cell>
        </row>
        <row r="446">
          <cell r="A446">
            <v>439</v>
          </cell>
          <cell r="B446">
            <v>38262</v>
          </cell>
        </row>
        <row r="447">
          <cell r="A447">
            <v>440</v>
          </cell>
          <cell r="B447">
            <v>38263</v>
          </cell>
        </row>
        <row r="448">
          <cell r="A448">
            <v>441</v>
          </cell>
          <cell r="B448">
            <v>38264</v>
          </cell>
        </row>
        <row r="449">
          <cell r="A449">
            <v>442</v>
          </cell>
          <cell r="B449">
            <v>38265</v>
          </cell>
        </row>
        <row r="450">
          <cell r="A450">
            <v>443</v>
          </cell>
          <cell r="B450">
            <v>38266</v>
          </cell>
        </row>
        <row r="451">
          <cell r="A451">
            <v>444</v>
          </cell>
          <cell r="B451">
            <v>38267</v>
          </cell>
        </row>
        <row r="452">
          <cell r="A452">
            <v>445</v>
          </cell>
          <cell r="B452">
            <v>38268</v>
          </cell>
        </row>
        <row r="453">
          <cell r="A453">
            <v>446</v>
          </cell>
          <cell r="B453">
            <v>38269</v>
          </cell>
        </row>
        <row r="454">
          <cell r="A454">
            <v>447</v>
          </cell>
          <cell r="B454">
            <v>38270</v>
          </cell>
        </row>
        <row r="455">
          <cell r="A455">
            <v>448</v>
          </cell>
          <cell r="B455">
            <v>38271</v>
          </cell>
        </row>
        <row r="456">
          <cell r="A456">
            <v>449</v>
          </cell>
          <cell r="B456">
            <v>38272</v>
          </cell>
        </row>
        <row r="457">
          <cell r="A457">
            <v>450</v>
          </cell>
          <cell r="B457">
            <v>38273</v>
          </cell>
        </row>
        <row r="458">
          <cell r="A458">
            <v>451</v>
          </cell>
          <cell r="B458">
            <v>38274</v>
          </cell>
        </row>
        <row r="459">
          <cell r="A459">
            <v>452</v>
          </cell>
          <cell r="B459">
            <v>38275</v>
          </cell>
        </row>
        <row r="460">
          <cell r="A460">
            <v>453</v>
          </cell>
          <cell r="B460">
            <v>38276</v>
          </cell>
        </row>
        <row r="461">
          <cell r="A461">
            <v>454</v>
          </cell>
          <cell r="B461">
            <v>38277</v>
          </cell>
        </row>
        <row r="462">
          <cell r="A462">
            <v>455</v>
          </cell>
          <cell r="B462">
            <v>38278</v>
          </cell>
        </row>
        <row r="463">
          <cell r="A463">
            <v>456</v>
          </cell>
          <cell r="B463">
            <v>38279</v>
          </cell>
        </row>
        <row r="464">
          <cell r="A464">
            <v>457</v>
          </cell>
          <cell r="B464">
            <v>38280</v>
          </cell>
        </row>
        <row r="465">
          <cell r="A465">
            <v>458</v>
          </cell>
          <cell r="B465">
            <v>38281</v>
          </cell>
        </row>
        <row r="466">
          <cell r="A466">
            <v>459</v>
          </cell>
          <cell r="B466">
            <v>38282</v>
          </cell>
        </row>
        <row r="467">
          <cell r="A467">
            <v>460</v>
          </cell>
          <cell r="B467">
            <v>38283</v>
          </cell>
        </row>
        <row r="468">
          <cell r="A468">
            <v>461</v>
          </cell>
          <cell r="B468">
            <v>38284</v>
          </cell>
        </row>
        <row r="469">
          <cell r="A469">
            <v>462</v>
          </cell>
          <cell r="B469">
            <v>38285</v>
          </cell>
        </row>
        <row r="470">
          <cell r="A470">
            <v>463</v>
          </cell>
          <cell r="B470">
            <v>38286</v>
          </cell>
        </row>
        <row r="471">
          <cell r="A471">
            <v>464</v>
          </cell>
          <cell r="B471">
            <v>38287</v>
          </cell>
        </row>
        <row r="472">
          <cell r="A472">
            <v>465</v>
          </cell>
          <cell r="B472">
            <v>38288</v>
          </cell>
        </row>
        <row r="473">
          <cell r="A473">
            <v>466</v>
          </cell>
          <cell r="B473">
            <v>38289</v>
          </cell>
        </row>
        <row r="474">
          <cell r="A474">
            <v>467</v>
          </cell>
          <cell r="B474">
            <v>38290</v>
          </cell>
        </row>
        <row r="475">
          <cell r="A475">
            <v>468</v>
          </cell>
          <cell r="B475">
            <v>38291</v>
          </cell>
        </row>
        <row r="476">
          <cell r="A476">
            <v>469</v>
          </cell>
          <cell r="B476">
            <v>38292</v>
          </cell>
        </row>
        <row r="477">
          <cell r="A477">
            <v>470</v>
          </cell>
          <cell r="B477">
            <v>38293</v>
          </cell>
        </row>
        <row r="478">
          <cell r="A478">
            <v>471</v>
          </cell>
          <cell r="B478">
            <v>38294</v>
          </cell>
        </row>
        <row r="479">
          <cell r="A479">
            <v>472</v>
          </cell>
          <cell r="B479">
            <v>38295</v>
          </cell>
        </row>
        <row r="480">
          <cell r="A480">
            <v>473</v>
          </cell>
          <cell r="B480">
            <v>38296</v>
          </cell>
        </row>
        <row r="481">
          <cell r="A481">
            <v>474</v>
          </cell>
          <cell r="B481">
            <v>38297</v>
          </cell>
        </row>
        <row r="482">
          <cell r="A482">
            <v>475</v>
          </cell>
          <cell r="B482">
            <v>38298</v>
          </cell>
        </row>
        <row r="483">
          <cell r="A483">
            <v>476</v>
          </cell>
          <cell r="B483">
            <v>38299</v>
          </cell>
        </row>
        <row r="484">
          <cell r="A484">
            <v>477</v>
          </cell>
          <cell r="B484">
            <v>38300</v>
          </cell>
        </row>
        <row r="485">
          <cell r="A485">
            <v>478</v>
          </cell>
          <cell r="B485">
            <v>38301</v>
          </cell>
        </row>
        <row r="486">
          <cell r="A486">
            <v>479</v>
          </cell>
          <cell r="B486">
            <v>38302</v>
          </cell>
        </row>
        <row r="487">
          <cell r="A487">
            <v>480</v>
          </cell>
          <cell r="B487">
            <v>38303</v>
          </cell>
        </row>
        <row r="488">
          <cell r="A488">
            <v>481</v>
          </cell>
          <cell r="B488">
            <v>38304</v>
          </cell>
        </row>
        <row r="489">
          <cell r="A489">
            <v>482</v>
          </cell>
          <cell r="B489">
            <v>38305</v>
          </cell>
        </row>
        <row r="490">
          <cell r="A490">
            <v>483</v>
          </cell>
          <cell r="B490">
            <v>38306</v>
          </cell>
        </row>
        <row r="491">
          <cell r="A491">
            <v>484</v>
          </cell>
          <cell r="B491">
            <v>38307</v>
          </cell>
        </row>
        <row r="492">
          <cell r="A492">
            <v>485</v>
          </cell>
          <cell r="B492">
            <v>38308</v>
          </cell>
        </row>
        <row r="493">
          <cell r="A493">
            <v>486</v>
          </cell>
          <cell r="B493">
            <v>38309</v>
          </cell>
        </row>
        <row r="494">
          <cell r="A494">
            <v>487</v>
          </cell>
          <cell r="B494">
            <v>38310</v>
          </cell>
        </row>
        <row r="495">
          <cell r="A495">
            <v>488</v>
          </cell>
          <cell r="B495">
            <v>38311</v>
          </cell>
        </row>
        <row r="496">
          <cell r="A496">
            <v>489</v>
          </cell>
          <cell r="B496">
            <v>38312</v>
          </cell>
        </row>
        <row r="497">
          <cell r="A497">
            <v>490</v>
          </cell>
          <cell r="B497">
            <v>38313</v>
          </cell>
        </row>
        <row r="498">
          <cell r="A498">
            <v>491</v>
          </cell>
          <cell r="B498">
            <v>38314</v>
          </cell>
        </row>
        <row r="499">
          <cell r="A499">
            <v>492</v>
          </cell>
          <cell r="B499">
            <v>38315</v>
          </cell>
        </row>
        <row r="500">
          <cell r="A500">
            <v>493</v>
          </cell>
          <cell r="B500">
            <v>38316</v>
          </cell>
        </row>
        <row r="501">
          <cell r="A501">
            <v>494</v>
          </cell>
          <cell r="B501">
            <v>38317</v>
          </cell>
        </row>
        <row r="502">
          <cell r="A502">
            <v>495</v>
          </cell>
          <cell r="B502">
            <v>38318</v>
          </cell>
        </row>
        <row r="503">
          <cell r="A503">
            <v>496</v>
          </cell>
          <cell r="B503">
            <v>38319</v>
          </cell>
        </row>
        <row r="504">
          <cell r="A504">
            <v>497</v>
          </cell>
          <cell r="B504">
            <v>38320</v>
          </cell>
        </row>
        <row r="505">
          <cell r="A505">
            <v>498</v>
          </cell>
          <cell r="B505">
            <v>38321</v>
          </cell>
        </row>
        <row r="506">
          <cell r="A506">
            <v>499</v>
          </cell>
          <cell r="B506">
            <v>38322</v>
          </cell>
        </row>
        <row r="507">
          <cell r="A507">
            <v>500</v>
          </cell>
          <cell r="B507">
            <v>38323</v>
          </cell>
        </row>
        <row r="508">
          <cell r="A508">
            <v>501</v>
          </cell>
          <cell r="B508">
            <v>38324</v>
          </cell>
        </row>
        <row r="509">
          <cell r="A509">
            <v>502</v>
          </cell>
          <cell r="B509">
            <v>38325</v>
          </cell>
        </row>
        <row r="510">
          <cell r="A510">
            <v>503</v>
          </cell>
          <cell r="B510">
            <v>38326</v>
          </cell>
        </row>
        <row r="511">
          <cell r="A511">
            <v>504</v>
          </cell>
          <cell r="B511">
            <v>38327</v>
          </cell>
        </row>
        <row r="512">
          <cell r="A512">
            <v>505</v>
          </cell>
          <cell r="B512">
            <v>38328</v>
          </cell>
        </row>
        <row r="513">
          <cell r="A513">
            <v>506</v>
          </cell>
          <cell r="B513">
            <v>38329</v>
          </cell>
        </row>
        <row r="514">
          <cell r="A514">
            <v>507</v>
          </cell>
          <cell r="B514">
            <v>38330</v>
          </cell>
        </row>
        <row r="515">
          <cell r="A515">
            <v>508</v>
          </cell>
          <cell r="B515">
            <v>38331</v>
          </cell>
        </row>
        <row r="516">
          <cell r="A516">
            <v>509</v>
          </cell>
          <cell r="B516">
            <v>38332</v>
          </cell>
        </row>
        <row r="517">
          <cell r="A517">
            <v>510</v>
          </cell>
          <cell r="B517">
            <v>38333</v>
          </cell>
        </row>
        <row r="518">
          <cell r="A518">
            <v>511</v>
          </cell>
          <cell r="B518">
            <v>38334</v>
          </cell>
        </row>
        <row r="519">
          <cell r="A519">
            <v>512</v>
          </cell>
          <cell r="B519">
            <v>38335</v>
          </cell>
        </row>
        <row r="520">
          <cell r="A520">
            <v>513</v>
          </cell>
          <cell r="B520">
            <v>38336</v>
          </cell>
        </row>
        <row r="521">
          <cell r="A521">
            <v>514</v>
          </cell>
          <cell r="B521">
            <v>38337</v>
          </cell>
        </row>
        <row r="522">
          <cell r="A522">
            <v>515</v>
          </cell>
          <cell r="B522">
            <v>38338</v>
          </cell>
        </row>
        <row r="523">
          <cell r="A523">
            <v>516</v>
          </cell>
          <cell r="B523">
            <v>38339</v>
          </cell>
        </row>
        <row r="524">
          <cell r="A524">
            <v>517</v>
          </cell>
          <cell r="B524">
            <v>38340</v>
          </cell>
        </row>
        <row r="525">
          <cell r="A525">
            <v>518</v>
          </cell>
          <cell r="B525">
            <v>38341</v>
          </cell>
        </row>
        <row r="526">
          <cell r="A526">
            <v>519</v>
          </cell>
          <cell r="B526">
            <v>38342</v>
          </cell>
        </row>
        <row r="527">
          <cell r="A527">
            <v>520</v>
          </cell>
          <cell r="B527">
            <v>38343</v>
          </cell>
        </row>
        <row r="528">
          <cell r="A528">
            <v>521</v>
          </cell>
          <cell r="B528">
            <v>38344</v>
          </cell>
        </row>
        <row r="529">
          <cell r="A529">
            <v>522</v>
          </cell>
          <cell r="B529">
            <v>38345</v>
          </cell>
        </row>
        <row r="530">
          <cell r="A530">
            <v>523</v>
          </cell>
          <cell r="B530">
            <v>38346</v>
          </cell>
        </row>
        <row r="531">
          <cell r="A531">
            <v>524</v>
          </cell>
          <cell r="B531">
            <v>38347</v>
          </cell>
        </row>
        <row r="532">
          <cell r="A532">
            <v>525</v>
          </cell>
          <cell r="B532">
            <v>38348</v>
          </cell>
        </row>
        <row r="533">
          <cell r="A533">
            <v>526</v>
          </cell>
          <cell r="B533">
            <v>38349</v>
          </cell>
        </row>
        <row r="534">
          <cell r="A534">
            <v>527</v>
          </cell>
          <cell r="B534">
            <v>38350</v>
          </cell>
        </row>
        <row r="535">
          <cell r="A535">
            <v>528</v>
          </cell>
          <cell r="B535">
            <v>38351</v>
          </cell>
        </row>
        <row r="536">
          <cell r="A536">
            <v>529</v>
          </cell>
          <cell r="B536">
            <v>38352</v>
          </cell>
        </row>
        <row r="537">
          <cell r="A537">
            <v>530</v>
          </cell>
          <cell r="B537">
            <v>38353</v>
          </cell>
        </row>
        <row r="538">
          <cell r="A538">
            <v>531</v>
          </cell>
          <cell r="B538">
            <v>38354</v>
          </cell>
        </row>
        <row r="539">
          <cell r="A539">
            <v>532</v>
          </cell>
          <cell r="B539">
            <v>38355</v>
          </cell>
        </row>
        <row r="540">
          <cell r="A540">
            <v>533</v>
          </cell>
          <cell r="B540">
            <v>38356</v>
          </cell>
        </row>
        <row r="541">
          <cell r="A541">
            <v>534</v>
          </cell>
          <cell r="B541">
            <v>38357</v>
          </cell>
        </row>
        <row r="542">
          <cell r="A542">
            <v>535</v>
          </cell>
          <cell r="B542">
            <v>38358</v>
          </cell>
        </row>
        <row r="543">
          <cell r="A543">
            <v>536</v>
          </cell>
          <cell r="B543">
            <v>38359</v>
          </cell>
        </row>
        <row r="544">
          <cell r="A544">
            <v>537</v>
          </cell>
          <cell r="B544">
            <v>38360</v>
          </cell>
        </row>
        <row r="545">
          <cell r="A545">
            <v>538</v>
          </cell>
          <cell r="B545">
            <v>38361</v>
          </cell>
        </row>
        <row r="546">
          <cell r="A546">
            <v>539</v>
          </cell>
          <cell r="B546">
            <v>38362</v>
          </cell>
        </row>
        <row r="547">
          <cell r="A547">
            <v>540</v>
          </cell>
          <cell r="B547">
            <v>38363</v>
          </cell>
        </row>
        <row r="548">
          <cell r="A548">
            <v>541</v>
          </cell>
          <cell r="B548">
            <v>38364</v>
          </cell>
        </row>
        <row r="549">
          <cell r="A549">
            <v>542</v>
          </cell>
          <cell r="B549">
            <v>38365</v>
          </cell>
        </row>
        <row r="550">
          <cell r="A550">
            <v>543</v>
          </cell>
          <cell r="B550">
            <v>38366</v>
          </cell>
        </row>
        <row r="551">
          <cell r="A551">
            <v>544</v>
          </cell>
          <cell r="B551">
            <v>38367</v>
          </cell>
        </row>
        <row r="552">
          <cell r="A552">
            <v>545</v>
          </cell>
          <cell r="B552">
            <v>38368</v>
          </cell>
        </row>
        <row r="553">
          <cell r="A553">
            <v>546</v>
          </cell>
          <cell r="B553">
            <v>38369</v>
          </cell>
        </row>
        <row r="554">
          <cell r="A554">
            <v>547</v>
          </cell>
          <cell r="B554">
            <v>38370</v>
          </cell>
        </row>
        <row r="555">
          <cell r="A555">
            <v>548</v>
          </cell>
          <cell r="B555">
            <v>38371</v>
          </cell>
        </row>
        <row r="556">
          <cell r="A556">
            <v>549</v>
          </cell>
          <cell r="B556">
            <v>38372</v>
          </cell>
        </row>
        <row r="557">
          <cell r="A557">
            <v>550</v>
          </cell>
          <cell r="B557">
            <v>38373</v>
          </cell>
        </row>
        <row r="558">
          <cell r="A558">
            <v>551</v>
          </cell>
          <cell r="B558">
            <v>38374</v>
          </cell>
        </row>
        <row r="559">
          <cell r="A559">
            <v>552</v>
          </cell>
          <cell r="B559">
            <v>38375</v>
          </cell>
        </row>
        <row r="560">
          <cell r="A560">
            <v>553</v>
          </cell>
          <cell r="B560">
            <v>38376</v>
          </cell>
        </row>
        <row r="561">
          <cell r="A561">
            <v>554</v>
          </cell>
          <cell r="B561">
            <v>38377</v>
          </cell>
        </row>
        <row r="562">
          <cell r="A562">
            <v>555</v>
          </cell>
          <cell r="B562">
            <v>38378</v>
          </cell>
        </row>
        <row r="563">
          <cell r="A563">
            <v>556</v>
          </cell>
          <cell r="B563">
            <v>38379</v>
          </cell>
        </row>
        <row r="564">
          <cell r="A564">
            <v>557</v>
          </cell>
          <cell r="B564">
            <v>38380</v>
          </cell>
        </row>
        <row r="565">
          <cell r="A565">
            <v>558</v>
          </cell>
          <cell r="B565">
            <v>38381</v>
          </cell>
        </row>
        <row r="566">
          <cell r="A566">
            <v>559</v>
          </cell>
          <cell r="B566">
            <v>38382</v>
          </cell>
        </row>
        <row r="567">
          <cell r="A567">
            <v>560</v>
          </cell>
          <cell r="B567">
            <v>38383</v>
          </cell>
        </row>
        <row r="568">
          <cell r="A568">
            <v>561</v>
          </cell>
          <cell r="B568">
            <v>38384</v>
          </cell>
        </row>
        <row r="569">
          <cell r="A569">
            <v>562</v>
          </cell>
          <cell r="B569">
            <v>38385</v>
          </cell>
        </row>
        <row r="570">
          <cell r="A570">
            <v>563</v>
          </cell>
          <cell r="B570">
            <v>38386</v>
          </cell>
        </row>
        <row r="571">
          <cell r="A571">
            <v>564</v>
          </cell>
          <cell r="B571">
            <v>38387</v>
          </cell>
        </row>
        <row r="572">
          <cell r="A572">
            <v>565</v>
          </cell>
          <cell r="B572">
            <v>38388</v>
          </cell>
        </row>
        <row r="573">
          <cell r="A573">
            <v>566</v>
          </cell>
          <cell r="B573">
            <v>38389</v>
          </cell>
        </row>
        <row r="574">
          <cell r="A574">
            <v>567</v>
          </cell>
          <cell r="B574">
            <v>38390</v>
          </cell>
        </row>
        <row r="575">
          <cell r="A575">
            <v>568</v>
          </cell>
          <cell r="B575">
            <v>38391</v>
          </cell>
        </row>
        <row r="576">
          <cell r="A576">
            <v>569</v>
          </cell>
          <cell r="B576">
            <v>38392</v>
          </cell>
        </row>
        <row r="577">
          <cell r="A577">
            <v>570</v>
          </cell>
          <cell r="B577">
            <v>38393</v>
          </cell>
        </row>
        <row r="578">
          <cell r="A578">
            <v>571</v>
          </cell>
          <cell r="B578">
            <v>38394</v>
          </cell>
        </row>
        <row r="579">
          <cell r="A579">
            <v>572</v>
          </cell>
          <cell r="B579">
            <v>38395</v>
          </cell>
        </row>
        <row r="580">
          <cell r="A580">
            <v>573</v>
          </cell>
          <cell r="B580">
            <v>38396</v>
          </cell>
        </row>
        <row r="581">
          <cell r="A581">
            <v>574</v>
          </cell>
          <cell r="B581">
            <v>38397</v>
          </cell>
        </row>
        <row r="582">
          <cell r="A582">
            <v>575</v>
          </cell>
          <cell r="B582">
            <v>38398</v>
          </cell>
        </row>
        <row r="583">
          <cell r="A583">
            <v>576</v>
          </cell>
          <cell r="B583">
            <v>38399</v>
          </cell>
        </row>
        <row r="584">
          <cell r="A584">
            <v>577</v>
          </cell>
          <cell r="B584">
            <v>38400</v>
          </cell>
        </row>
        <row r="585">
          <cell r="A585">
            <v>578</v>
          </cell>
          <cell r="B585">
            <v>38401</v>
          </cell>
        </row>
        <row r="586">
          <cell r="A586">
            <v>579</v>
          </cell>
          <cell r="B586">
            <v>38402</v>
          </cell>
        </row>
        <row r="587">
          <cell r="A587">
            <v>580</v>
          </cell>
          <cell r="B587">
            <v>38403</v>
          </cell>
        </row>
        <row r="588">
          <cell r="A588">
            <v>581</v>
          </cell>
          <cell r="B588">
            <v>38404</v>
          </cell>
        </row>
        <row r="589">
          <cell r="A589">
            <v>582</v>
          </cell>
          <cell r="B589">
            <v>38405</v>
          </cell>
        </row>
        <row r="590">
          <cell r="A590">
            <v>583</v>
          </cell>
          <cell r="B590">
            <v>38406</v>
          </cell>
        </row>
        <row r="591">
          <cell r="A591">
            <v>584</v>
          </cell>
          <cell r="B591">
            <v>38407</v>
          </cell>
        </row>
        <row r="592">
          <cell r="A592">
            <v>585</v>
          </cell>
          <cell r="B592">
            <v>38408</v>
          </cell>
        </row>
        <row r="593">
          <cell r="A593">
            <v>586</v>
          </cell>
          <cell r="B593">
            <v>38409</v>
          </cell>
        </row>
        <row r="594">
          <cell r="A594">
            <v>587</v>
          </cell>
          <cell r="B594">
            <v>38410</v>
          </cell>
        </row>
        <row r="595">
          <cell r="A595">
            <v>588</v>
          </cell>
          <cell r="B595">
            <v>38411</v>
          </cell>
        </row>
        <row r="596">
          <cell r="A596">
            <v>589</v>
          </cell>
          <cell r="B596">
            <v>38412</v>
          </cell>
        </row>
        <row r="597">
          <cell r="A597">
            <v>590</v>
          </cell>
          <cell r="B597">
            <v>38413</v>
          </cell>
        </row>
        <row r="598">
          <cell r="A598">
            <v>591</v>
          </cell>
          <cell r="B598">
            <v>38414</v>
          </cell>
        </row>
        <row r="599">
          <cell r="A599">
            <v>592</v>
          </cell>
          <cell r="B599">
            <v>38415</v>
          </cell>
        </row>
        <row r="600">
          <cell r="A600">
            <v>593</v>
          </cell>
          <cell r="B600">
            <v>38416</v>
          </cell>
        </row>
        <row r="601">
          <cell r="A601">
            <v>594</v>
          </cell>
          <cell r="B601">
            <v>38417</v>
          </cell>
        </row>
        <row r="602">
          <cell r="A602">
            <v>595</v>
          </cell>
          <cell r="B602">
            <v>38418</v>
          </cell>
        </row>
        <row r="603">
          <cell r="A603">
            <v>596</v>
          </cell>
          <cell r="B603">
            <v>38419</v>
          </cell>
        </row>
        <row r="604">
          <cell r="A604">
            <v>597</v>
          </cell>
          <cell r="B604">
            <v>38420</v>
          </cell>
        </row>
        <row r="605">
          <cell r="A605">
            <v>598</v>
          </cell>
          <cell r="B605">
            <v>38421</v>
          </cell>
        </row>
        <row r="606">
          <cell r="A606">
            <v>599</v>
          </cell>
          <cell r="B606">
            <v>38422</v>
          </cell>
        </row>
        <row r="607">
          <cell r="A607">
            <v>600</v>
          </cell>
          <cell r="B607">
            <v>38423</v>
          </cell>
        </row>
        <row r="608">
          <cell r="A608">
            <v>601</v>
          </cell>
          <cell r="B608">
            <v>38424</v>
          </cell>
        </row>
        <row r="609">
          <cell r="A609">
            <v>602</v>
          </cell>
          <cell r="B609">
            <v>38425</v>
          </cell>
        </row>
        <row r="610">
          <cell r="A610">
            <v>603</v>
          </cell>
          <cell r="B610">
            <v>38426</v>
          </cell>
        </row>
        <row r="611">
          <cell r="A611">
            <v>604</v>
          </cell>
          <cell r="B611">
            <v>38427</v>
          </cell>
        </row>
        <row r="612">
          <cell r="A612">
            <v>605</v>
          </cell>
          <cell r="B612">
            <v>38428</v>
          </cell>
        </row>
        <row r="613">
          <cell r="A613">
            <v>606</v>
          </cell>
          <cell r="B613">
            <v>38429</v>
          </cell>
        </row>
        <row r="614">
          <cell r="A614">
            <v>607</v>
          </cell>
          <cell r="B614">
            <v>38430</v>
          </cell>
        </row>
        <row r="615">
          <cell r="A615">
            <v>608</v>
          </cell>
          <cell r="B615">
            <v>38431</v>
          </cell>
        </row>
        <row r="616">
          <cell r="A616">
            <v>609</v>
          </cell>
          <cell r="B616">
            <v>38432</v>
          </cell>
        </row>
        <row r="617">
          <cell r="A617">
            <v>610</v>
          </cell>
          <cell r="B617">
            <v>38433</v>
          </cell>
        </row>
        <row r="618">
          <cell r="A618">
            <v>611</v>
          </cell>
          <cell r="B618">
            <v>38434</v>
          </cell>
        </row>
        <row r="619">
          <cell r="A619">
            <v>612</v>
          </cell>
          <cell r="B619">
            <v>38435</v>
          </cell>
        </row>
        <row r="620">
          <cell r="A620">
            <v>613</v>
          </cell>
          <cell r="B620">
            <v>38436</v>
          </cell>
        </row>
        <row r="621">
          <cell r="A621">
            <v>614</v>
          </cell>
          <cell r="B621">
            <v>38437</v>
          </cell>
        </row>
        <row r="622">
          <cell r="A622">
            <v>615</v>
          </cell>
          <cell r="B622">
            <v>38438</v>
          </cell>
        </row>
        <row r="623">
          <cell r="A623">
            <v>616</v>
          </cell>
          <cell r="B623">
            <v>38439</v>
          </cell>
        </row>
        <row r="624">
          <cell r="A624">
            <v>617</v>
          </cell>
          <cell r="B624">
            <v>38440</v>
          </cell>
        </row>
        <row r="625">
          <cell r="A625">
            <v>618</v>
          </cell>
          <cell r="B625">
            <v>38441</v>
          </cell>
        </row>
        <row r="626">
          <cell r="A626">
            <v>619</v>
          </cell>
          <cell r="B626">
            <v>38442</v>
          </cell>
        </row>
        <row r="627">
          <cell r="A627">
            <v>620</v>
          </cell>
          <cell r="B627">
            <v>38443</v>
          </cell>
        </row>
        <row r="628">
          <cell r="A628">
            <v>621</v>
          </cell>
          <cell r="B628">
            <v>38444</v>
          </cell>
        </row>
        <row r="629">
          <cell r="A629">
            <v>622</v>
          </cell>
          <cell r="B629">
            <v>38445</v>
          </cell>
        </row>
        <row r="630">
          <cell r="A630">
            <v>623</v>
          </cell>
          <cell r="B630">
            <v>38446</v>
          </cell>
        </row>
        <row r="631">
          <cell r="A631">
            <v>624</v>
          </cell>
          <cell r="B631">
            <v>38447</v>
          </cell>
        </row>
        <row r="632">
          <cell r="A632">
            <v>625</v>
          </cell>
          <cell r="B632">
            <v>38448</v>
          </cell>
        </row>
        <row r="633">
          <cell r="A633">
            <v>626</v>
          </cell>
          <cell r="B633">
            <v>38449</v>
          </cell>
        </row>
        <row r="634">
          <cell r="A634">
            <v>627</v>
          </cell>
          <cell r="B634">
            <v>38450</v>
          </cell>
        </row>
        <row r="635">
          <cell r="A635">
            <v>628</v>
          </cell>
          <cell r="B635">
            <v>38451</v>
          </cell>
        </row>
        <row r="636">
          <cell r="A636">
            <v>629</v>
          </cell>
          <cell r="B636">
            <v>38452</v>
          </cell>
        </row>
        <row r="637">
          <cell r="A637">
            <v>630</v>
          </cell>
          <cell r="B637">
            <v>38453</v>
          </cell>
        </row>
        <row r="638">
          <cell r="A638">
            <v>631</v>
          </cell>
          <cell r="B638">
            <v>38454</v>
          </cell>
        </row>
        <row r="639">
          <cell r="A639">
            <v>632</v>
          </cell>
          <cell r="B639">
            <v>38455</v>
          </cell>
        </row>
        <row r="640">
          <cell r="A640">
            <v>633</v>
          </cell>
          <cell r="B640">
            <v>38456</v>
          </cell>
        </row>
        <row r="641">
          <cell r="A641">
            <v>634</v>
          </cell>
          <cell r="B641">
            <v>38457</v>
          </cell>
        </row>
        <row r="642">
          <cell r="A642">
            <v>635</v>
          </cell>
          <cell r="B642">
            <v>38458</v>
          </cell>
        </row>
        <row r="643">
          <cell r="A643">
            <v>636</v>
          </cell>
          <cell r="B643">
            <v>38459</v>
          </cell>
        </row>
        <row r="644">
          <cell r="A644">
            <v>637</v>
          </cell>
          <cell r="B644">
            <v>38460</v>
          </cell>
        </row>
        <row r="645">
          <cell r="A645">
            <v>638</v>
          </cell>
          <cell r="B645">
            <v>38461</v>
          </cell>
        </row>
        <row r="646">
          <cell r="A646">
            <v>639</v>
          </cell>
          <cell r="B646">
            <v>38462</v>
          </cell>
        </row>
        <row r="647">
          <cell r="A647">
            <v>640</v>
          </cell>
          <cell r="B647">
            <v>38463</v>
          </cell>
        </row>
        <row r="648">
          <cell r="A648">
            <v>641</v>
          </cell>
          <cell r="B648">
            <v>38464</v>
          </cell>
        </row>
        <row r="649">
          <cell r="A649">
            <v>642</v>
          </cell>
          <cell r="B649">
            <v>38465</v>
          </cell>
        </row>
        <row r="650">
          <cell r="A650">
            <v>643</v>
          </cell>
          <cell r="B650">
            <v>38466</v>
          </cell>
        </row>
        <row r="651">
          <cell r="A651">
            <v>644</v>
          </cell>
          <cell r="B651">
            <v>38467</v>
          </cell>
        </row>
        <row r="652">
          <cell r="A652">
            <v>645</v>
          </cell>
          <cell r="B652">
            <v>38468</v>
          </cell>
        </row>
        <row r="653">
          <cell r="A653">
            <v>646</v>
          </cell>
          <cell r="B653">
            <v>38469</v>
          </cell>
        </row>
        <row r="654">
          <cell r="A654">
            <v>647</v>
          </cell>
          <cell r="B654">
            <v>38470</v>
          </cell>
        </row>
        <row r="655">
          <cell r="A655">
            <v>648</v>
          </cell>
          <cell r="B655">
            <v>38471</v>
          </cell>
        </row>
        <row r="656">
          <cell r="A656">
            <v>649</v>
          </cell>
          <cell r="B656">
            <v>38472</v>
          </cell>
        </row>
        <row r="657">
          <cell r="A657">
            <v>650</v>
          </cell>
          <cell r="B657">
            <v>38473</v>
          </cell>
        </row>
        <row r="658">
          <cell r="A658">
            <v>651</v>
          </cell>
          <cell r="B658">
            <v>38474</v>
          </cell>
        </row>
        <row r="659">
          <cell r="A659">
            <v>652</v>
          </cell>
          <cell r="B659">
            <v>38475</v>
          </cell>
        </row>
        <row r="660">
          <cell r="A660">
            <v>653</v>
          </cell>
          <cell r="B660">
            <v>38476</v>
          </cell>
        </row>
        <row r="661">
          <cell r="A661">
            <v>654</v>
          </cell>
          <cell r="B661">
            <v>38477</v>
          </cell>
        </row>
        <row r="662">
          <cell r="A662">
            <v>655</v>
          </cell>
          <cell r="B662">
            <v>38478</v>
          </cell>
        </row>
        <row r="663">
          <cell r="A663">
            <v>656</v>
          </cell>
          <cell r="B663">
            <v>38479</v>
          </cell>
        </row>
        <row r="664">
          <cell r="A664">
            <v>657</v>
          </cell>
          <cell r="B664">
            <v>38480</v>
          </cell>
        </row>
        <row r="665">
          <cell r="A665">
            <v>658</v>
          </cell>
          <cell r="B665">
            <v>38481</v>
          </cell>
        </row>
        <row r="666">
          <cell r="A666">
            <v>659</v>
          </cell>
          <cell r="B666">
            <v>38482</v>
          </cell>
        </row>
        <row r="667">
          <cell r="A667">
            <v>660</v>
          </cell>
          <cell r="B667">
            <v>38483</v>
          </cell>
        </row>
        <row r="668">
          <cell r="A668">
            <v>661</v>
          </cell>
          <cell r="B668">
            <v>38484</v>
          </cell>
        </row>
        <row r="669">
          <cell r="A669">
            <v>662</v>
          </cell>
          <cell r="B669">
            <v>38485</v>
          </cell>
        </row>
        <row r="670">
          <cell r="A670">
            <v>663</v>
          </cell>
          <cell r="B670">
            <v>38486</v>
          </cell>
        </row>
        <row r="671">
          <cell r="A671">
            <v>664</v>
          </cell>
          <cell r="B671">
            <v>38487</v>
          </cell>
        </row>
        <row r="672">
          <cell r="A672">
            <v>665</v>
          </cell>
          <cell r="B672">
            <v>38488</v>
          </cell>
        </row>
        <row r="673">
          <cell r="A673">
            <v>666</v>
          </cell>
          <cell r="B673">
            <v>38489</v>
          </cell>
        </row>
        <row r="674">
          <cell r="A674">
            <v>667</v>
          </cell>
          <cell r="B674">
            <v>38490</v>
          </cell>
        </row>
        <row r="675">
          <cell r="A675">
            <v>668</v>
          </cell>
          <cell r="B675">
            <v>38491</v>
          </cell>
        </row>
        <row r="676">
          <cell r="A676">
            <v>669</v>
          </cell>
          <cell r="B676">
            <v>38492</v>
          </cell>
        </row>
        <row r="677">
          <cell r="A677">
            <v>670</v>
          </cell>
          <cell r="B677">
            <v>38493</v>
          </cell>
        </row>
        <row r="678">
          <cell r="A678">
            <v>671</v>
          </cell>
          <cell r="B678">
            <v>38494</v>
          </cell>
        </row>
        <row r="679">
          <cell r="A679">
            <v>672</v>
          </cell>
          <cell r="B679">
            <v>38495</v>
          </cell>
        </row>
        <row r="680">
          <cell r="A680">
            <v>673</v>
          </cell>
          <cell r="B680">
            <v>38496</v>
          </cell>
        </row>
        <row r="681">
          <cell r="A681">
            <v>674</v>
          </cell>
          <cell r="B681">
            <v>38497</v>
          </cell>
        </row>
        <row r="682">
          <cell r="A682">
            <v>675</v>
          </cell>
          <cell r="B682">
            <v>38498</v>
          </cell>
        </row>
        <row r="683">
          <cell r="A683">
            <v>676</v>
          </cell>
          <cell r="B683">
            <v>38499</v>
          </cell>
        </row>
        <row r="684">
          <cell r="A684">
            <v>677</v>
          </cell>
          <cell r="B684">
            <v>38500</v>
          </cell>
        </row>
        <row r="685">
          <cell r="A685">
            <v>678</v>
          </cell>
          <cell r="B685">
            <v>38501</v>
          </cell>
        </row>
        <row r="686">
          <cell r="A686">
            <v>679</v>
          </cell>
          <cell r="B686">
            <v>38502</v>
          </cell>
        </row>
        <row r="687">
          <cell r="A687">
            <v>680</v>
          </cell>
          <cell r="B687">
            <v>38503</v>
          </cell>
        </row>
        <row r="688">
          <cell r="A688">
            <v>681</v>
          </cell>
          <cell r="B688">
            <v>38504</v>
          </cell>
        </row>
        <row r="689">
          <cell r="A689">
            <v>682</v>
          </cell>
          <cell r="B689">
            <v>38505</v>
          </cell>
        </row>
        <row r="690">
          <cell r="A690">
            <v>683</v>
          </cell>
          <cell r="B690">
            <v>38506</v>
          </cell>
        </row>
        <row r="691">
          <cell r="A691">
            <v>684</v>
          </cell>
          <cell r="B691">
            <v>38507</v>
          </cell>
        </row>
        <row r="692">
          <cell r="A692">
            <v>685</v>
          </cell>
          <cell r="B692">
            <v>38508</v>
          </cell>
        </row>
        <row r="693">
          <cell r="A693">
            <v>686</v>
          </cell>
          <cell r="B693">
            <v>38509</v>
          </cell>
        </row>
        <row r="694">
          <cell r="A694">
            <v>687</v>
          </cell>
          <cell r="B694">
            <v>38510</v>
          </cell>
        </row>
        <row r="695">
          <cell r="A695">
            <v>688</v>
          </cell>
          <cell r="B695">
            <v>38511</v>
          </cell>
        </row>
        <row r="696">
          <cell r="A696">
            <v>689</v>
          </cell>
          <cell r="B696">
            <v>38512</v>
          </cell>
        </row>
        <row r="697">
          <cell r="A697">
            <v>690</v>
          </cell>
          <cell r="B697">
            <v>38513</v>
          </cell>
        </row>
        <row r="698">
          <cell r="A698">
            <v>691</v>
          </cell>
          <cell r="B698">
            <v>38514</v>
          </cell>
        </row>
        <row r="699">
          <cell r="A699">
            <v>692</v>
          </cell>
          <cell r="B699">
            <v>38515</v>
          </cell>
        </row>
        <row r="700">
          <cell r="A700">
            <v>693</v>
          </cell>
          <cell r="B700">
            <v>38516</v>
          </cell>
        </row>
        <row r="701">
          <cell r="A701">
            <v>694</v>
          </cell>
          <cell r="B701">
            <v>38517</v>
          </cell>
        </row>
        <row r="702">
          <cell r="A702">
            <v>695</v>
          </cell>
          <cell r="B702">
            <v>38518</v>
          </cell>
        </row>
        <row r="703">
          <cell r="A703">
            <v>696</v>
          </cell>
          <cell r="B703">
            <v>38519</v>
          </cell>
        </row>
        <row r="704">
          <cell r="A704">
            <v>697</v>
          </cell>
          <cell r="B704">
            <v>38520</v>
          </cell>
        </row>
        <row r="705">
          <cell r="A705">
            <v>698</v>
          </cell>
          <cell r="B705">
            <v>38521</v>
          </cell>
        </row>
        <row r="706">
          <cell r="A706">
            <v>699</v>
          </cell>
          <cell r="B706">
            <v>38522</v>
          </cell>
        </row>
        <row r="707">
          <cell r="A707">
            <v>700</v>
          </cell>
          <cell r="B707">
            <v>38523</v>
          </cell>
        </row>
        <row r="708">
          <cell r="A708">
            <v>701</v>
          </cell>
          <cell r="B708">
            <v>38524</v>
          </cell>
        </row>
        <row r="709">
          <cell r="A709">
            <v>702</v>
          </cell>
          <cell r="B709">
            <v>38525</v>
          </cell>
        </row>
        <row r="710">
          <cell r="A710">
            <v>703</v>
          </cell>
          <cell r="B710">
            <v>38526</v>
          </cell>
        </row>
        <row r="711">
          <cell r="A711">
            <v>704</v>
          </cell>
          <cell r="B711">
            <v>38527</v>
          </cell>
        </row>
        <row r="712">
          <cell r="A712">
            <v>705</v>
          </cell>
          <cell r="B712">
            <v>38528</v>
          </cell>
        </row>
        <row r="713">
          <cell r="A713">
            <v>706</v>
          </cell>
          <cell r="B713">
            <v>38529</v>
          </cell>
        </row>
        <row r="714">
          <cell r="A714">
            <v>707</v>
          </cell>
          <cell r="B714">
            <v>38530</v>
          </cell>
        </row>
        <row r="715">
          <cell r="A715">
            <v>708</v>
          </cell>
          <cell r="B715">
            <v>38531</v>
          </cell>
        </row>
        <row r="716">
          <cell r="A716">
            <v>709</v>
          </cell>
          <cell r="B716">
            <v>38532</v>
          </cell>
        </row>
        <row r="717">
          <cell r="A717">
            <v>710</v>
          </cell>
          <cell r="B717">
            <v>38533</v>
          </cell>
        </row>
        <row r="718">
          <cell r="A718">
            <v>711</v>
          </cell>
          <cell r="B718">
            <v>38534</v>
          </cell>
        </row>
        <row r="719">
          <cell r="A719">
            <v>712</v>
          </cell>
          <cell r="B719">
            <v>38535</v>
          </cell>
        </row>
        <row r="720">
          <cell r="A720">
            <v>713</v>
          </cell>
          <cell r="B720">
            <v>38536</v>
          </cell>
        </row>
        <row r="721">
          <cell r="A721">
            <v>714</v>
          </cell>
          <cell r="B721">
            <v>38537</v>
          </cell>
        </row>
        <row r="722">
          <cell r="A722">
            <v>715</v>
          </cell>
          <cell r="B722">
            <v>38538</v>
          </cell>
        </row>
        <row r="723">
          <cell r="A723">
            <v>716</v>
          </cell>
          <cell r="B723">
            <v>38539</v>
          </cell>
        </row>
        <row r="724">
          <cell r="A724">
            <v>717</v>
          </cell>
          <cell r="B724">
            <v>38540</v>
          </cell>
        </row>
        <row r="725">
          <cell r="A725">
            <v>718</v>
          </cell>
          <cell r="B725">
            <v>38541</v>
          </cell>
        </row>
        <row r="726">
          <cell r="A726">
            <v>719</v>
          </cell>
          <cell r="B726">
            <v>38542</v>
          </cell>
        </row>
        <row r="727">
          <cell r="A727">
            <v>720</v>
          </cell>
          <cell r="B727">
            <v>38543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BDI (2)"/>
      <sheetName val="PO"/>
      <sheetName val="MC"/>
      <sheetName val="PLQ"/>
      <sheetName val="CFF"/>
      <sheetName val="PO - CONSTRUÇÃO DA QUADRA DA ES"/>
      <sheetName val="Planilha1"/>
    </sheetNames>
    <definedNames>
      <definedName name="linhaSINAPIxls" refersTo="='PO'!$X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1"/>
      <sheetName val="DI2"/>
      <sheetName val="DI3"/>
      <sheetName val="DI4"/>
      <sheetName val="RELCOMP"/>
      <sheetName val="DESP.DIRETAS1"/>
      <sheetName val="DESP.DIRETAS 2"/>
      <sheetName val="DESP.DIRETAS 3"/>
      <sheetName val="FECHAMENTO "/>
      <sheetName val="FECHAMENTO  (2)"/>
      <sheetName val="auxilio 1"/>
      <sheetName val="Observações"/>
      <sheetName val="Serviço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-SIT"/>
      <sheetName val="Funçoe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Plan1"/>
      <sheetName val="Outubro"/>
      <sheetName val="Novembro"/>
      <sheetName val="Resumo"/>
      <sheetName val="Sist"/>
      <sheetName val="Programações"/>
      <sheetName val="TOTAL"/>
      <sheetName val="DI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B1" t="str">
            <v>Ajudante Geral</v>
          </cell>
          <cell r="C1">
            <v>1.55</v>
          </cell>
        </row>
        <row r="2">
          <cell r="B2" t="str">
            <v>Almoxarife de Obra</v>
          </cell>
          <cell r="C2">
            <v>4.9375</v>
          </cell>
        </row>
        <row r="3">
          <cell r="B3" t="str">
            <v>Anal. Financeiro Jr</v>
          </cell>
          <cell r="C3">
            <v>10.606060606060606</v>
          </cell>
        </row>
        <row r="4">
          <cell r="B4" t="str">
            <v>Anal. Projetos</v>
          </cell>
          <cell r="C4">
            <v>14.471380471380471</v>
          </cell>
        </row>
        <row r="5">
          <cell r="B5" t="str">
            <v>Armador</v>
          </cell>
          <cell r="C5">
            <v>2</v>
          </cell>
        </row>
        <row r="6">
          <cell r="B6" t="str">
            <v>Assist. Administrativo</v>
          </cell>
          <cell r="C6">
            <v>7.6864478114478114</v>
          </cell>
        </row>
        <row r="7">
          <cell r="B7" t="str">
            <v>Assist. Técnico SR</v>
          </cell>
          <cell r="C7">
            <v>9.2671717171717169</v>
          </cell>
        </row>
        <row r="8">
          <cell r="B8" t="str">
            <v>Aux. Administrativo</v>
          </cell>
          <cell r="C8">
            <v>2.3363636363636364</v>
          </cell>
        </row>
        <row r="9">
          <cell r="B9" t="str">
            <v>Aux. Almoxarifado</v>
          </cell>
          <cell r="C9">
            <v>1.7</v>
          </cell>
        </row>
        <row r="10">
          <cell r="B10" t="str">
            <v>Aux. Enferm. Trabalho</v>
          </cell>
          <cell r="C10">
            <v>2</v>
          </cell>
        </row>
        <row r="11">
          <cell r="B11" t="str">
            <v>Aux. Limpeza</v>
          </cell>
          <cell r="C11">
            <v>1.4</v>
          </cell>
        </row>
        <row r="12">
          <cell r="B12" t="str">
            <v>Aux. Técnico</v>
          </cell>
          <cell r="C12">
            <v>3.8272727272727272</v>
          </cell>
        </row>
        <row r="13">
          <cell r="B13" t="str">
            <v>Aux. Topografia</v>
          </cell>
          <cell r="C13">
            <v>1.7</v>
          </cell>
        </row>
        <row r="14">
          <cell r="B14" t="str">
            <v>Blaster</v>
          </cell>
          <cell r="C14">
            <v>5.5663636363636355</v>
          </cell>
        </row>
        <row r="15">
          <cell r="B15" t="str">
            <v>Carpinteiro</v>
          </cell>
          <cell r="C15">
            <v>2</v>
          </cell>
        </row>
        <row r="16">
          <cell r="B16" t="str">
            <v>Eletricista</v>
          </cell>
          <cell r="C16">
            <v>2</v>
          </cell>
        </row>
        <row r="17">
          <cell r="B17" t="str">
            <v>Encarregado</v>
          </cell>
          <cell r="C17">
            <v>6.668499999999999</v>
          </cell>
        </row>
        <row r="18">
          <cell r="B18" t="str">
            <v>Eng.º Civil Sr</v>
          </cell>
          <cell r="C18">
            <v>21.798295454545453</v>
          </cell>
        </row>
        <row r="19">
          <cell r="B19" t="str">
            <v>Eng.º Eletricista Jr</v>
          </cell>
          <cell r="C19">
            <v>10.636363636363637</v>
          </cell>
        </row>
        <row r="20">
          <cell r="B20" t="str">
            <v>Eng.º Seg. Trabalho</v>
          </cell>
          <cell r="C20">
            <v>10.636363636363637</v>
          </cell>
        </row>
        <row r="21">
          <cell r="B21" t="str">
            <v>Marteleteiro</v>
          </cell>
          <cell r="C21">
            <v>2</v>
          </cell>
        </row>
        <row r="22">
          <cell r="B22" t="str">
            <v>Mecânico</v>
          </cell>
          <cell r="C22">
            <v>3.8909090909090911</v>
          </cell>
        </row>
        <row r="23">
          <cell r="B23" t="str">
            <v>Médico Trabalho</v>
          </cell>
          <cell r="C23">
            <v>11.363636363636363</v>
          </cell>
        </row>
        <row r="24">
          <cell r="B24" t="str">
            <v>Montador</v>
          </cell>
          <cell r="C24">
            <v>3.8677999999999999</v>
          </cell>
        </row>
        <row r="25">
          <cell r="B25" t="str">
            <v>Motorista</v>
          </cell>
          <cell r="C25">
            <v>2.6766666666666672</v>
          </cell>
        </row>
        <row r="26">
          <cell r="B26" t="str">
            <v>Nivelador</v>
          </cell>
          <cell r="C26">
            <v>3.42</v>
          </cell>
        </row>
        <row r="27">
          <cell r="B27" t="str">
            <v>Oficial</v>
          </cell>
          <cell r="C27">
            <v>2</v>
          </cell>
        </row>
        <row r="28">
          <cell r="B28" t="str">
            <v>Op. Maquinas</v>
          </cell>
          <cell r="C28">
            <v>2.5350000000000001</v>
          </cell>
        </row>
        <row r="29">
          <cell r="B29" t="str">
            <v>Op. Moto Serra</v>
          </cell>
          <cell r="C29">
            <v>2</v>
          </cell>
        </row>
        <row r="30">
          <cell r="B30" t="str">
            <v>Pedreiro</v>
          </cell>
          <cell r="C30">
            <v>2</v>
          </cell>
        </row>
        <row r="31">
          <cell r="B31" t="str">
            <v>Pintor</v>
          </cell>
          <cell r="C31">
            <v>2</v>
          </cell>
        </row>
        <row r="32">
          <cell r="B32" t="str">
            <v>Superv. Campo</v>
          </cell>
          <cell r="C32">
            <v>14.612680976430976</v>
          </cell>
        </row>
        <row r="33">
          <cell r="B33" t="str">
            <v>Téc. Seg. Trabalho</v>
          </cell>
          <cell r="C33">
            <v>8.1225589225589232</v>
          </cell>
        </row>
        <row r="34">
          <cell r="B34" t="str">
            <v>Topografo</v>
          </cell>
          <cell r="C34">
            <v>7.1318181818181818</v>
          </cell>
        </row>
        <row r="35">
          <cell r="B35" t="str">
            <v>Vigia</v>
          </cell>
          <cell r="C35">
            <v>1.43</v>
          </cell>
        </row>
        <row r="36">
          <cell r="B36" t="str">
            <v>Ajudante de Montagem</v>
          </cell>
          <cell r="C36">
            <v>1.7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2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mericanas.com.br/" TargetMode="External"/><Relationship Id="rId13" Type="http://schemas.openxmlformats.org/officeDocument/2006/relationships/hyperlink" Target="http://www.americanas.com.br/" TargetMode="External"/><Relationship Id="rId3" Type="http://schemas.openxmlformats.org/officeDocument/2006/relationships/hyperlink" Target="http://www.americanas.com.br/" TargetMode="External"/><Relationship Id="rId7" Type="http://schemas.openxmlformats.org/officeDocument/2006/relationships/hyperlink" Target="http://www.americanas.com.br/" TargetMode="External"/><Relationship Id="rId12" Type="http://schemas.openxmlformats.org/officeDocument/2006/relationships/hyperlink" Target="http://www.americanas.com.br/" TargetMode="External"/><Relationship Id="rId2" Type="http://schemas.openxmlformats.org/officeDocument/2006/relationships/hyperlink" Target="http://www.americanas.com.br/" TargetMode="External"/><Relationship Id="rId1" Type="http://schemas.openxmlformats.org/officeDocument/2006/relationships/hyperlink" Target="http://www.americanas.com.br/" TargetMode="External"/><Relationship Id="rId6" Type="http://schemas.openxmlformats.org/officeDocument/2006/relationships/hyperlink" Target="http://www.americanas.com.br/" TargetMode="External"/><Relationship Id="rId11" Type="http://schemas.openxmlformats.org/officeDocument/2006/relationships/hyperlink" Target="http://www.shopee.com.br/" TargetMode="External"/><Relationship Id="rId5" Type="http://schemas.openxmlformats.org/officeDocument/2006/relationships/hyperlink" Target="http://www.americanas.com.br/" TargetMode="External"/><Relationship Id="rId15" Type="http://schemas.openxmlformats.org/officeDocument/2006/relationships/drawing" Target="../drawings/drawing6.xml"/><Relationship Id="rId10" Type="http://schemas.openxmlformats.org/officeDocument/2006/relationships/hyperlink" Target="http://www.americanas.com.br/" TargetMode="External"/><Relationship Id="rId4" Type="http://schemas.openxmlformats.org/officeDocument/2006/relationships/hyperlink" Target="http://www.americanas.com.br/" TargetMode="External"/><Relationship Id="rId9" Type="http://schemas.openxmlformats.org/officeDocument/2006/relationships/hyperlink" Target="http://www.americanas.com.br/" TargetMode="External"/><Relationship Id="rId1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5"/>
  <sheetViews>
    <sheetView showGridLines="0" view="pageBreakPreview" zoomScale="80" zoomScaleSheetLayoutView="80" workbookViewId="0">
      <selection activeCell="B22" sqref="B22:C22"/>
    </sheetView>
  </sheetViews>
  <sheetFormatPr defaultColWidth="9.140625" defaultRowHeight="15" x14ac:dyDescent="0.25"/>
  <cols>
    <col min="1" max="1" width="1.85546875" style="74" customWidth="1"/>
    <col min="2" max="2" width="55.28515625" style="74" customWidth="1"/>
    <col min="3" max="3" width="23.140625" style="74" customWidth="1"/>
    <col min="4" max="5" width="3.140625" style="74" customWidth="1"/>
    <col min="6" max="6" width="55.28515625" style="74" customWidth="1"/>
    <col min="7" max="7" width="23.140625" style="74" customWidth="1"/>
    <col min="8" max="8" width="1.5703125" style="74" customWidth="1"/>
    <col min="9" max="16384" width="9.140625" style="74"/>
  </cols>
  <sheetData>
    <row r="1" spans="2:7" s="70" customFormat="1" x14ac:dyDescent="0.25"/>
    <row r="2" spans="2:7" s="70" customFormat="1" ht="15.75" x14ac:dyDescent="0.25">
      <c r="B2" s="71"/>
      <c r="C2" s="71"/>
      <c r="F2" s="71"/>
      <c r="G2" s="71"/>
    </row>
    <row r="3" spans="2:7" s="70" customFormat="1" ht="15.75" x14ac:dyDescent="0.25">
      <c r="B3" s="71"/>
      <c r="C3" s="71"/>
      <c r="F3" s="71"/>
      <c r="G3" s="71"/>
    </row>
    <row r="4" spans="2:7" s="70" customFormat="1" ht="15.75" x14ac:dyDescent="0.25">
      <c r="B4" s="54"/>
      <c r="C4" s="71"/>
      <c r="F4" s="54"/>
      <c r="G4" s="71"/>
    </row>
    <row r="5" spans="2:7" s="70" customFormat="1" ht="18.75" x14ac:dyDescent="0.25">
      <c r="B5" s="235"/>
      <c r="C5" s="235"/>
      <c r="F5" s="235"/>
      <c r="G5" s="235"/>
    </row>
    <row r="6" spans="2:7" s="70" customFormat="1" ht="18.75" x14ac:dyDescent="0.25">
      <c r="B6" s="72"/>
      <c r="C6" s="72"/>
      <c r="F6" s="72"/>
      <c r="G6" s="72"/>
    </row>
    <row r="7" spans="2:7" s="70" customFormat="1" ht="16.5" thickBot="1" x14ac:dyDescent="0.3">
      <c r="B7" s="73"/>
      <c r="C7" s="73"/>
      <c r="F7" s="73"/>
      <c r="G7" s="73"/>
    </row>
    <row r="8" spans="2:7" s="53" customFormat="1" ht="32.25" customHeight="1" x14ac:dyDescent="0.25">
      <c r="B8" s="236" t="s">
        <v>44</v>
      </c>
      <c r="C8" s="237"/>
      <c r="F8" s="236" t="s">
        <v>49</v>
      </c>
      <c r="G8" s="237"/>
    </row>
    <row r="9" spans="2:7" s="54" customFormat="1" ht="45.75" customHeight="1" x14ac:dyDescent="0.25">
      <c r="B9" s="238" t="s">
        <v>170</v>
      </c>
      <c r="C9" s="239"/>
      <c r="F9" s="238" t="str">
        <f>B9</f>
        <v>OBJETO: CONTRATAÇÃO DE EMPRESA DE ENGENHARIA PARA INSTALAÇÃO DE SUBESTAÇÃO DE 112,50 KVA NA LAVANDERIA PUBLICA DONA MARIA EUNICE ALBUQUERQUE NO BAIRRO LUIZ BEZERRA TORRES NO MUNICÍPIO DE CARUARU-PE</v>
      </c>
      <c r="G9" s="239"/>
    </row>
    <row r="10" spans="2:7" s="54" customFormat="1" x14ac:dyDescent="0.25">
      <c r="B10" s="238" t="s">
        <v>174</v>
      </c>
      <c r="C10" s="239"/>
      <c r="F10" s="238" t="str">
        <f>B10</f>
        <v>LOCAL: LUIZ BEZERRA TORRES</v>
      </c>
      <c r="G10" s="239"/>
    </row>
    <row r="11" spans="2:7" ht="24" customHeight="1" thickBot="1" x14ac:dyDescent="0.3">
      <c r="B11" s="240" t="s">
        <v>175</v>
      </c>
      <c r="C11" s="241"/>
      <c r="F11" s="240" t="s">
        <v>76</v>
      </c>
      <c r="G11" s="241"/>
    </row>
    <row r="12" spans="2:7" ht="15.75" thickBot="1" x14ac:dyDescent="0.3"/>
    <row r="13" spans="2:7" ht="22.5" customHeight="1" thickBot="1" x14ac:dyDescent="0.3">
      <c r="B13" s="79" t="s">
        <v>47</v>
      </c>
      <c r="C13" s="80" t="s">
        <v>48</v>
      </c>
      <c r="F13" s="79" t="str">
        <f>B13</f>
        <v>ITENS</v>
      </c>
      <c r="G13" s="80" t="str">
        <f>C13</f>
        <v>% ADOTADO</v>
      </c>
    </row>
    <row r="14" spans="2:7" ht="15.75" x14ac:dyDescent="0.25">
      <c r="B14" s="77"/>
      <c r="C14" s="77"/>
      <c r="F14" s="77"/>
      <c r="G14" s="77"/>
    </row>
    <row r="15" spans="2:7" ht="22.5" customHeight="1" x14ac:dyDescent="0.25">
      <c r="B15" s="76" t="s">
        <v>10</v>
      </c>
      <c r="C15" s="78">
        <v>5.2900000000000003E-2</v>
      </c>
      <c r="F15" s="76" t="str">
        <f>B15</f>
        <v xml:space="preserve">Administração Central (AC) </v>
      </c>
      <c r="G15" s="78">
        <v>3.4500000000000003E-2</v>
      </c>
    </row>
    <row r="16" spans="2:7" ht="22.5" customHeight="1" x14ac:dyDescent="0.25">
      <c r="B16" s="76" t="s">
        <v>11</v>
      </c>
      <c r="C16" s="78">
        <v>2.5000000000000001E-3</v>
      </c>
      <c r="F16" s="76" t="str">
        <f>B16</f>
        <v xml:space="preserve">Seguro e Garantia (S) / (G) </v>
      </c>
      <c r="G16" s="78">
        <v>4.7999999999999996E-3</v>
      </c>
    </row>
    <row r="17" spans="2:7" ht="22.5" customHeight="1" x14ac:dyDescent="0.25">
      <c r="B17" s="76" t="s">
        <v>12</v>
      </c>
      <c r="C17" s="78">
        <v>0.01</v>
      </c>
      <c r="F17" s="76" t="str">
        <f>B17</f>
        <v xml:space="preserve">Risco (R) </v>
      </c>
      <c r="G17" s="78">
        <v>8.5000000000000006E-3</v>
      </c>
    </row>
    <row r="18" spans="2:7" ht="22.5" customHeight="1" x14ac:dyDescent="0.25">
      <c r="B18" s="76" t="s">
        <v>13</v>
      </c>
      <c r="C18" s="78">
        <v>1.0200000000000001E-2</v>
      </c>
      <c r="F18" s="76" t="str">
        <f>B18</f>
        <v xml:space="preserve">Despesas Financeiras (DF) </v>
      </c>
      <c r="G18" s="78">
        <v>8.5000000000000006E-3</v>
      </c>
    </row>
    <row r="19" spans="2:7" ht="22.5" customHeight="1" x14ac:dyDescent="0.25">
      <c r="B19" s="76" t="s">
        <v>14</v>
      </c>
      <c r="C19" s="78">
        <v>0.08</v>
      </c>
      <c r="F19" s="76" t="str">
        <f>B19</f>
        <v>Lucro (L)</v>
      </c>
      <c r="G19" s="78">
        <v>5.11E-2</v>
      </c>
    </row>
    <row r="20" spans="2:7" ht="22.5" customHeight="1" x14ac:dyDescent="0.25">
      <c r="B20" s="76" t="s">
        <v>60</v>
      </c>
      <c r="C20" s="78">
        <v>8.6499999999999994E-2</v>
      </c>
      <c r="F20" s="76" t="s">
        <v>61</v>
      </c>
      <c r="G20" s="78">
        <v>3.6499999999999998E-2</v>
      </c>
    </row>
    <row r="21" spans="2:7" ht="11.25" customHeight="1" x14ac:dyDescent="0.25"/>
    <row r="22" spans="2:7" ht="56.25" customHeight="1" x14ac:dyDescent="0.25">
      <c r="B22" s="234" t="s">
        <v>45</v>
      </c>
      <c r="C22" s="234"/>
      <c r="F22" s="234" t="s">
        <v>45</v>
      </c>
      <c r="G22" s="234"/>
    </row>
    <row r="26" spans="2:7" ht="15.75" thickBot="1" x14ac:dyDescent="0.3"/>
    <row r="27" spans="2:7" ht="24.75" customHeight="1" thickBot="1" x14ac:dyDescent="0.3">
      <c r="B27" s="81" t="s">
        <v>46</v>
      </c>
      <c r="C27" s="82">
        <f>ROUND(((((1+C15+C16+C17)*(1+C18)*(1+C19))/(1-C20))-1),4)</f>
        <v>0.27239999999999998</v>
      </c>
      <c r="F27" s="81" t="str">
        <f>B27</f>
        <v xml:space="preserve">BDI </v>
      </c>
      <c r="G27" s="82">
        <f>ROUND(((((1+G15+G16+G17)*(1+G18)*(1+G19))/(1-G20))-1),4)</f>
        <v>0.15279999999999999</v>
      </c>
    </row>
    <row r="28" spans="2:7" x14ac:dyDescent="0.25">
      <c r="B28" s="75"/>
      <c r="F28" s="75"/>
    </row>
    <row r="29" spans="2:7" x14ac:dyDescent="0.25">
      <c r="B29" s="75"/>
      <c r="F29" s="75"/>
    </row>
    <row r="33" spans="2:6" x14ac:dyDescent="0.25">
      <c r="B33" s="107"/>
      <c r="F33" s="107"/>
    </row>
    <row r="34" spans="2:6" ht="15.75" x14ac:dyDescent="0.25">
      <c r="B34" s="103" t="s">
        <v>165</v>
      </c>
      <c r="F34" s="103" t="str">
        <f>B34</f>
        <v>MARIANA VASCONCELOS RAMOS</v>
      </c>
    </row>
    <row r="35" spans="2:6" ht="15.75" x14ac:dyDescent="0.25">
      <c r="B35" s="104" t="s">
        <v>166</v>
      </c>
      <c r="F35" s="104" t="str">
        <f>B35</f>
        <v>ENG. CIVIL CREA PE 1817827804</v>
      </c>
    </row>
  </sheetData>
  <mergeCells count="12">
    <mergeCell ref="B22:C22"/>
    <mergeCell ref="F5:G5"/>
    <mergeCell ref="F8:G8"/>
    <mergeCell ref="F9:G9"/>
    <mergeCell ref="F10:G10"/>
    <mergeCell ref="F11:G11"/>
    <mergeCell ref="F22:G22"/>
    <mergeCell ref="B5:C5"/>
    <mergeCell ref="B8:C8"/>
    <mergeCell ref="B9:C9"/>
    <mergeCell ref="B10:C10"/>
    <mergeCell ref="B11:C11"/>
  </mergeCells>
  <printOptions horizontalCentered="1"/>
  <pageMargins left="0.7" right="0.7" top="0.75" bottom="0.75" header="0.3" footer="0.3"/>
  <pageSetup paperSize="9" orientation="portrait" r:id="rId1"/>
  <headerFooter>
    <oddFooter>Página &amp;P de &amp;N</oddFooter>
  </headerFooter>
  <colBreaks count="1" manualBreakCount="1">
    <brk id="4" max="1048575" man="1"/>
  </colBreaks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2051" r:id="rId5">
          <objectPr defaultSize="0" autoPict="0" r:id="rId6">
            <anchor moveWithCells="1">
              <from>
                <xdr:col>1</xdr:col>
                <xdr:colOff>971550</xdr:colOff>
                <xdr:row>22</xdr:row>
                <xdr:rowOff>114300</xdr:rowOff>
              </from>
              <to>
                <xdr:col>2</xdr:col>
                <xdr:colOff>523875</xdr:colOff>
                <xdr:row>25</xdr:row>
                <xdr:rowOff>38100</xdr:rowOff>
              </to>
            </anchor>
          </objectPr>
        </oleObject>
      </mc:Choice>
      <mc:Fallback>
        <oleObject progId="Equation.3" shapeId="2051" r:id="rId5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6">
            <anchor moveWithCells="1">
              <from>
                <xdr:col>5</xdr:col>
                <xdr:colOff>971550</xdr:colOff>
                <xdr:row>22</xdr:row>
                <xdr:rowOff>114300</xdr:rowOff>
              </from>
              <to>
                <xdr:col>6</xdr:col>
                <xdr:colOff>533400</xdr:colOff>
                <xdr:row>25</xdr:row>
                <xdr:rowOff>38100</xdr:rowOff>
              </to>
            </anchor>
          </objectPr>
        </oleObject>
      </mc:Choice>
      <mc:Fallback>
        <oleObject progId="Equation.3" shapeId="2052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N47"/>
  <sheetViews>
    <sheetView showGridLines="0" tabSelected="1" view="pageBreakPreview" zoomScale="70" zoomScaleNormal="80" zoomScaleSheetLayoutView="70" workbookViewId="0">
      <selection activeCell="H18" sqref="H18"/>
    </sheetView>
  </sheetViews>
  <sheetFormatPr defaultRowHeight="15" x14ac:dyDescent="0.25"/>
  <cols>
    <col min="1" max="1" width="1.140625" style="29" customWidth="1"/>
    <col min="2" max="2" width="10.85546875" style="30" bestFit="1" customWidth="1"/>
    <col min="3" max="3" width="14.85546875" style="30" customWidth="1"/>
    <col min="4" max="4" width="12" style="30" customWidth="1"/>
    <col min="5" max="5" width="68.5703125" style="31" customWidth="1"/>
    <col min="6" max="6" width="7.85546875" style="32" customWidth="1"/>
    <col min="7" max="7" width="12.28515625" style="33" customWidth="1"/>
    <col min="8" max="8" width="15" style="33" customWidth="1"/>
    <col min="9" max="9" width="9.42578125" style="33" customWidth="1"/>
    <col min="10" max="10" width="16.42578125" style="33" customWidth="1"/>
    <col min="11" max="11" width="22.28515625" style="124" customWidth="1"/>
    <col min="12" max="12" width="1.140625" style="29" customWidth="1"/>
    <col min="13" max="13" width="16.85546875" style="29" bestFit="1" customWidth="1"/>
    <col min="14" max="14" width="23.5703125" style="187" hidden="1" customWidth="1"/>
    <col min="15" max="16384" width="9.140625" style="29"/>
  </cols>
  <sheetData>
    <row r="2" spans="1:14" ht="15" customHeight="1" x14ac:dyDescent="0.25">
      <c r="B2" s="247" t="s">
        <v>7</v>
      </c>
      <c r="C2" s="247"/>
      <c r="D2" s="248"/>
      <c r="E2" s="249"/>
      <c r="F2" s="249"/>
      <c r="G2" s="249"/>
      <c r="H2" s="249"/>
      <c r="I2" s="249"/>
      <c r="J2" s="249"/>
      <c r="K2" s="249"/>
    </row>
    <row r="3" spans="1:14" x14ac:dyDescent="0.25"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4" ht="84" customHeight="1" thickBot="1" x14ac:dyDescent="0.3">
      <c r="B4" s="249"/>
      <c r="C4" s="249"/>
      <c r="D4" s="249"/>
      <c r="E4" s="249"/>
      <c r="F4" s="249"/>
      <c r="G4" s="249"/>
      <c r="H4" s="249"/>
      <c r="I4" s="249"/>
      <c r="J4" s="249"/>
      <c r="K4" s="249"/>
    </row>
    <row r="5" spans="1:14" ht="31.5" customHeight="1" x14ac:dyDescent="0.25">
      <c r="B5" s="250" t="s">
        <v>20</v>
      </c>
      <c r="C5" s="251"/>
      <c r="D5" s="251"/>
      <c r="E5" s="251"/>
      <c r="F5" s="251"/>
      <c r="G5" s="251"/>
      <c r="H5" s="251"/>
      <c r="I5" s="251"/>
      <c r="J5" s="251"/>
      <c r="K5" s="252"/>
    </row>
    <row r="6" spans="1:14" ht="15.75" customHeight="1" x14ac:dyDescent="0.25">
      <c r="B6" s="253" t="str">
        <f>'Anexo B - BDIs'!B9:C9</f>
        <v>OBJETO: CONTRATAÇÃO DE EMPRESA DE ENGENHARIA PARA INSTALAÇÃO DE SUBESTAÇÃO DE 112,50 KVA NA LAVANDERIA PUBLICA DONA MARIA EUNICE ALBUQUERQUE NO BAIRRO LUIZ BEZERRA TORRES NO MUNICÍPIO DE CARUARU-PE</v>
      </c>
      <c r="C6" s="254"/>
      <c r="D6" s="254"/>
      <c r="E6" s="254"/>
      <c r="F6" s="254"/>
      <c r="G6" s="254"/>
      <c r="H6" s="254"/>
      <c r="I6" s="254"/>
      <c r="J6" s="127" t="s">
        <v>23</v>
      </c>
      <c r="K6" s="143">
        <f>'Anexo B - BDIs'!C27</f>
        <v>0.27239999999999998</v>
      </c>
    </row>
    <row r="7" spans="1:14" x14ac:dyDescent="0.25">
      <c r="B7" s="253"/>
      <c r="C7" s="254"/>
      <c r="D7" s="254"/>
      <c r="E7" s="254"/>
      <c r="F7" s="254"/>
      <c r="G7" s="254"/>
      <c r="H7" s="254"/>
      <c r="I7" s="254"/>
      <c r="J7" s="127" t="s">
        <v>33</v>
      </c>
      <c r="K7" s="143">
        <f>'Anexo B - BDIs'!G27</f>
        <v>0.15279999999999999</v>
      </c>
    </row>
    <row r="8" spans="1:14" ht="47.25" customHeight="1" thickBot="1" x14ac:dyDescent="0.3">
      <c r="B8" s="255" t="str">
        <f>'Anexo B - BDIs'!B10:C10</f>
        <v>LOCAL: LUIZ BEZERRA TORRES</v>
      </c>
      <c r="C8" s="256"/>
      <c r="D8" s="256"/>
      <c r="E8" s="256"/>
      <c r="F8" s="256"/>
      <c r="G8" s="256"/>
      <c r="H8" s="256"/>
      <c r="I8" s="256"/>
      <c r="J8" s="128" t="s">
        <v>34</v>
      </c>
      <c r="K8" s="144" t="s">
        <v>295</v>
      </c>
    </row>
    <row r="9" spans="1:14" ht="15" customHeight="1" thickBot="1" x14ac:dyDescent="0.3">
      <c r="B9" s="35"/>
      <c r="C9" s="35"/>
      <c r="D9" s="35"/>
      <c r="E9" s="35"/>
      <c r="F9" s="35"/>
      <c r="G9" s="35"/>
      <c r="H9" s="35"/>
      <c r="I9" s="35"/>
      <c r="J9" s="35"/>
      <c r="K9" s="119"/>
    </row>
    <row r="10" spans="1:14" ht="28.5" customHeight="1" thickBot="1" x14ac:dyDescent="0.3">
      <c r="B10" s="36" t="s">
        <v>0</v>
      </c>
      <c r="C10" s="37" t="s">
        <v>4</v>
      </c>
      <c r="D10" s="37" t="s">
        <v>3</v>
      </c>
      <c r="E10" s="38" t="s">
        <v>1</v>
      </c>
      <c r="F10" s="39" t="s">
        <v>2</v>
      </c>
      <c r="G10" s="40" t="s">
        <v>9</v>
      </c>
      <c r="H10" s="41" t="s">
        <v>35</v>
      </c>
      <c r="I10" s="41" t="s">
        <v>39</v>
      </c>
      <c r="J10" s="41" t="s">
        <v>36</v>
      </c>
      <c r="K10" s="120" t="s">
        <v>8</v>
      </c>
    </row>
    <row r="11" spans="1:14" ht="6.75" customHeight="1" x14ac:dyDescent="0.25">
      <c r="B11" s="116"/>
      <c r="C11" s="117"/>
      <c r="D11" s="117"/>
      <c r="E11" s="117"/>
      <c r="F11" s="117"/>
      <c r="G11" s="117"/>
      <c r="H11" s="117"/>
      <c r="I11" s="117"/>
      <c r="J11" s="118"/>
      <c r="K11" s="122"/>
    </row>
    <row r="12" spans="1:14" ht="23.25" customHeight="1" x14ac:dyDescent="0.25">
      <c r="B12" s="83"/>
      <c r="C12" s="244" t="s">
        <v>171</v>
      </c>
      <c r="D12" s="245"/>
      <c r="E12" s="245"/>
      <c r="F12" s="245"/>
      <c r="G12" s="245"/>
      <c r="H12" s="245"/>
      <c r="I12" s="245"/>
      <c r="J12" s="246"/>
      <c r="K12" s="121" t="e">
        <f>K13</f>
        <v>#REF!</v>
      </c>
    </row>
    <row r="13" spans="1:14" x14ac:dyDescent="0.25">
      <c r="B13" s="84" t="s">
        <v>37</v>
      </c>
      <c r="C13" s="85"/>
      <c r="D13" s="86"/>
      <c r="E13" s="186" t="str">
        <f>C12</f>
        <v>INSTALAÇÃO DE SUBESTAÇÃO NA LAVANDERIA PUBLICA DONA MARIA EUNICE ALBUQUERQUE</v>
      </c>
      <c r="F13" s="87"/>
      <c r="G13" s="88"/>
      <c r="H13" s="89"/>
      <c r="I13" s="90"/>
      <c r="J13" s="90"/>
      <c r="K13" s="126" t="e">
        <f>K14+#REF!+#REF!+#REF!+#REF!</f>
        <v>#REF!</v>
      </c>
    </row>
    <row r="14" spans="1:14" x14ac:dyDescent="0.25">
      <c r="B14" s="147" t="s">
        <v>63</v>
      </c>
      <c r="C14" s="148"/>
      <c r="D14" s="149"/>
      <c r="E14" s="150" t="s">
        <v>172</v>
      </c>
      <c r="F14" s="147" t="s">
        <v>55</v>
      </c>
      <c r="G14" s="151"/>
      <c r="H14" s="152"/>
      <c r="I14" s="153"/>
      <c r="J14" s="154"/>
      <c r="K14" s="155">
        <f>SUM(K15:K15)</f>
        <v>0</v>
      </c>
      <c r="N14" s="188">
        <f>ROUND(G14*J14,2)</f>
        <v>0</v>
      </c>
    </row>
    <row r="15" spans="1:14" ht="45" x14ac:dyDescent="0.25">
      <c r="B15" s="91" t="s">
        <v>169</v>
      </c>
      <c r="C15" s="92" t="s">
        <v>38</v>
      </c>
      <c r="D15" s="146" t="s">
        <v>66</v>
      </c>
      <c r="E15" s="93" t="s">
        <v>173</v>
      </c>
      <c r="F15" s="91" t="s">
        <v>5</v>
      </c>
      <c r="G15" s="94">
        <v>1</v>
      </c>
      <c r="H15" s="145"/>
      <c r="I15" s="95">
        <f t="shared" ref="I15" si="0">$K$6</f>
        <v>0.27239999999999998</v>
      </c>
      <c r="J15" s="96">
        <f t="shared" ref="J15" si="1">ROUND(H15*(1+I15),2)</f>
        <v>0</v>
      </c>
      <c r="K15" s="108">
        <f t="shared" ref="K15" si="2">ROUND(J15*G15,2)</f>
        <v>0</v>
      </c>
      <c r="N15" s="188">
        <f>ROUND(G15*J15,2)</f>
        <v>0</v>
      </c>
    </row>
    <row r="16" spans="1:14" x14ac:dyDescent="0.25">
      <c r="A16" s="100"/>
      <c r="B16" s="134"/>
      <c r="C16" s="135"/>
      <c r="D16" s="136"/>
      <c r="E16" s="137"/>
      <c r="F16" s="134"/>
      <c r="G16" s="138"/>
      <c r="H16" s="139"/>
      <c r="I16" s="140"/>
      <c r="J16" s="141"/>
      <c r="K16" s="142"/>
      <c r="L16" s="123"/>
      <c r="N16" s="220">
        <f>SUM(N14:N15)</f>
        <v>0</v>
      </c>
    </row>
    <row r="17" spans="1:11" ht="15.75" customHeight="1" x14ac:dyDescent="0.25">
      <c r="A17" s="100"/>
      <c r="B17" s="134"/>
      <c r="C17" s="135"/>
      <c r="D17" s="136"/>
      <c r="E17" s="137"/>
      <c r="F17" s="134"/>
      <c r="G17" s="138"/>
      <c r="H17" s="139"/>
      <c r="I17" s="140"/>
      <c r="J17" s="141"/>
      <c r="K17" s="142"/>
    </row>
    <row r="18" spans="1:11" ht="15.75" customHeight="1" x14ac:dyDescent="0.25">
      <c r="A18" s="100"/>
      <c r="B18" s="100"/>
      <c r="C18" s="100"/>
      <c r="D18" s="100"/>
      <c r="E18" s="100"/>
      <c r="F18" s="100"/>
      <c r="G18" s="100"/>
      <c r="H18" s="100"/>
      <c r="I18" s="100"/>
      <c r="J18" s="100"/>
      <c r="K18" s="123"/>
    </row>
    <row r="19" spans="1:11" ht="27" customHeight="1" x14ac:dyDescent="0.25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23"/>
    </row>
    <row r="20" spans="1:11" ht="15" customHeight="1" x14ac:dyDescent="0.25">
      <c r="A20" s="100"/>
      <c r="B20" s="101"/>
      <c r="C20" s="101"/>
      <c r="D20" s="101"/>
      <c r="E20" s="100"/>
      <c r="F20" s="100"/>
      <c r="G20" s="100"/>
      <c r="H20" s="100"/>
      <c r="I20" s="100"/>
      <c r="J20" s="100"/>
      <c r="K20" s="123"/>
    </row>
    <row r="21" spans="1:11" ht="15.75" x14ac:dyDescent="0.25">
      <c r="A21" s="100"/>
      <c r="B21" s="242" t="str">
        <f>'Anexo B - BDIs'!B34</f>
        <v>MARIANA VASCONCELOS RAMOS</v>
      </c>
      <c r="C21" s="242"/>
      <c r="D21" s="242"/>
      <c r="E21" s="100"/>
      <c r="F21" s="100"/>
      <c r="G21" s="100"/>
      <c r="H21" s="100"/>
      <c r="I21" s="100"/>
      <c r="J21" s="102" t="s">
        <v>50</v>
      </c>
      <c r="K21" s="125">
        <f ca="1">TODAY()</f>
        <v>46127</v>
      </c>
    </row>
    <row r="22" spans="1:11" ht="18" customHeight="1" x14ac:dyDescent="0.25">
      <c r="A22" s="100"/>
      <c r="B22" s="243" t="str">
        <f>'Anexo B - BDIs'!B35</f>
        <v>ENG. CIVIL CREA PE 1817827804</v>
      </c>
      <c r="C22" s="243"/>
      <c r="D22" s="243"/>
      <c r="E22" s="97"/>
      <c r="F22" s="98"/>
      <c r="G22" s="99"/>
      <c r="H22" s="99"/>
      <c r="I22" s="99"/>
      <c r="J22" s="99"/>
    </row>
    <row r="23" spans="1:11" ht="18" customHeight="1" x14ac:dyDescent="0.25"/>
    <row r="24" spans="1:11" ht="15" customHeight="1" x14ac:dyDescent="0.25"/>
    <row r="29" spans="1:11" ht="15" customHeight="1" x14ac:dyDescent="0.25"/>
    <row r="35" ht="15" customHeight="1" x14ac:dyDescent="0.25"/>
    <row r="40" ht="15" customHeight="1" x14ac:dyDescent="0.25"/>
    <row r="43" ht="56.25" customHeight="1" x14ac:dyDescent="0.25"/>
    <row r="44" ht="21.75" customHeight="1" x14ac:dyDescent="0.25"/>
    <row r="45" ht="30" customHeight="1" x14ac:dyDescent="0.25"/>
    <row r="46" ht="30" customHeight="1" x14ac:dyDescent="0.25"/>
    <row r="47" ht="30" customHeight="1" x14ac:dyDescent="0.25"/>
  </sheetData>
  <mergeCells count="7">
    <mergeCell ref="B21:D21"/>
    <mergeCell ref="B22:D22"/>
    <mergeCell ref="C12:J12"/>
    <mergeCell ref="B2:K4"/>
    <mergeCell ref="B5:K5"/>
    <mergeCell ref="B6:I7"/>
    <mergeCell ref="B8:I8"/>
  </mergeCells>
  <printOptions horizontalCentered="1"/>
  <pageMargins left="0.7" right="0.7" top="0.75" bottom="0.75" header="0.3" footer="0.3"/>
  <pageSetup paperSize="9" scale="45" fitToHeight="0" orientation="portrait" horizontalDpi="300" verticalDpi="300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8"/>
  <sheetViews>
    <sheetView view="pageBreakPreview" topLeftCell="A6" zoomScale="110" zoomScaleNormal="100" zoomScaleSheetLayoutView="110" workbookViewId="0">
      <selection activeCell="I16" sqref="I16"/>
    </sheetView>
  </sheetViews>
  <sheetFormatPr defaultRowHeight="15" x14ac:dyDescent="0.25"/>
  <cols>
    <col min="1" max="1" width="10.42578125" style="168" customWidth="1"/>
    <col min="2" max="2" width="8.7109375" style="168" customWidth="1"/>
    <col min="3" max="3" width="59.42578125" style="166" customWidth="1"/>
    <col min="4" max="4" width="8.85546875" style="168" customWidth="1"/>
    <col min="5" max="5" width="8" style="168" customWidth="1"/>
    <col min="6" max="6" width="13" style="168" customWidth="1"/>
    <col min="7" max="7" width="15.7109375" style="168" customWidth="1"/>
  </cols>
  <sheetData>
    <row r="1" spans="1:7" ht="15.75" thickBot="1" x14ac:dyDescent="0.3">
      <c r="C1"/>
    </row>
    <row r="2" spans="1:7" ht="20.25" x14ac:dyDescent="0.25">
      <c r="A2" s="176"/>
      <c r="B2" s="174"/>
      <c r="C2" s="110"/>
      <c r="D2" s="169"/>
      <c r="E2" s="174"/>
      <c r="F2" s="174"/>
      <c r="G2" s="182"/>
    </row>
    <row r="3" spans="1:7" ht="18" x14ac:dyDescent="0.25">
      <c r="A3" s="177"/>
      <c r="B3" s="175"/>
      <c r="C3" s="112"/>
      <c r="D3" s="170"/>
      <c r="E3" s="173"/>
      <c r="F3" s="173"/>
      <c r="G3" s="183"/>
    </row>
    <row r="4" spans="1:7" ht="18" x14ac:dyDescent="0.25">
      <c r="A4" s="177"/>
      <c r="B4" s="175"/>
      <c r="C4" s="112"/>
      <c r="D4" s="170"/>
      <c r="E4" s="173"/>
      <c r="F4" s="173"/>
      <c r="G4" s="183"/>
    </row>
    <row r="5" spans="1:7" ht="18" x14ac:dyDescent="0.25">
      <c r="A5" s="178"/>
      <c r="B5" s="175"/>
      <c r="C5" s="111"/>
      <c r="D5" s="170"/>
      <c r="E5" s="173"/>
      <c r="F5" s="173"/>
      <c r="G5" s="183"/>
    </row>
    <row r="6" spans="1:7" ht="18" x14ac:dyDescent="0.25">
      <c r="A6" s="179"/>
      <c r="B6" s="173"/>
      <c r="C6" s="113"/>
      <c r="D6" s="171"/>
      <c r="E6" s="173"/>
      <c r="F6" s="173"/>
      <c r="G6" s="183"/>
    </row>
    <row r="7" spans="1:7" ht="18" x14ac:dyDescent="0.25">
      <c r="A7" s="179"/>
      <c r="B7" s="173"/>
      <c r="C7" s="260"/>
      <c r="D7" s="260"/>
      <c r="E7" s="173"/>
      <c r="G7" s="183"/>
    </row>
    <row r="8" spans="1:7" ht="16.5" thickBot="1" x14ac:dyDescent="0.3">
      <c r="A8" s="114"/>
      <c r="B8" s="115"/>
      <c r="C8" s="115"/>
      <c r="D8" s="167"/>
      <c r="E8" s="115"/>
      <c r="F8" s="115"/>
      <c r="G8" s="184"/>
    </row>
    <row r="9" spans="1:7" ht="16.5" thickBot="1" x14ac:dyDescent="0.3">
      <c r="A9" s="257" t="s">
        <v>59</v>
      </c>
      <c r="B9" s="258"/>
      <c r="C9" s="258"/>
      <c r="D9" s="258"/>
      <c r="E9" s="258"/>
      <c r="F9" s="258"/>
      <c r="G9" s="259"/>
    </row>
    <row r="10" spans="1:7" ht="9" customHeight="1" x14ac:dyDescent="0.25">
      <c r="C10"/>
      <c r="F10" s="185"/>
      <c r="G10" s="185"/>
    </row>
    <row r="11" spans="1:7" s="156" customFormat="1" ht="15.75" customHeight="1" x14ac:dyDescent="0.25">
      <c r="A11" s="157" t="s">
        <v>4</v>
      </c>
      <c r="B11" s="157" t="s">
        <v>3</v>
      </c>
      <c r="C11" s="157" t="s">
        <v>1</v>
      </c>
      <c r="D11" s="157" t="s">
        <v>56</v>
      </c>
      <c r="E11" s="158" t="s">
        <v>40</v>
      </c>
      <c r="F11" s="159" t="s">
        <v>57</v>
      </c>
      <c r="G11" s="159" t="s">
        <v>58</v>
      </c>
    </row>
    <row r="12" spans="1:7" ht="34.5" x14ac:dyDescent="0.25">
      <c r="A12" s="160" t="s">
        <v>38</v>
      </c>
      <c r="B12" s="160" t="s">
        <v>66</v>
      </c>
      <c r="C12" s="161" t="s">
        <v>173</v>
      </c>
      <c r="D12" s="160" t="s">
        <v>5</v>
      </c>
      <c r="E12" s="180"/>
      <c r="F12" s="162">
        <v>43801.41</v>
      </c>
      <c r="G12" s="162">
        <v>43971.74</v>
      </c>
    </row>
    <row r="13" spans="1:7" ht="23.25" x14ac:dyDescent="0.25">
      <c r="A13" s="163"/>
      <c r="B13" s="163" t="s">
        <v>176</v>
      </c>
      <c r="C13" s="164" t="s">
        <v>55</v>
      </c>
      <c r="D13" s="163" t="s">
        <v>55</v>
      </c>
      <c r="E13" s="181"/>
      <c r="F13" s="165"/>
      <c r="G13" s="165"/>
    </row>
    <row r="14" spans="1:7" ht="34.5" x14ac:dyDescent="0.25">
      <c r="A14" s="163" t="s">
        <v>22</v>
      </c>
      <c r="B14" s="163" t="s">
        <v>177</v>
      </c>
      <c r="C14" s="164" t="s">
        <v>178</v>
      </c>
      <c r="D14" s="163" t="s">
        <v>179</v>
      </c>
      <c r="E14" s="181">
        <v>1</v>
      </c>
      <c r="F14" s="165">
        <v>19727.93</v>
      </c>
      <c r="G14" s="165">
        <v>19757.38</v>
      </c>
    </row>
    <row r="15" spans="1:7" ht="23.25" x14ac:dyDescent="0.25">
      <c r="A15" s="163" t="s">
        <v>180</v>
      </c>
      <c r="B15" s="163" t="s">
        <v>181</v>
      </c>
      <c r="C15" s="164" t="s">
        <v>182</v>
      </c>
      <c r="D15" s="163" t="s">
        <v>5</v>
      </c>
      <c r="E15" s="181">
        <v>1</v>
      </c>
      <c r="F15" s="165">
        <v>141.30000000000001</v>
      </c>
      <c r="G15" s="165">
        <v>141.30000000000001</v>
      </c>
    </row>
    <row r="16" spans="1:7" ht="23.25" x14ac:dyDescent="0.25">
      <c r="A16" s="163" t="s">
        <v>180</v>
      </c>
      <c r="B16" s="163" t="s">
        <v>183</v>
      </c>
      <c r="C16" s="164" t="s">
        <v>184</v>
      </c>
      <c r="D16" s="163" t="s">
        <v>5</v>
      </c>
      <c r="E16" s="181">
        <v>4</v>
      </c>
      <c r="F16" s="165">
        <v>1.29</v>
      </c>
      <c r="G16" s="165">
        <v>1.29</v>
      </c>
    </row>
    <row r="17" spans="1:7" x14ac:dyDescent="0.25">
      <c r="A17" s="163" t="s">
        <v>185</v>
      </c>
      <c r="B17" s="163" t="s">
        <v>186</v>
      </c>
      <c r="C17" s="164" t="s">
        <v>187</v>
      </c>
      <c r="D17" s="163" t="s">
        <v>179</v>
      </c>
      <c r="E17" s="181">
        <v>4</v>
      </c>
      <c r="F17" s="165">
        <v>3.99</v>
      </c>
      <c r="G17" s="165">
        <v>3.99</v>
      </c>
    </row>
    <row r="18" spans="1:7" ht="23.25" x14ac:dyDescent="0.25">
      <c r="A18" s="163" t="s">
        <v>180</v>
      </c>
      <c r="B18" s="163" t="s">
        <v>188</v>
      </c>
      <c r="C18" s="164" t="s">
        <v>189</v>
      </c>
      <c r="D18" s="163" t="s">
        <v>5</v>
      </c>
      <c r="E18" s="181">
        <v>4</v>
      </c>
      <c r="F18" s="165">
        <v>29.01</v>
      </c>
      <c r="G18" s="165">
        <v>29.01</v>
      </c>
    </row>
    <row r="19" spans="1:7" ht="23.25" x14ac:dyDescent="0.25">
      <c r="A19" s="163" t="s">
        <v>185</v>
      </c>
      <c r="B19" s="163" t="s">
        <v>190</v>
      </c>
      <c r="C19" s="164" t="s">
        <v>191</v>
      </c>
      <c r="D19" s="163" t="s">
        <v>179</v>
      </c>
      <c r="E19" s="181">
        <v>4</v>
      </c>
      <c r="F19" s="165">
        <v>3.17</v>
      </c>
      <c r="G19" s="165">
        <v>3.17</v>
      </c>
    </row>
    <row r="20" spans="1:7" x14ac:dyDescent="0.25">
      <c r="A20" s="163"/>
      <c r="B20" s="163" t="s">
        <v>192</v>
      </c>
      <c r="C20" s="164" t="s">
        <v>55</v>
      </c>
      <c r="D20" s="163" t="s">
        <v>55</v>
      </c>
      <c r="E20" s="181"/>
      <c r="F20" s="165">
        <v>0</v>
      </c>
      <c r="G20" s="165">
        <v>0</v>
      </c>
    </row>
    <row r="21" spans="1:7" x14ac:dyDescent="0.25">
      <c r="A21" s="163" t="s">
        <v>180</v>
      </c>
      <c r="B21" s="163" t="s">
        <v>193</v>
      </c>
      <c r="C21" s="164" t="s">
        <v>194</v>
      </c>
      <c r="D21" s="163" t="s">
        <v>5</v>
      </c>
      <c r="E21" s="181">
        <v>3</v>
      </c>
      <c r="F21" s="165">
        <v>82.84</v>
      </c>
      <c r="G21" s="165">
        <v>82.84</v>
      </c>
    </row>
    <row r="22" spans="1:7" ht="23.25" x14ac:dyDescent="0.25">
      <c r="A22" s="163" t="s">
        <v>180</v>
      </c>
      <c r="B22" s="163" t="s">
        <v>188</v>
      </c>
      <c r="C22" s="164" t="s">
        <v>189</v>
      </c>
      <c r="D22" s="163" t="s">
        <v>5</v>
      </c>
      <c r="E22" s="181">
        <v>3</v>
      </c>
      <c r="F22" s="165">
        <v>29.01</v>
      </c>
      <c r="G22" s="165">
        <v>29.01</v>
      </c>
    </row>
    <row r="23" spans="1:7" x14ac:dyDescent="0.25">
      <c r="A23" s="163" t="s">
        <v>185</v>
      </c>
      <c r="B23" s="163" t="s">
        <v>186</v>
      </c>
      <c r="C23" s="164" t="s">
        <v>187</v>
      </c>
      <c r="D23" s="163" t="s">
        <v>179</v>
      </c>
      <c r="E23" s="181">
        <v>6</v>
      </c>
      <c r="F23" s="165">
        <v>3.99</v>
      </c>
      <c r="G23" s="165">
        <v>3.99</v>
      </c>
    </row>
    <row r="24" spans="1:7" ht="23.25" x14ac:dyDescent="0.25">
      <c r="A24" s="163" t="s">
        <v>180</v>
      </c>
      <c r="B24" s="163" t="s">
        <v>183</v>
      </c>
      <c r="C24" s="164" t="s">
        <v>184</v>
      </c>
      <c r="D24" s="163" t="s">
        <v>5</v>
      </c>
      <c r="E24" s="181">
        <v>6</v>
      </c>
      <c r="F24" s="165">
        <v>1.29</v>
      </c>
      <c r="G24" s="165">
        <v>1.29</v>
      </c>
    </row>
    <row r="25" spans="1:7" ht="23.25" x14ac:dyDescent="0.25">
      <c r="A25" s="163" t="s">
        <v>180</v>
      </c>
      <c r="B25" s="163" t="s">
        <v>195</v>
      </c>
      <c r="C25" s="164" t="s">
        <v>196</v>
      </c>
      <c r="D25" s="163" t="s">
        <v>5</v>
      </c>
      <c r="E25" s="181">
        <v>3</v>
      </c>
      <c r="F25" s="165">
        <v>13.01</v>
      </c>
      <c r="G25" s="165">
        <v>13.01</v>
      </c>
    </row>
    <row r="26" spans="1:7" ht="23.25" x14ac:dyDescent="0.25">
      <c r="A26" s="163"/>
      <c r="B26" s="163" t="s">
        <v>197</v>
      </c>
      <c r="C26" s="164" t="s">
        <v>55</v>
      </c>
      <c r="D26" s="163" t="s">
        <v>55</v>
      </c>
      <c r="E26" s="181"/>
      <c r="F26" s="165">
        <v>0</v>
      </c>
      <c r="G26" s="165">
        <v>0</v>
      </c>
    </row>
    <row r="27" spans="1:7" x14ac:dyDescent="0.25">
      <c r="A27" s="163" t="s">
        <v>198</v>
      </c>
      <c r="B27" s="163" t="s">
        <v>199</v>
      </c>
      <c r="C27" s="164" t="s">
        <v>200</v>
      </c>
      <c r="D27" s="163" t="s">
        <v>5</v>
      </c>
      <c r="E27" s="181">
        <v>9</v>
      </c>
      <c r="F27" s="165">
        <v>54</v>
      </c>
      <c r="G27" s="165">
        <v>54</v>
      </c>
    </row>
    <row r="28" spans="1:7" ht="23.25" x14ac:dyDescent="0.25">
      <c r="A28" s="163" t="s">
        <v>180</v>
      </c>
      <c r="B28" s="163" t="s">
        <v>201</v>
      </c>
      <c r="C28" s="164" t="s">
        <v>202</v>
      </c>
      <c r="D28" s="163" t="s">
        <v>5</v>
      </c>
      <c r="E28" s="181">
        <v>9</v>
      </c>
      <c r="F28" s="165">
        <v>24</v>
      </c>
      <c r="G28" s="165">
        <v>24</v>
      </c>
    </row>
    <row r="29" spans="1:7" x14ac:dyDescent="0.25">
      <c r="A29" s="163" t="s">
        <v>198</v>
      </c>
      <c r="B29" s="163" t="s">
        <v>203</v>
      </c>
      <c r="C29" s="164" t="s">
        <v>204</v>
      </c>
      <c r="D29" s="163" t="s">
        <v>5</v>
      </c>
      <c r="E29" s="181">
        <v>3</v>
      </c>
      <c r="F29" s="165">
        <v>37.43</v>
      </c>
      <c r="G29" s="165">
        <v>37.43</v>
      </c>
    </row>
    <row r="30" spans="1:7" ht="23.25" x14ac:dyDescent="0.25">
      <c r="A30" s="163" t="s">
        <v>180</v>
      </c>
      <c r="B30" s="163" t="s">
        <v>188</v>
      </c>
      <c r="C30" s="164" t="s">
        <v>189</v>
      </c>
      <c r="D30" s="163" t="s">
        <v>5</v>
      </c>
      <c r="E30" s="181">
        <v>3</v>
      </c>
      <c r="F30" s="165">
        <v>29.01</v>
      </c>
      <c r="G30" s="165">
        <v>29.01</v>
      </c>
    </row>
    <row r="31" spans="1:7" x14ac:dyDescent="0.25">
      <c r="A31" s="163" t="s">
        <v>180</v>
      </c>
      <c r="B31" s="163" t="s">
        <v>205</v>
      </c>
      <c r="C31" s="164" t="s">
        <v>206</v>
      </c>
      <c r="D31" s="163" t="s">
        <v>5</v>
      </c>
      <c r="E31" s="181">
        <v>3</v>
      </c>
      <c r="F31" s="165">
        <v>12.11</v>
      </c>
      <c r="G31" s="165">
        <v>12.11</v>
      </c>
    </row>
    <row r="32" spans="1:7" x14ac:dyDescent="0.25">
      <c r="A32" s="163" t="s">
        <v>198</v>
      </c>
      <c r="B32" s="163" t="s">
        <v>207</v>
      </c>
      <c r="C32" s="164" t="s">
        <v>208</v>
      </c>
      <c r="D32" s="163" t="s">
        <v>5</v>
      </c>
      <c r="E32" s="181">
        <v>3</v>
      </c>
      <c r="F32" s="165">
        <v>21</v>
      </c>
      <c r="G32" s="165">
        <v>21</v>
      </c>
    </row>
    <row r="33" spans="1:7" ht="23.25" x14ac:dyDescent="0.25">
      <c r="A33" s="163" t="s">
        <v>180</v>
      </c>
      <c r="B33" s="163" t="s">
        <v>183</v>
      </c>
      <c r="C33" s="164" t="s">
        <v>184</v>
      </c>
      <c r="D33" s="163" t="s">
        <v>5</v>
      </c>
      <c r="E33" s="181">
        <v>6</v>
      </c>
      <c r="F33" s="165">
        <v>1.29</v>
      </c>
      <c r="G33" s="165">
        <v>1.29</v>
      </c>
    </row>
    <row r="34" spans="1:7" x14ac:dyDescent="0.25">
      <c r="A34" s="163"/>
      <c r="B34" s="163" t="s">
        <v>209</v>
      </c>
      <c r="C34" s="164" t="s">
        <v>55</v>
      </c>
      <c r="D34" s="163" t="s">
        <v>55</v>
      </c>
      <c r="E34" s="181"/>
      <c r="F34" s="165">
        <v>0</v>
      </c>
      <c r="G34" s="165">
        <v>0</v>
      </c>
    </row>
    <row r="35" spans="1:7" x14ac:dyDescent="0.25">
      <c r="A35" s="163" t="s">
        <v>185</v>
      </c>
      <c r="B35" s="163" t="s">
        <v>210</v>
      </c>
      <c r="C35" s="164" t="s">
        <v>211</v>
      </c>
      <c r="D35" s="163" t="s">
        <v>212</v>
      </c>
      <c r="E35" s="181">
        <v>20</v>
      </c>
      <c r="F35" s="165">
        <v>45.29</v>
      </c>
      <c r="G35" s="165">
        <v>45.29</v>
      </c>
    </row>
    <row r="36" spans="1:7" x14ac:dyDescent="0.25">
      <c r="A36" s="163" t="s">
        <v>198</v>
      </c>
      <c r="B36" s="163" t="s">
        <v>213</v>
      </c>
      <c r="C36" s="164" t="s">
        <v>214</v>
      </c>
      <c r="D36" s="163" t="s">
        <v>5</v>
      </c>
      <c r="E36" s="181">
        <v>3</v>
      </c>
      <c r="F36" s="165">
        <v>37.99</v>
      </c>
      <c r="G36" s="165">
        <v>37.99</v>
      </c>
    </row>
    <row r="37" spans="1:7" x14ac:dyDescent="0.25">
      <c r="A37" s="163"/>
      <c r="B37" s="163" t="s">
        <v>215</v>
      </c>
      <c r="C37" s="164" t="s">
        <v>55</v>
      </c>
      <c r="D37" s="163" t="s">
        <v>55</v>
      </c>
      <c r="E37" s="181"/>
      <c r="F37" s="165">
        <v>0</v>
      </c>
      <c r="G37" s="165">
        <v>0</v>
      </c>
    </row>
    <row r="38" spans="1:7" ht="34.5" x14ac:dyDescent="0.25">
      <c r="A38" s="163" t="s">
        <v>185</v>
      </c>
      <c r="B38" s="163" t="s">
        <v>216</v>
      </c>
      <c r="C38" s="164" t="s">
        <v>217</v>
      </c>
      <c r="D38" s="163" t="s">
        <v>212</v>
      </c>
      <c r="E38" s="181">
        <v>44</v>
      </c>
      <c r="F38" s="165">
        <v>111.45</v>
      </c>
      <c r="G38" s="165">
        <v>111.45</v>
      </c>
    </row>
    <row r="39" spans="1:7" ht="23.25" x14ac:dyDescent="0.25">
      <c r="A39" s="163" t="s">
        <v>180</v>
      </c>
      <c r="B39" s="163" t="s">
        <v>218</v>
      </c>
      <c r="C39" s="164" t="s">
        <v>219</v>
      </c>
      <c r="D39" s="163" t="s">
        <v>212</v>
      </c>
      <c r="E39" s="181">
        <v>6</v>
      </c>
      <c r="F39" s="165">
        <v>13.65</v>
      </c>
      <c r="G39" s="165">
        <v>13.65</v>
      </c>
    </row>
    <row r="40" spans="1:7" x14ac:dyDescent="0.25">
      <c r="A40" s="163" t="s">
        <v>185</v>
      </c>
      <c r="B40" s="163" t="s">
        <v>220</v>
      </c>
      <c r="C40" s="164" t="s">
        <v>221</v>
      </c>
      <c r="D40" s="163" t="s">
        <v>179</v>
      </c>
      <c r="E40" s="181">
        <v>2</v>
      </c>
      <c r="F40" s="165">
        <v>12.06</v>
      </c>
      <c r="G40" s="165">
        <v>12.06</v>
      </c>
    </row>
    <row r="41" spans="1:7" x14ac:dyDescent="0.25">
      <c r="A41" s="163" t="s">
        <v>185</v>
      </c>
      <c r="B41" s="163" t="s">
        <v>222</v>
      </c>
      <c r="C41" s="164" t="s">
        <v>223</v>
      </c>
      <c r="D41" s="163" t="s">
        <v>179</v>
      </c>
      <c r="E41" s="181">
        <v>2</v>
      </c>
      <c r="F41" s="165">
        <v>9.75</v>
      </c>
      <c r="G41" s="165">
        <v>9.75</v>
      </c>
    </row>
    <row r="42" spans="1:7" ht="23.25" x14ac:dyDescent="0.25">
      <c r="A42" s="163" t="s">
        <v>180</v>
      </c>
      <c r="B42" s="163" t="s">
        <v>224</v>
      </c>
      <c r="C42" s="164" t="s">
        <v>225</v>
      </c>
      <c r="D42" s="163" t="s">
        <v>5</v>
      </c>
      <c r="E42" s="181">
        <v>1</v>
      </c>
      <c r="F42" s="165">
        <v>144.09</v>
      </c>
      <c r="G42" s="165">
        <v>144.09</v>
      </c>
    </row>
    <row r="43" spans="1:7" ht="23.25" x14ac:dyDescent="0.25">
      <c r="A43" s="163" t="s">
        <v>180</v>
      </c>
      <c r="B43" s="163" t="s">
        <v>226</v>
      </c>
      <c r="C43" s="164" t="s">
        <v>227</v>
      </c>
      <c r="D43" s="163" t="s">
        <v>5</v>
      </c>
      <c r="E43" s="181">
        <v>3</v>
      </c>
      <c r="F43" s="165">
        <v>16.07</v>
      </c>
      <c r="G43" s="165">
        <v>16.07</v>
      </c>
    </row>
    <row r="44" spans="1:7" x14ac:dyDescent="0.25">
      <c r="A44" s="163" t="s">
        <v>198</v>
      </c>
      <c r="B44" s="163" t="s">
        <v>228</v>
      </c>
      <c r="C44" s="164" t="s">
        <v>229</v>
      </c>
      <c r="D44" s="163" t="s">
        <v>5</v>
      </c>
      <c r="E44" s="181">
        <v>4</v>
      </c>
      <c r="F44" s="165">
        <v>1.25</v>
      </c>
      <c r="G44" s="165">
        <v>1.25</v>
      </c>
    </row>
    <row r="45" spans="1:7" x14ac:dyDescent="0.25">
      <c r="A45" s="163" t="s">
        <v>185</v>
      </c>
      <c r="B45" s="163" t="s">
        <v>230</v>
      </c>
      <c r="C45" s="164" t="s">
        <v>231</v>
      </c>
      <c r="D45" s="163" t="s">
        <v>179</v>
      </c>
      <c r="E45" s="181">
        <v>1</v>
      </c>
      <c r="F45" s="165">
        <v>91.96</v>
      </c>
      <c r="G45" s="165">
        <v>91.96</v>
      </c>
    </row>
    <row r="46" spans="1:7" ht="34.5" x14ac:dyDescent="0.25">
      <c r="A46" s="163" t="s">
        <v>185</v>
      </c>
      <c r="B46" s="163" t="s">
        <v>232</v>
      </c>
      <c r="C46" s="164" t="s">
        <v>233</v>
      </c>
      <c r="D46" s="163" t="s">
        <v>179</v>
      </c>
      <c r="E46" s="181">
        <v>1</v>
      </c>
      <c r="F46" s="165">
        <v>72.150000000000006</v>
      </c>
      <c r="G46" s="165">
        <v>72.150000000000006</v>
      </c>
    </row>
    <row r="47" spans="1:7" x14ac:dyDescent="0.25">
      <c r="A47" s="163"/>
      <c r="B47" s="163" t="s">
        <v>234</v>
      </c>
      <c r="C47" s="164" t="s">
        <v>55</v>
      </c>
      <c r="D47" s="163" t="s">
        <v>55</v>
      </c>
      <c r="E47" s="181"/>
      <c r="F47" s="165">
        <v>0</v>
      </c>
      <c r="G47" s="165">
        <v>0</v>
      </c>
    </row>
    <row r="48" spans="1:7" x14ac:dyDescent="0.25">
      <c r="A48" s="163" t="s">
        <v>185</v>
      </c>
      <c r="B48" s="163" t="s">
        <v>235</v>
      </c>
      <c r="C48" s="164" t="s">
        <v>236</v>
      </c>
      <c r="D48" s="163" t="s">
        <v>212</v>
      </c>
      <c r="E48" s="181">
        <v>8</v>
      </c>
      <c r="F48" s="165">
        <v>122.58</v>
      </c>
      <c r="G48" s="165">
        <v>122.58</v>
      </c>
    </row>
    <row r="49" spans="1:7" x14ac:dyDescent="0.25">
      <c r="A49" s="163" t="s">
        <v>185</v>
      </c>
      <c r="B49" s="163" t="s">
        <v>237</v>
      </c>
      <c r="C49" s="164" t="s">
        <v>238</v>
      </c>
      <c r="D49" s="163" t="s">
        <v>212</v>
      </c>
      <c r="E49" s="181">
        <v>3</v>
      </c>
      <c r="F49" s="165">
        <v>8.3699999999999992</v>
      </c>
      <c r="G49" s="165">
        <v>8.3699999999999992</v>
      </c>
    </row>
    <row r="50" spans="1:7" x14ac:dyDescent="0.25">
      <c r="A50" s="163"/>
      <c r="B50" s="163" t="s">
        <v>239</v>
      </c>
      <c r="C50" s="164" t="s">
        <v>55</v>
      </c>
      <c r="D50" s="163" t="s">
        <v>55</v>
      </c>
      <c r="E50" s="181"/>
      <c r="F50" s="165">
        <v>0</v>
      </c>
      <c r="G50" s="165">
        <v>0</v>
      </c>
    </row>
    <row r="51" spans="1:7" ht="23.25" x14ac:dyDescent="0.25">
      <c r="A51" s="163" t="s">
        <v>180</v>
      </c>
      <c r="B51" s="163" t="s">
        <v>240</v>
      </c>
      <c r="C51" s="164" t="s">
        <v>241</v>
      </c>
      <c r="D51" s="163" t="s">
        <v>5</v>
      </c>
      <c r="E51" s="181">
        <v>3</v>
      </c>
      <c r="F51" s="165">
        <v>194.96</v>
      </c>
      <c r="G51" s="165">
        <v>194.96</v>
      </c>
    </row>
    <row r="52" spans="1:7" x14ac:dyDescent="0.25">
      <c r="A52" s="163" t="s">
        <v>198</v>
      </c>
      <c r="B52" s="163">
        <v>587</v>
      </c>
      <c r="C52" s="164" t="s">
        <v>242</v>
      </c>
      <c r="D52" s="163" t="s">
        <v>5</v>
      </c>
      <c r="E52" s="181">
        <v>3</v>
      </c>
      <c r="F52" s="165">
        <v>491.55</v>
      </c>
      <c r="G52" s="165">
        <v>491.55</v>
      </c>
    </row>
    <row r="53" spans="1:7" x14ac:dyDescent="0.25">
      <c r="A53" s="163" t="s">
        <v>185</v>
      </c>
      <c r="B53" s="163" t="s">
        <v>186</v>
      </c>
      <c r="C53" s="164" t="s">
        <v>187</v>
      </c>
      <c r="D53" s="163" t="s">
        <v>179</v>
      </c>
      <c r="E53" s="181">
        <v>3</v>
      </c>
      <c r="F53" s="165">
        <v>3.99</v>
      </c>
      <c r="G53" s="165">
        <v>3.99</v>
      </c>
    </row>
    <row r="54" spans="1:7" ht="23.25" x14ac:dyDescent="0.25">
      <c r="A54" s="163" t="s">
        <v>180</v>
      </c>
      <c r="B54" s="163" t="s">
        <v>183</v>
      </c>
      <c r="C54" s="164" t="s">
        <v>184</v>
      </c>
      <c r="D54" s="163" t="s">
        <v>5</v>
      </c>
      <c r="E54" s="181">
        <v>3</v>
      </c>
      <c r="F54" s="165">
        <v>1.29</v>
      </c>
      <c r="G54" s="165">
        <v>1.29</v>
      </c>
    </row>
    <row r="55" spans="1:7" ht="23.25" x14ac:dyDescent="0.25">
      <c r="A55" s="163" t="s">
        <v>180</v>
      </c>
      <c r="B55" s="163" t="s">
        <v>188</v>
      </c>
      <c r="C55" s="164" t="s">
        <v>189</v>
      </c>
      <c r="D55" s="163" t="s">
        <v>5</v>
      </c>
      <c r="E55" s="181">
        <v>3</v>
      </c>
      <c r="F55" s="165">
        <v>29.01</v>
      </c>
      <c r="G55" s="165">
        <v>29.01</v>
      </c>
    </row>
    <row r="56" spans="1:7" x14ac:dyDescent="0.25">
      <c r="A56" s="163" t="s">
        <v>185</v>
      </c>
      <c r="B56" s="163" t="s">
        <v>243</v>
      </c>
      <c r="C56" s="164" t="s">
        <v>244</v>
      </c>
      <c r="D56" s="163" t="s">
        <v>212</v>
      </c>
      <c r="E56" s="181">
        <v>10</v>
      </c>
      <c r="F56" s="165">
        <v>64.52</v>
      </c>
      <c r="G56" s="165">
        <v>64.52</v>
      </c>
    </row>
    <row r="57" spans="1:7" x14ac:dyDescent="0.25">
      <c r="A57" s="163" t="s">
        <v>185</v>
      </c>
      <c r="B57" s="163" t="s">
        <v>245</v>
      </c>
      <c r="C57" s="164" t="s">
        <v>246</v>
      </c>
      <c r="D57" s="163" t="s">
        <v>212</v>
      </c>
      <c r="E57" s="181">
        <v>6</v>
      </c>
      <c r="F57" s="165">
        <v>5.35</v>
      </c>
      <c r="G57" s="165">
        <v>5.35</v>
      </c>
    </row>
    <row r="58" spans="1:7" ht="23.25" x14ac:dyDescent="0.25">
      <c r="A58" s="163" t="s">
        <v>185</v>
      </c>
      <c r="B58" s="163" t="s">
        <v>247</v>
      </c>
      <c r="C58" s="164" t="s">
        <v>248</v>
      </c>
      <c r="D58" s="163" t="s">
        <v>179</v>
      </c>
      <c r="E58" s="181">
        <v>3</v>
      </c>
      <c r="F58" s="165">
        <v>6.15</v>
      </c>
      <c r="G58" s="165">
        <v>6.15</v>
      </c>
    </row>
    <row r="59" spans="1:7" x14ac:dyDescent="0.25">
      <c r="A59" s="163" t="s">
        <v>185</v>
      </c>
      <c r="B59" s="163" t="s">
        <v>249</v>
      </c>
      <c r="C59" s="164" t="s">
        <v>250</v>
      </c>
      <c r="D59" s="163" t="s">
        <v>179</v>
      </c>
      <c r="E59" s="181">
        <v>2</v>
      </c>
      <c r="F59" s="165">
        <v>16.3</v>
      </c>
      <c r="G59" s="165">
        <v>16.3</v>
      </c>
    </row>
    <row r="60" spans="1:7" ht="23.25" x14ac:dyDescent="0.25">
      <c r="A60" s="163"/>
      <c r="B60" s="163" t="s">
        <v>251</v>
      </c>
      <c r="C60" s="164" t="s">
        <v>55</v>
      </c>
      <c r="D60" s="163" t="s">
        <v>55</v>
      </c>
      <c r="E60" s="181"/>
      <c r="F60" s="165">
        <v>0</v>
      </c>
      <c r="G60" s="165">
        <v>0</v>
      </c>
    </row>
    <row r="61" spans="1:7" ht="23.25" x14ac:dyDescent="0.25">
      <c r="A61" s="163" t="s">
        <v>185</v>
      </c>
      <c r="B61" s="163" t="s">
        <v>252</v>
      </c>
      <c r="C61" s="164" t="s">
        <v>253</v>
      </c>
      <c r="D61" s="163" t="s">
        <v>179</v>
      </c>
      <c r="E61" s="181">
        <v>4</v>
      </c>
      <c r="F61" s="165">
        <v>98.63</v>
      </c>
      <c r="G61" s="165">
        <v>98.63</v>
      </c>
    </row>
    <row r="62" spans="1:7" ht="23.25" x14ac:dyDescent="0.25">
      <c r="A62" s="163" t="s">
        <v>185</v>
      </c>
      <c r="B62" s="163" t="s">
        <v>254</v>
      </c>
      <c r="C62" s="164" t="s">
        <v>255</v>
      </c>
      <c r="D62" s="163" t="s">
        <v>179</v>
      </c>
      <c r="E62" s="181">
        <v>4</v>
      </c>
      <c r="F62" s="165">
        <v>87.67</v>
      </c>
      <c r="G62" s="165">
        <v>87.67</v>
      </c>
    </row>
    <row r="63" spans="1:7" x14ac:dyDescent="0.25">
      <c r="A63" s="163"/>
      <c r="B63" s="163" t="s">
        <v>215</v>
      </c>
      <c r="C63" s="164" t="s">
        <v>55</v>
      </c>
      <c r="D63" s="163" t="s">
        <v>55</v>
      </c>
      <c r="E63" s="181"/>
      <c r="F63" s="165">
        <v>0</v>
      </c>
      <c r="G63" s="165">
        <v>0</v>
      </c>
    </row>
    <row r="64" spans="1:7" ht="23.25" x14ac:dyDescent="0.25">
      <c r="A64" s="163" t="s">
        <v>198</v>
      </c>
      <c r="B64" s="163">
        <v>2599</v>
      </c>
      <c r="C64" s="164" t="s">
        <v>256</v>
      </c>
      <c r="D64" s="163" t="s">
        <v>5</v>
      </c>
      <c r="E64" s="181">
        <v>1</v>
      </c>
      <c r="F64" s="165">
        <v>2965.2</v>
      </c>
      <c r="G64" s="165">
        <v>2965.2</v>
      </c>
    </row>
    <row r="65" spans="1:7" ht="23.25" x14ac:dyDescent="0.25">
      <c r="A65" s="163" t="s">
        <v>180</v>
      </c>
      <c r="B65" s="163" t="s">
        <v>183</v>
      </c>
      <c r="C65" s="164" t="s">
        <v>184</v>
      </c>
      <c r="D65" s="163" t="s">
        <v>5</v>
      </c>
      <c r="E65" s="181">
        <v>8</v>
      </c>
      <c r="F65" s="165">
        <v>1.29</v>
      </c>
      <c r="G65" s="165">
        <v>1.29</v>
      </c>
    </row>
    <row r="66" spans="1:7" ht="23.25" x14ac:dyDescent="0.25">
      <c r="A66" s="163" t="s">
        <v>180</v>
      </c>
      <c r="B66" s="163" t="s">
        <v>257</v>
      </c>
      <c r="C66" s="164" t="s">
        <v>258</v>
      </c>
      <c r="D66" s="163" t="s">
        <v>5</v>
      </c>
      <c r="E66" s="181">
        <v>4</v>
      </c>
      <c r="F66" s="165">
        <v>19.25</v>
      </c>
      <c r="G66" s="165">
        <v>19.25</v>
      </c>
    </row>
    <row r="67" spans="1:7" x14ac:dyDescent="0.25">
      <c r="A67" s="163" t="s">
        <v>185</v>
      </c>
      <c r="B67" s="163" t="s">
        <v>186</v>
      </c>
      <c r="C67" s="164" t="s">
        <v>187</v>
      </c>
      <c r="D67" s="163" t="s">
        <v>179</v>
      </c>
      <c r="E67" s="181">
        <v>4</v>
      </c>
      <c r="F67" s="165">
        <v>3.99</v>
      </c>
      <c r="G67" s="165">
        <v>3.99</v>
      </c>
    </row>
    <row r="68" spans="1:7" x14ac:dyDescent="0.25">
      <c r="A68" s="163" t="s">
        <v>185</v>
      </c>
      <c r="B68" s="163" t="s">
        <v>259</v>
      </c>
      <c r="C68" s="164" t="s">
        <v>260</v>
      </c>
      <c r="D68" s="163" t="s">
        <v>179</v>
      </c>
      <c r="E68" s="181">
        <v>1</v>
      </c>
      <c r="F68" s="165">
        <v>1661.54</v>
      </c>
      <c r="G68" s="165">
        <v>1661.54</v>
      </c>
    </row>
    <row r="69" spans="1:7" x14ac:dyDescent="0.25">
      <c r="A69" s="163" t="s">
        <v>185</v>
      </c>
      <c r="B69" s="163" t="s">
        <v>261</v>
      </c>
      <c r="C69" s="164" t="s">
        <v>262</v>
      </c>
      <c r="D69" s="163" t="s">
        <v>179</v>
      </c>
      <c r="E69" s="181">
        <v>18</v>
      </c>
      <c r="F69" s="165">
        <v>29.88</v>
      </c>
      <c r="G69" s="165">
        <v>29.88</v>
      </c>
    </row>
    <row r="70" spans="1:7" x14ac:dyDescent="0.25">
      <c r="A70" s="163" t="s">
        <v>185</v>
      </c>
      <c r="B70" s="163" t="s">
        <v>263</v>
      </c>
      <c r="C70" s="164" t="s">
        <v>264</v>
      </c>
      <c r="D70" s="163" t="s">
        <v>179</v>
      </c>
      <c r="E70" s="181">
        <v>1</v>
      </c>
      <c r="F70" s="165">
        <v>10.87</v>
      </c>
      <c r="G70" s="165">
        <v>10.87</v>
      </c>
    </row>
    <row r="71" spans="1:7" x14ac:dyDescent="0.25">
      <c r="A71" s="163" t="s">
        <v>185</v>
      </c>
      <c r="B71" s="163" t="s">
        <v>265</v>
      </c>
      <c r="C71" s="164" t="s">
        <v>266</v>
      </c>
      <c r="D71" s="163" t="s">
        <v>179</v>
      </c>
      <c r="E71" s="181">
        <v>2</v>
      </c>
      <c r="F71" s="165">
        <v>48.99</v>
      </c>
      <c r="G71" s="165">
        <v>48.99</v>
      </c>
    </row>
    <row r="72" spans="1:7" ht="23.25" x14ac:dyDescent="0.25">
      <c r="A72" s="163" t="s">
        <v>185</v>
      </c>
      <c r="B72" s="163" t="s">
        <v>267</v>
      </c>
      <c r="C72" s="164" t="s">
        <v>268</v>
      </c>
      <c r="D72" s="163" t="s">
        <v>179</v>
      </c>
      <c r="E72" s="181">
        <v>1</v>
      </c>
      <c r="F72" s="165">
        <v>0.23</v>
      </c>
      <c r="G72" s="165">
        <v>0.23</v>
      </c>
    </row>
    <row r="73" spans="1:7" x14ac:dyDescent="0.25">
      <c r="A73" s="163"/>
      <c r="B73" s="163" t="s">
        <v>269</v>
      </c>
      <c r="C73" s="164" t="s">
        <v>55</v>
      </c>
      <c r="D73" s="163" t="s">
        <v>55</v>
      </c>
      <c r="E73" s="181"/>
      <c r="F73" s="165">
        <v>0</v>
      </c>
      <c r="G73" s="165">
        <v>0</v>
      </c>
    </row>
    <row r="74" spans="1:7" x14ac:dyDescent="0.25">
      <c r="A74" s="163" t="s">
        <v>185</v>
      </c>
      <c r="B74" s="163" t="s">
        <v>270</v>
      </c>
      <c r="C74" s="164" t="s">
        <v>271</v>
      </c>
      <c r="D74" s="163" t="s">
        <v>212</v>
      </c>
      <c r="E74" s="181">
        <v>3</v>
      </c>
      <c r="F74" s="165">
        <v>57.68</v>
      </c>
      <c r="G74" s="165">
        <v>57.68</v>
      </c>
    </row>
    <row r="75" spans="1:7" x14ac:dyDescent="0.25">
      <c r="A75" s="163" t="s">
        <v>185</v>
      </c>
      <c r="B75" s="163" t="s">
        <v>272</v>
      </c>
      <c r="C75" s="164" t="s">
        <v>273</v>
      </c>
      <c r="D75" s="163" t="s">
        <v>179</v>
      </c>
      <c r="E75" s="181">
        <v>2</v>
      </c>
      <c r="F75" s="165">
        <v>62.44</v>
      </c>
      <c r="G75" s="165">
        <v>62.44</v>
      </c>
    </row>
    <row r="76" spans="1:7" x14ac:dyDescent="0.25">
      <c r="A76" s="163" t="s">
        <v>185</v>
      </c>
      <c r="B76" s="163" t="s">
        <v>274</v>
      </c>
      <c r="C76" s="164" t="s">
        <v>275</v>
      </c>
      <c r="D76" s="163" t="s">
        <v>179</v>
      </c>
      <c r="E76" s="181">
        <v>2</v>
      </c>
      <c r="F76" s="165">
        <v>35.49</v>
      </c>
      <c r="G76" s="165">
        <v>35.49</v>
      </c>
    </row>
    <row r="77" spans="1:7" x14ac:dyDescent="0.25">
      <c r="A77" s="163" t="s">
        <v>185</v>
      </c>
      <c r="B77" s="163" t="s">
        <v>220</v>
      </c>
      <c r="C77" s="164" t="s">
        <v>221</v>
      </c>
      <c r="D77" s="163" t="s">
        <v>179</v>
      </c>
      <c r="E77" s="181">
        <v>1</v>
      </c>
      <c r="F77" s="165">
        <v>12.06</v>
      </c>
      <c r="G77" s="165">
        <v>12.06</v>
      </c>
    </row>
    <row r="78" spans="1:7" x14ac:dyDescent="0.25">
      <c r="A78" s="163" t="s">
        <v>185</v>
      </c>
      <c r="B78" s="163" t="s">
        <v>222</v>
      </c>
      <c r="C78" s="164" t="s">
        <v>223</v>
      </c>
      <c r="D78" s="163" t="s">
        <v>179</v>
      </c>
      <c r="E78" s="181">
        <v>1</v>
      </c>
      <c r="F78" s="165">
        <v>9.75</v>
      </c>
      <c r="G78" s="165">
        <v>9.75</v>
      </c>
    </row>
    <row r="79" spans="1:7" x14ac:dyDescent="0.25">
      <c r="A79" s="163"/>
      <c r="B79" s="163" t="s">
        <v>276</v>
      </c>
      <c r="C79" s="164" t="s">
        <v>55</v>
      </c>
      <c r="D79" s="163" t="s">
        <v>55</v>
      </c>
      <c r="E79" s="181"/>
      <c r="F79" s="165">
        <v>0</v>
      </c>
      <c r="G79" s="165">
        <v>0</v>
      </c>
    </row>
    <row r="80" spans="1:7" ht="34.5" x14ac:dyDescent="0.25">
      <c r="A80" s="163" t="s">
        <v>22</v>
      </c>
      <c r="B80" s="163" t="s">
        <v>277</v>
      </c>
      <c r="C80" s="164" t="s">
        <v>278</v>
      </c>
      <c r="D80" s="163" t="s">
        <v>51</v>
      </c>
      <c r="E80" s="181">
        <v>4</v>
      </c>
      <c r="F80" s="165">
        <v>86.43</v>
      </c>
      <c r="G80" s="165">
        <v>88.93</v>
      </c>
    </row>
    <row r="81" spans="1:7" ht="23.25" x14ac:dyDescent="0.25">
      <c r="A81" s="163"/>
      <c r="B81" s="163" t="s">
        <v>279</v>
      </c>
      <c r="C81" s="164" t="s">
        <v>55</v>
      </c>
      <c r="D81" s="163" t="s">
        <v>55</v>
      </c>
      <c r="E81" s="181"/>
      <c r="F81" s="165">
        <v>0</v>
      </c>
      <c r="G81" s="165">
        <v>0</v>
      </c>
    </row>
    <row r="82" spans="1:7" x14ac:dyDescent="0.25">
      <c r="A82" s="163" t="s">
        <v>22</v>
      </c>
      <c r="B82" s="163" t="s">
        <v>280</v>
      </c>
      <c r="C82" s="164" t="s">
        <v>281</v>
      </c>
      <c r="D82" s="163" t="s">
        <v>6</v>
      </c>
      <c r="E82" s="181">
        <v>16</v>
      </c>
      <c r="F82" s="165">
        <v>28.69</v>
      </c>
      <c r="G82" s="165">
        <v>30.42</v>
      </c>
    </row>
    <row r="83" spans="1:7" x14ac:dyDescent="0.25">
      <c r="A83" s="163" t="s">
        <v>22</v>
      </c>
      <c r="B83" s="163" t="s">
        <v>282</v>
      </c>
      <c r="C83" s="164" t="s">
        <v>283</v>
      </c>
      <c r="D83" s="163" t="s">
        <v>6</v>
      </c>
      <c r="E83" s="181">
        <v>16</v>
      </c>
      <c r="F83" s="165">
        <v>24.33</v>
      </c>
      <c r="G83" s="165">
        <v>25.7</v>
      </c>
    </row>
    <row r="84" spans="1:7" x14ac:dyDescent="0.25">
      <c r="A84" s="163" t="s">
        <v>22</v>
      </c>
      <c r="B84" s="163" t="s">
        <v>284</v>
      </c>
      <c r="C84" s="164" t="s">
        <v>285</v>
      </c>
      <c r="D84" s="163" t="s">
        <v>6</v>
      </c>
      <c r="E84" s="181">
        <v>16</v>
      </c>
      <c r="F84" s="165">
        <v>22.98</v>
      </c>
      <c r="G84" s="165">
        <v>24.25</v>
      </c>
    </row>
    <row r="85" spans="1:7" x14ac:dyDescent="0.25">
      <c r="A85" s="163" t="s">
        <v>22</v>
      </c>
      <c r="B85" s="163" t="s">
        <v>286</v>
      </c>
      <c r="C85" s="164" t="s">
        <v>287</v>
      </c>
      <c r="D85" s="163" t="s">
        <v>6</v>
      </c>
      <c r="E85" s="181">
        <v>16</v>
      </c>
      <c r="F85" s="165">
        <v>29.87</v>
      </c>
      <c r="G85" s="165">
        <v>31.68</v>
      </c>
    </row>
    <row r="86" spans="1:7" x14ac:dyDescent="0.25">
      <c r="A86" s="163"/>
      <c r="B86" s="163" t="s">
        <v>288</v>
      </c>
      <c r="C86" s="164" t="s">
        <v>55</v>
      </c>
      <c r="D86" s="163" t="s">
        <v>55</v>
      </c>
      <c r="E86" s="181"/>
      <c r="F86" s="165">
        <v>0</v>
      </c>
      <c r="G86" s="165">
        <v>0</v>
      </c>
    </row>
    <row r="87" spans="1:7" ht="34.5" x14ac:dyDescent="0.25">
      <c r="A87" s="163" t="s">
        <v>22</v>
      </c>
      <c r="B87" s="163" t="s">
        <v>289</v>
      </c>
      <c r="C87" s="164" t="s">
        <v>290</v>
      </c>
      <c r="D87" s="163" t="s">
        <v>291</v>
      </c>
      <c r="E87" s="181">
        <v>12</v>
      </c>
      <c r="F87" s="165">
        <v>270.72000000000003</v>
      </c>
      <c r="G87" s="165">
        <v>272.72000000000003</v>
      </c>
    </row>
    <row r="88" spans="1:7" ht="34.5" x14ac:dyDescent="0.25">
      <c r="A88" s="163" t="s">
        <v>22</v>
      </c>
      <c r="B88" s="163" t="s">
        <v>292</v>
      </c>
      <c r="C88" s="164" t="s">
        <v>293</v>
      </c>
      <c r="D88" s="163" t="s">
        <v>294</v>
      </c>
      <c r="E88" s="181">
        <v>4</v>
      </c>
      <c r="F88" s="165">
        <v>64.89</v>
      </c>
      <c r="G88" s="165">
        <v>66.89</v>
      </c>
    </row>
  </sheetData>
  <mergeCells count="2">
    <mergeCell ref="A9:G9"/>
    <mergeCell ref="C7:D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8"/>
  <sheetViews>
    <sheetView showGridLines="0" view="pageBreakPreview" topLeftCell="A9" zoomScale="70" zoomScaleNormal="80" zoomScaleSheetLayoutView="70" workbookViewId="0">
      <pane ySplit="6" topLeftCell="A15" activePane="bottomLeft" state="frozen"/>
      <selection activeCell="B9" sqref="B9"/>
      <selection pane="bottomLeft" activeCell="H17" sqref="H17"/>
    </sheetView>
  </sheetViews>
  <sheetFormatPr defaultColWidth="11.42578125" defaultRowHeight="12.75" x14ac:dyDescent="0.25"/>
  <cols>
    <col min="1" max="1" width="2.28515625" style="34" customWidth="1"/>
    <col min="2" max="2" width="7.5703125" style="34" customWidth="1"/>
    <col min="3" max="3" width="55.7109375" style="34" customWidth="1"/>
    <col min="4" max="4" width="6.5703125" style="34" customWidth="1"/>
    <col min="5" max="5" width="15.28515625" style="34" customWidth="1"/>
    <col min="6" max="6" width="14.7109375" style="34" customWidth="1"/>
    <col min="7" max="7" width="15.42578125" style="34" customWidth="1"/>
    <col min="8" max="8" width="14.28515625" style="34" bestFit="1" customWidth="1"/>
    <col min="9" max="9" width="1.5703125" style="34" customWidth="1"/>
    <col min="10" max="16384" width="11.42578125" style="34"/>
  </cols>
  <sheetData>
    <row r="1" spans="2:8" s="46" customFormat="1" ht="15" x14ac:dyDescent="0.25"/>
    <row r="2" spans="2:8" s="46" customFormat="1" ht="21" x14ac:dyDescent="0.25">
      <c r="B2" s="47"/>
      <c r="C2" s="47"/>
      <c r="D2" s="48"/>
      <c r="E2" s="48"/>
      <c r="F2" s="49"/>
    </row>
    <row r="3" spans="2:8" s="46" customFormat="1" ht="15.75" x14ac:dyDescent="0.25">
      <c r="B3" s="47"/>
      <c r="C3" s="47"/>
      <c r="D3" s="48"/>
      <c r="E3" s="48"/>
      <c r="F3" s="48"/>
    </row>
    <row r="4" spans="2:8" s="46" customFormat="1" ht="15.75" x14ac:dyDescent="0.25">
      <c r="B4" s="47"/>
      <c r="C4" s="47"/>
      <c r="D4" s="48"/>
      <c r="E4" s="48"/>
      <c r="F4" s="48"/>
    </row>
    <row r="5" spans="2:8" s="46" customFormat="1" ht="15.75" x14ac:dyDescent="0.25">
      <c r="B5" s="50"/>
      <c r="C5" s="47"/>
      <c r="D5" s="47"/>
      <c r="E5" s="47"/>
      <c r="F5" s="47"/>
    </row>
    <row r="6" spans="2:8" s="46" customFormat="1" ht="18.75" x14ac:dyDescent="0.25">
      <c r="B6" s="264"/>
      <c r="C6" s="264"/>
      <c r="D6" s="264"/>
      <c r="E6" s="264"/>
      <c r="F6" s="264"/>
    </row>
    <row r="7" spans="2:8" s="46" customFormat="1" ht="18.75" x14ac:dyDescent="0.25">
      <c r="B7" s="51"/>
      <c r="C7" s="51"/>
      <c r="D7" s="51"/>
      <c r="E7" s="51"/>
      <c r="F7" s="51"/>
    </row>
    <row r="8" spans="2:8" s="46" customFormat="1" ht="16.5" thickBot="1" x14ac:dyDescent="0.3">
      <c r="B8" s="52"/>
      <c r="C8" s="52"/>
      <c r="D8" s="52"/>
      <c r="E8" s="52"/>
      <c r="F8" s="52"/>
    </row>
    <row r="9" spans="2:8" s="53" customFormat="1" ht="32.25" customHeight="1" x14ac:dyDescent="0.25">
      <c r="B9" s="277" t="s">
        <v>15</v>
      </c>
      <c r="C9" s="278"/>
      <c r="D9" s="278"/>
      <c r="E9" s="278"/>
      <c r="F9" s="278"/>
      <c r="G9" s="278"/>
      <c r="H9" s="279"/>
    </row>
    <row r="10" spans="2:8" s="54" customFormat="1" ht="33.75" customHeight="1" x14ac:dyDescent="0.25">
      <c r="B10" s="280" t="str">
        <f>'Anexo C - Orçamento'!B6</f>
        <v>OBJETO: CONTRATAÇÃO DE EMPRESA DE ENGENHARIA PARA INSTALAÇÃO DE SUBESTAÇÃO DE 112,50 KVA NA LAVANDERIA PUBLICA DONA MARIA EUNICE ALBUQUERQUE NO BAIRRO LUIZ BEZERRA TORRES NO MUNICÍPIO DE CARUARU-PE</v>
      </c>
      <c r="C10" s="281"/>
      <c r="D10" s="281"/>
      <c r="E10" s="281"/>
      <c r="F10" s="281"/>
      <c r="G10" s="281"/>
      <c r="H10" s="282"/>
    </row>
    <row r="11" spans="2:8" s="54" customFormat="1" ht="16.5" customHeight="1" thickBot="1" x14ac:dyDescent="0.3">
      <c r="B11" s="283" t="str">
        <f>'Anexo C - Orçamento'!B8</f>
        <v>LOCAL: LUIZ BEZERRA TORRES</v>
      </c>
      <c r="C11" s="284"/>
      <c r="D11" s="284"/>
      <c r="E11" s="284"/>
      <c r="F11" s="284"/>
      <c r="G11" s="284"/>
      <c r="H11" s="285"/>
    </row>
    <row r="12" spans="2:8" s="54" customFormat="1" ht="16.5" customHeight="1" thickBot="1" x14ac:dyDescent="0.3">
      <c r="B12" s="55"/>
      <c r="C12" s="55"/>
      <c r="D12" s="55"/>
      <c r="E12" s="55"/>
      <c r="F12" s="55"/>
    </row>
    <row r="13" spans="2:8" ht="15" customHeight="1" x14ac:dyDescent="0.25">
      <c r="B13" s="265" t="s">
        <v>0</v>
      </c>
      <c r="C13" s="267" t="s">
        <v>16</v>
      </c>
      <c r="D13" s="267" t="s">
        <v>5</v>
      </c>
      <c r="E13" s="267" t="s">
        <v>24</v>
      </c>
      <c r="F13" s="269" t="s">
        <v>19</v>
      </c>
      <c r="G13" s="275" t="s">
        <v>52</v>
      </c>
      <c r="H13" s="275" t="s">
        <v>53</v>
      </c>
    </row>
    <row r="14" spans="2:8" ht="13.5" customHeight="1" thickBot="1" x14ac:dyDescent="0.3">
      <c r="B14" s="266"/>
      <c r="C14" s="268"/>
      <c r="D14" s="268"/>
      <c r="E14" s="268"/>
      <c r="F14" s="270"/>
      <c r="G14" s="276"/>
      <c r="H14" s="276"/>
    </row>
    <row r="15" spans="2:8" ht="15" x14ac:dyDescent="0.25">
      <c r="B15" s="42"/>
      <c r="C15" s="42"/>
      <c r="D15" s="42"/>
      <c r="E15" s="42"/>
      <c r="F15" s="43"/>
    </row>
    <row r="16" spans="2:8" ht="19.5" customHeight="1" x14ac:dyDescent="0.25">
      <c r="B16" s="261" t="str">
        <f>'Anexo C - Orçamento'!B14</f>
        <v>1.1.</v>
      </c>
      <c r="C16" s="262" t="str">
        <f>'Anexo C - Orçamento'!E14</f>
        <v>SUBESTAÇÃO</v>
      </c>
      <c r="D16" s="44" t="s">
        <v>17</v>
      </c>
      <c r="E16" s="65" t="e">
        <f>E17/$E$19</f>
        <v>#DIV/0!</v>
      </c>
      <c r="F16" s="45">
        <v>1</v>
      </c>
      <c r="G16" s="189">
        <f>F16</f>
        <v>1</v>
      </c>
      <c r="H16" s="68">
        <f>1-(F16)</f>
        <v>0</v>
      </c>
    </row>
    <row r="17" spans="1:8" ht="19.5" customHeight="1" x14ac:dyDescent="0.25">
      <c r="B17" s="261"/>
      <c r="C17" s="263"/>
      <c r="D17" s="58" t="s">
        <v>18</v>
      </c>
      <c r="E17" s="66">
        <f>'Anexo C - Orçamento'!K14</f>
        <v>0</v>
      </c>
      <c r="F17" s="64">
        <f t="shared" ref="F17" si="0">IF(F16&gt;0,F16*$E17,0)</f>
        <v>0</v>
      </c>
      <c r="G17" s="190">
        <f>SUM(F17:F17)</f>
        <v>0</v>
      </c>
      <c r="H17" s="69">
        <f>E17-G17</f>
        <v>0</v>
      </c>
    </row>
    <row r="18" spans="1:8" x14ac:dyDescent="0.25">
      <c r="B18" s="59"/>
      <c r="C18" s="60" t="s">
        <v>41</v>
      </c>
      <c r="D18" s="61"/>
      <c r="E18" s="67" t="e">
        <f>SUM(E16)</f>
        <v>#DIV/0!</v>
      </c>
      <c r="F18" s="62" t="e">
        <f>F19/$E$19</f>
        <v>#DIV/0!</v>
      </c>
      <c r="G18" s="62"/>
      <c r="H18" s="63"/>
    </row>
    <row r="19" spans="1:8" s="100" customFormat="1" ht="15" x14ac:dyDescent="0.25">
      <c r="A19" s="34"/>
      <c r="B19" s="273" t="s">
        <v>42</v>
      </c>
      <c r="C19" s="274"/>
      <c r="D19" s="57"/>
      <c r="E19" s="129">
        <f>SUM(E17)</f>
        <v>0</v>
      </c>
      <c r="F19" s="129">
        <f t="shared" ref="F19" si="1">SUM(F17)</f>
        <v>0</v>
      </c>
      <c r="G19" s="130" t="s">
        <v>54</v>
      </c>
      <c r="H19" s="131" t="s">
        <v>53</v>
      </c>
    </row>
    <row r="20" spans="1:8" s="100" customFormat="1" ht="15" x14ac:dyDescent="0.25">
      <c r="A20" s="34"/>
      <c r="B20" s="271" t="s">
        <v>43</v>
      </c>
      <c r="C20" s="272"/>
      <c r="D20" s="56"/>
      <c r="E20" s="132"/>
      <c r="F20" s="133">
        <f>F19</f>
        <v>0</v>
      </c>
      <c r="G20" s="133">
        <f>SUM(G17)</f>
        <v>0</v>
      </c>
      <c r="H20" s="109">
        <f>E19-G20</f>
        <v>0</v>
      </c>
    </row>
    <row r="26" spans="1:8" x14ac:dyDescent="0.25">
      <c r="C26" s="107"/>
    </row>
    <row r="27" spans="1:8" ht="15.75" x14ac:dyDescent="0.25">
      <c r="A27" s="100"/>
      <c r="B27" s="100"/>
      <c r="C27" s="103" t="str">
        <f>'Anexo B - BDIs'!B34</f>
        <v>MARIANA VASCONCELOS RAMOS</v>
      </c>
      <c r="D27" s="105"/>
      <c r="E27" s="100"/>
      <c r="F27" s="100"/>
      <c r="G27" s="100"/>
      <c r="H27" s="100"/>
    </row>
    <row r="28" spans="1:8" ht="15.75" x14ac:dyDescent="0.25">
      <c r="A28" s="100"/>
      <c r="B28" s="100"/>
      <c r="C28" s="104" t="str">
        <f>'Anexo B - BDIs'!B35</f>
        <v>ENG. CIVIL CREA PE 1817827804</v>
      </c>
      <c r="D28" s="106"/>
      <c r="E28" s="97"/>
      <c r="F28" s="98"/>
      <c r="G28" s="100"/>
      <c r="H28" s="100"/>
    </row>
  </sheetData>
  <mergeCells count="15">
    <mergeCell ref="B20:C20"/>
    <mergeCell ref="B19:C19"/>
    <mergeCell ref="H13:H14"/>
    <mergeCell ref="B9:H9"/>
    <mergeCell ref="B10:H10"/>
    <mergeCell ref="B11:H11"/>
    <mergeCell ref="G13:G14"/>
    <mergeCell ref="B16:B17"/>
    <mergeCell ref="C16:C17"/>
    <mergeCell ref="B6:F6"/>
    <mergeCell ref="B13:B14"/>
    <mergeCell ref="C13:C14"/>
    <mergeCell ref="D13:D14"/>
    <mergeCell ref="E13:E14"/>
    <mergeCell ref="F13:F14"/>
  </mergeCells>
  <conditionalFormatting sqref="F16">
    <cfRule type="cellIs" dxfId="5" priority="3003" stopIfTrue="1" operator="greaterThanOrEqual">
      <formula>0.0001</formula>
    </cfRule>
  </conditionalFormatting>
  <conditionalFormatting sqref="F16:F17">
    <cfRule type="cellIs" dxfId="4" priority="3002" operator="equal">
      <formula>0</formula>
    </cfRule>
  </conditionalFormatting>
  <conditionalFormatting sqref="G17:H17">
    <cfRule type="cellIs" dxfId="3" priority="4034" operator="equal">
      <formula>0</formula>
    </cfRule>
  </conditionalFormatting>
  <conditionalFormatting sqref="H16">
    <cfRule type="cellIs" dxfId="2" priority="3602" operator="equal">
      <formula>0</formula>
    </cfRule>
    <cfRule type="cellIs" dxfId="1" priority="3603" stopIfTrue="1" operator="greaterThanOrEqual">
      <formula>0.0001</formula>
    </cfRule>
  </conditionalFormatting>
  <printOptions horizontalCentered="1"/>
  <pageMargins left="0.23622047244094491" right="0.23622047244094491" top="0.35433070866141736" bottom="0.74803149606299213" header="0.31496062992125984" footer="0.31496062992125984"/>
  <pageSetup paperSize="9" fitToHeight="0" orientation="landscape" r:id="rId1"/>
  <headerFooter alignWithMargins="0">
    <oddFooter>Página &amp;P de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1"/>
  <sheetViews>
    <sheetView zoomScale="70" zoomScaleNormal="70" workbookViewId="0">
      <selection activeCell="D17" sqref="D17"/>
    </sheetView>
  </sheetViews>
  <sheetFormatPr defaultRowHeight="15" x14ac:dyDescent="0.25"/>
  <cols>
    <col min="1" max="1" width="17.7109375" customWidth="1"/>
    <col min="2" max="2" width="79.7109375" customWidth="1"/>
    <col min="3" max="3" width="13.28515625" customWidth="1"/>
    <col min="4" max="10" width="17.28515625" customWidth="1"/>
  </cols>
  <sheetData>
    <row r="1" spans="1:10" x14ac:dyDescent="0.25">
      <c r="A1" s="212"/>
      <c r="B1" s="172"/>
      <c r="C1" s="213"/>
      <c r="D1" s="214"/>
      <c r="E1" s="215"/>
      <c r="F1" s="216"/>
      <c r="G1" s="217"/>
      <c r="H1" s="214"/>
      <c r="I1" s="214"/>
      <c r="J1" s="218"/>
    </row>
    <row r="2" spans="1:10" ht="47.25" customHeight="1" x14ac:dyDescent="0.25">
      <c r="A2" s="221"/>
      <c r="B2" s="222" t="s">
        <v>88</v>
      </c>
      <c r="C2" s="219"/>
      <c r="D2" s="223"/>
      <c r="E2" s="224"/>
      <c r="F2" s="225"/>
      <c r="G2" s="226"/>
      <c r="H2" s="223"/>
      <c r="I2" s="223"/>
      <c r="J2" s="227"/>
    </row>
    <row r="3" spans="1:10" ht="15.75" x14ac:dyDescent="0.25">
      <c r="A3" s="286" t="s">
        <v>167</v>
      </c>
      <c r="B3" s="287"/>
      <c r="C3" s="287"/>
      <c r="D3" s="287"/>
      <c r="E3" s="288"/>
      <c r="F3" s="289" t="s">
        <v>167</v>
      </c>
      <c r="G3" s="290"/>
      <c r="H3" s="290"/>
      <c r="I3" s="290"/>
      <c r="J3" s="291"/>
    </row>
    <row r="4" spans="1:10" ht="15.75" x14ac:dyDescent="0.25">
      <c r="A4" s="292" t="s">
        <v>168</v>
      </c>
      <c r="B4" s="293"/>
      <c r="C4" s="293"/>
      <c r="D4" s="293"/>
      <c r="E4" s="294"/>
      <c r="F4" s="295" t="s">
        <v>168</v>
      </c>
      <c r="G4" s="296"/>
      <c r="H4" s="296"/>
      <c r="I4" s="296"/>
      <c r="J4" s="297"/>
    </row>
    <row r="5" spans="1:10" ht="15.75" x14ac:dyDescent="0.25">
      <c r="A5" s="228"/>
      <c r="B5" s="229"/>
      <c r="C5" s="230"/>
      <c r="D5" s="231"/>
      <c r="E5" s="231"/>
      <c r="F5" s="231"/>
      <c r="G5" s="231"/>
      <c r="H5" s="231"/>
      <c r="I5" s="231"/>
      <c r="J5" s="232"/>
    </row>
    <row r="6" spans="1:10" ht="15.75" x14ac:dyDescent="0.25">
      <c r="A6" s="298" t="s">
        <v>0</v>
      </c>
      <c r="B6" s="298" t="s">
        <v>1</v>
      </c>
      <c r="C6" s="298" t="s">
        <v>5</v>
      </c>
      <c r="D6" s="299" t="s">
        <v>89</v>
      </c>
      <c r="E6" s="300"/>
      <c r="F6" s="300"/>
      <c r="G6" s="300"/>
      <c r="H6" s="300"/>
      <c r="I6" s="300"/>
      <c r="J6" s="301"/>
    </row>
    <row r="7" spans="1:10" ht="15.75" x14ac:dyDescent="0.25">
      <c r="A7" s="298"/>
      <c r="B7" s="298"/>
      <c r="C7" s="298"/>
      <c r="D7" s="191" t="s">
        <v>90</v>
      </c>
      <c r="E7" s="191" t="s">
        <v>91</v>
      </c>
      <c r="F7" s="233" t="s">
        <v>92</v>
      </c>
      <c r="G7" s="233" t="s">
        <v>93</v>
      </c>
      <c r="H7" s="191" t="s">
        <v>94</v>
      </c>
      <c r="I7" s="191" t="s">
        <v>95</v>
      </c>
      <c r="J7" s="192" t="s">
        <v>24</v>
      </c>
    </row>
    <row r="8" spans="1:10" ht="15.75" x14ac:dyDescent="0.25">
      <c r="A8" s="207" t="s">
        <v>63</v>
      </c>
      <c r="B8" s="208" t="str">
        <f>'Anexo C - Orçamento'!E14</f>
        <v>SUBESTAÇÃO</v>
      </c>
      <c r="C8" s="209"/>
      <c r="D8" s="210"/>
      <c r="E8" s="210"/>
      <c r="F8" s="210"/>
      <c r="G8" s="210"/>
      <c r="H8" s="210"/>
      <c r="I8" s="210"/>
      <c r="J8" s="211"/>
    </row>
    <row r="9" spans="1:10" ht="47.25" x14ac:dyDescent="0.25">
      <c r="A9" s="193" t="s">
        <v>65</v>
      </c>
      <c r="B9" s="194" t="str">
        <f>'Anexo C - Orçamento'!E15</f>
        <v>SUBESTAÇÃO AÉREA DE 112,50 KVA/13.800-380/220V COM QUADRO DE MEDIÇÃO E PROTEÇÃO GERAL, INCLUSIVE MALHA DE ATERRAMENTO E GUINDAUTO[REF.: C4940 SEINFRA]</v>
      </c>
      <c r="C9" s="195" t="s">
        <v>67</v>
      </c>
      <c r="D9" s="194"/>
      <c r="E9" s="195"/>
      <c r="F9" s="194"/>
      <c r="G9" s="195"/>
      <c r="H9" s="194"/>
      <c r="I9" s="195"/>
      <c r="J9" s="196">
        <v>1</v>
      </c>
    </row>
    <row r="10" spans="1:10" ht="15.75" x14ac:dyDescent="0.25">
      <c r="A10" s="197"/>
      <c r="B10" s="198"/>
      <c r="C10" s="199"/>
      <c r="D10" s="200">
        <v>1</v>
      </c>
      <c r="E10" s="201"/>
      <c r="F10" s="200"/>
      <c r="G10" s="200"/>
      <c r="H10" s="200"/>
      <c r="I10" s="200"/>
      <c r="J10" s="202">
        <v>1</v>
      </c>
    </row>
    <row r="11" spans="1:10" ht="15.75" x14ac:dyDescent="0.25">
      <c r="A11" s="203"/>
      <c r="B11" s="204"/>
      <c r="C11" s="205"/>
      <c r="D11" s="206"/>
      <c r="E11" s="206"/>
      <c r="F11" s="206"/>
      <c r="G11" s="206"/>
      <c r="H11" s="206"/>
      <c r="I11" s="206"/>
      <c r="J11" s="202">
        <v>0</v>
      </c>
    </row>
  </sheetData>
  <mergeCells count="8">
    <mergeCell ref="A3:E3"/>
    <mergeCell ref="F3:J3"/>
    <mergeCell ref="A4:E4"/>
    <mergeCell ref="F4:J4"/>
    <mergeCell ref="A6:A7"/>
    <mergeCell ref="B6:B7"/>
    <mergeCell ref="C6:C7"/>
    <mergeCell ref="D6:J6"/>
  </mergeCells>
  <conditionalFormatting sqref="D6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58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5"/>
  <sheetViews>
    <sheetView view="pageBreakPreview" zoomScale="80" zoomScaleNormal="80" zoomScaleSheetLayoutView="80" workbookViewId="0">
      <selection activeCell="I21" sqref="I21"/>
    </sheetView>
  </sheetViews>
  <sheetFormatPr defaultRowHeight="15" x14ac:dyDescent="0.25"/>
  <cols>
    <col min="1" max="1" width="14.5703125" customWidth="1"/>
    <col min="2" max="2" width="17.28515625" customWidth="1"/>
    <col min="3" max="3" width="41" customWidth="1"/>
    <col min="4" max="4" width="22" customWidth="1"/>
    <col min="5" max="5" width="22.7109375" bestFit="1" customWidth="1"/>
    <col min="6" max="6" width="20.5703125" bestFit="1" customWidth="1"/>
    <col min="7" max="7" width="22.5703125" customWidth="1"/>
    <col min="8" max="8" width="10.28515625" bestFit="1" customWidth="1"/>
    <col min="10" max="10" width="14.85546875" bestFit="1" customWidth="1"/>
  </cols>
  <sheetData>
    <row r="1" spans="1:7" ht="20.25" x14ac:dyDescent="0.25">
      <c r="A1" s="1"/>
      <c r="B1" s="2"/>
      <c r="C1" s="3"/>
      <c r="D1" s="3"/>
      <c r="E1" s="4"/>
      <c r="F1" s="4"/>
      <c r="G1" s="5"/>
    </row>
    <row r="2" spans="1:7" ht="15.75" x14ac:dyDescent="0.25">
      <c r="A2" s="6"/>
      <c r="B2" s="7"/>
      <c r="C2" s="8"/>
      <c r="D2" s="8"/>
      <c r="E2" s="8"/>
      <c r="F2" s="8"/>
      <c r="G2" s="9"/>
    </row>
    <row r="3" spans="1:7" ht="15.75" x14ac:dyDescent="0.25">
      <c r="A3" s="6"/>
      <c r="B3" s="7"/>
      <c r="C3" s="8"/>
      <c r="D3" s="8"/>
      <c r="E3" s="8"/>
      <c r="F3" s="8"/>
      <c r="G3" s="9"/>
    </row>
    <row r="4" spans="1:7" ht="15.75" x14ac:dyDescent="0.25">
      <c r="A4" s="10"/>
      <c r="B4" s="7"/>
      <c r="C4" s="7"/>
      <c r="D4" s="7"/>
      <c r="E4" s="7"/>
      <c r="F4" s="7"/>
      <c r="G4" s="11"/>
    </row>
    <row r="5" spans="1:7" ht="18" x14ac:dyDescent="0.25">
      <c r="A5" s="311"/>
      <c r="B5" s="312"/>
      <c r="C5" s="312"/>
      <c r="D5" s="312"/>
      <c r="E5" s="312"/>
      <c r="F5" s="312"/>
      <c r="G5" s="313"/>
    </row>
    <row r="6" spans="1:7" ht="18" x14ac:dyDescent="0.25">
      <c r="A6" s="12"/>
      <c r="B6" s="13"/>
      <c r="C6" s="13"/>
      <c r="D6" s="13"/>
      <c r="E6" s="13"/>
      <c r="F6" s="13"/>
      <c r="G6" s="14"/>
    </row>
    <row r="7" spans="1:7" ht="16.5" thickBot="1" x14ac:dyDescent="0.3">
      <c r="A7" s="15"/>
      <c r="B7" s="16"/>
      <c r="C7" s="16"/>
      <c r="D7" s="16"/>
      <c r="E7" s="16"/>
      <c r="F7" s="16"/>
      <c r="G7" s="17"/>
    </row>
    <row r="8" spans="1:7" ht="16.5" thickBot="1" x14ac:dyDescent="0.3">
      <c r="A8" s="314" t="s">
        <v>25</v>
      </c>
      <c r="B8" s="315"/>
      <c r="C8" s="315"/>
      <c r="D8" s="315"/>
      <c r="E8" s="315"/>
      <c r="F8" s="315"/>
      <c r="G8" s="316"/>
    </row>
    <row r="9" spans="1:7" ht="4.5" customHeight="1" thickBot="1" x14ac:dyDescent="0.3">
      <c r="A9" s="314"/>
      <c r="B9" s="315"/>
      <c r="C9" s="315"/>
      <c r="D9" s="315"/>
      <c r="E9" s="315"/>
      <c r="F9" s="315"/>
      <c r="G9" s="316"/>
    </row>
    <row r="10" spans="1:7" x14ac:dyDescent="0.25">
      <c r="A10" s="307" t="s">
        <v>3</v>
      </c>
      <c r="B10" s="307"/>
      <c r="C10" s="307" t="s">
        <v>96</v>
      </c>
      <c r="D10" s="307"/>
      <c r="E10" s="307"/>
      <c r="F10" s="307"/>
      <c r="G10" s="18" t="s">
        <v>26</v>
      </c>
    </row>
    <row r="11" spans="1:7" x14ac:dyDescent="0.25">
      <c r="A11" s="309" t="s">
        <v>115</v>
      </c>
      <c r="B11" s="309"/>
      <c r="C11" s="308"/>
      <c r="D11" s="308"/>
      <c r="E11" s="308"/>
      <c r="F11" s="308"/>
      <c r="G11" s="21">
        <f>MEDIAN(D14:D16)</f>
        <v>785</v>
      </c>
    </row>
    <row r="12" spans="1:7" x14ac:dyDescent="0.25">
      <c r="A12" s="310" t="s">
        <v>21</v>
      </c>
      <c r="B12" s="310"/>
      <c r="C12" s="310"/>
      <c r="D12" s="310"/>
      <c r="E12" s="310"/>
      <c r="F12" s="310"/>
      <c r="G12" s="310"/>
    </row>
    <row r="13" spans="1:7" ht="28.5" x14ac:dyDescent="0.25">
      <c r="A13" s="27" t="s">
        <v>27</v>
      </c>
      <c r="B13" s="27" t="s">
        <v>28</v>
      </c>
      <c r="C13" s="22" t="s">
        <v>29</v>
      </c>
      <c r="D13" s="22" t="s">
        <v>30</v>
      </c>
      <c r="E13" s="27" t="s">
        <v>31</v>
      </c>
      <c r="F13" s="302" t="s">
        <v>32</v>
      </c>
      <c r="G13" s="302"/>
    </row>
    <row r="14" spans="1:7" ht="28.5" x14ac:dyDescent="0.25">
      <c r="A14" s="23">
        <v>1</v>
      </c>
      <c r="B14" s="24">
        <v>44939</v>
      </c>
      <c r="C14" s="25" t="s">
        <v>79</v>
      </c>
      <c r="D14" s="28">
        <v>851.35</v>
      </c>
      <c r="E14" s="26" t="s">
        <v>87</v>
      </c>
      <c r="F14" s="303" t="s">
        <v>86</v>
      </c>
      <c r="G14" s="305"/>
    </row>
    <row r="15" spans="1:7" ht="28.5" x14ac:dyDescent="0.25">
      <c r="A15" s="23">
        <v>2</v>
      </c>
      <c r="B15" s="24">
        <v>44939</v>
      </c>
      <c r="C15" s="25" t="s">
        <v>130</v>
      </c>
      <c r="D15" s="28">
        <v>785</v>
      </c>
      <c r="E15" s="26"/>
      <c r="F15" s="303" t="s">
        <v>133</v>
      </c>
      <c r="G15" s="305"/>
    </row>
    <row r="16" spans="1:7" x14ac:dyDescent="0.25">
      <c r="A16" s="23">
        <v>3</v>
      </c>
      <c r="B16" s="24">
        <v>44939</v>
      </c>
      <c r="C16" s="25" t="s">
        <v>131</v>
      </c>
      <c r="D16" s="28">
        <v>550</v>
      </c>
      <c r="E16" s="26" t="s">
        <v>132</v>
      </c>
      <c r="F16" s="303" t="s">
        <v>134</v>
      </c>
      <c r="G16" s="305"/>
    </row>
    <row r="17" spans="1:7" ht="15.75" thickBot="1" x14ac:dyDescent="0.3">
      <c r="A17" s="306" t="s">
        <v>62</v>
      </c>
      <c r="B17" s="306"/>
      <c r="C17" s="306"/>
      <c r="D17" s="306"/>
      <c r="E17" s="306"/>
      <c r="F17" s="306"/>
      <c r="G17" s="306"/>
    </row>
    <row r="18" spans="1:7" ht="16.5" thickBot="1" x14ac:dyDescent="0.3">
      <c r="A18" s="6"/>
      <c r="B18" s="19"/>
      <c r="C18" s="19"/>
      <c r="D18" s="19"/>
      <c r="E18" s="19"/>
      <c r="F18" s="19"/>
      <c r="G18" s="20"/>
    </row>
    <row r="19" spans="1:7" x14ac:dyDescent="0.25">
      <c r="A19" s="307" t="s">
        <v>3</v>
      </c>
      <c r="B19" s="307"/>
      <c r="C19" s="307" t="s">
        <v>97</v>
      </c>
      <c r="D19" s="307"/>
      <c r="E19" s="307"/>
      <c r="F19" s="307"/>
      <c r="G19" s="18" t="s">
        <v>26</v>
      </c>
    </row>
    <row r="20" spans="1:7" x14ac:dyDescent="0.25">
      <c r="A20" s="309" t="s">
        <v>116</v>
      </c>
      <c r="B20" s="309"/>
      <c r="C20" s="308"/>
      <c r="D20" s="308"/>
      <c r="E20" s="308"/>
      <c r="F20" s="308"/>
      <c r="G20" s="21">
        <f>MEDIAN(D23:D25)</f>
        <v>1615</v>
      </c>
    </row>
    <row r="21" spans="1:7" x14ac:dyDescent="0.25">
      <c r="A21" s="310" t="s">
        <v>21</v>
      </c>
      <c r="B21" s="310"/>
      <c r="C21" s="310"/>
      <c r="D21" s="310"/>
      <c r="E21" s="310"/>
      <c r="F21" s="310"/>
      <c r="G21" s="310"/>
    </row>
    <row r="22" spans="1:7" ht="28.5" x14ac:dyDescent="0.25">
      <c r="A22" s="27" t="s">
        <v>27</v>
      </c>
      <c r="B22" s="27" t="s">
        <v>28</v>
      </c>
      <c r="C22" s="22" t="s">
        <v>29</v>
      </c>
      <c r="D22" s="22" t="s">
        <v>30</v>
      </c>
      <c r="E22" s="27" t="s">
        <v>31</v>
      </c>
      <c r="F22" s="302" t="s">
        <v>32</v>
      </c>
      <c r="G22" s="302"/>
    </row>
    <row r="23" spans="1:7" ht="28.5" x14ac:dyDescent="0.25">
      <c r="A23" s="23">
        <v>2</v>
      </c>
      <c r="B23" s="24">
        <v>44939</v>
      </c>
      <c r="C23" s="25" t="s">
        <v>130</v>
      </c>
      <c r="D23" s="28">
        <v>1380</v>
      </c>
      <c r="E23" s="26"/>
      <c r="F23" s="303" t="s">
        <v>133</v>
      </c>
      <c r="G23" s="305"/>
    </row>
    <row r="24" spans="1:7" x14ac:dyDescent="0.25">
      <c r="A24" s="23">
        <v>3</v>
      </c>
      <c r="B24" s="24">
        <v>44939</v>
      </c>
      <c r="C24" s="25" t="s">
        <v>131</v>
      </c>
      <c r="D24" s="28">
        <v>1850</v>
      </c>
      <c r="E24" s="26" t="s">
        <v>132</v>
      </c>
      <c r="F24" s="303" t="s">
        <v>134</v>
      </c>
      <c r="G24" s="305"/>
    </row>
    <row r="25" spans="1:7" x14ac:dyDescent="0.25">
      <c r="A25" s="23"/>
      <c r="B25" s="24"/>
      <c r="C25" s="25"/>
      <c r="D25" s="28"/>
      <c r="E25" s="26"/>
      <c r="F25" s="303"/>
      <c r="G25" s="305"/>
    </row>
    <row r="26" spans="1:7" ht="15.75" thickBot="1" x14ac:dyDescent="0.3">
      <c r="A26" s="306" t="s">
        <v>62</v>
      </c>
      <c r="B26" s="306"/>
      <c r="C26" s="306"/>
      <c r="D26" s="306"/>
      <c r="E26" s="306"/>
      <c r="F26" s="306"/>
      <c r="G26" s="306"/>
    </row>
    <row r="27" spans="1:7" ht="15.75" thickBot="1" x14ac:dyDescent="0.3"/>
    <row r="28" spans="1:7" x14ac:dyDescent="0.25">
      <c r="A28" s="307" t="s">
        <v>3</v>
      </c>
      <c r="B28" s="307"/>
      <c r="C28" s="307" t="s">
        <v>135</v>
      </c>
      <c r="D28" s="307"/>
      <c r="E28" s="307"/>
      <c r="F28" s="307"/>
      <c r="G28" s="18" t="s">
        <v>26</v>
      </c>
    </row>
    <row r="29" spans="1:7" x14ac:dyDescent="0.25">
      <c r="A29" s="309" t="s">
        <v>64</v>
      </c>
      <c r="B29" s="309"/>
      <c r="C29" s="308"/>
      <c r="D29" s="308"/>
      <c r="E29" s="308"/>
      <c r="F29" s="308"/>
      <c r="G29" s="21">
        <f>MEDIAN(D32:D34)</f>
        <v>750</v>
      </c>
    </row>
    <row r="30" spans="1:7" x14ac:dyDescent="0.25">
      <c r="A30" s="310" t="s">
        <v>21</v>
      </c>
      <c r="B30" s="310"/>
      <c r="C30" s="310"/>
      <c r="D30" s="310"/>
      <c r="E30" s="310"/>
      <c r="F30" s="310"/>
      <c r="G30" s="310"/>
    </row>
    <row r="31" spans="1:7" ht="28.5" x14ac:dyDescent="0.25">
      <c r="A31" s="27" t="s">
        <v>27</v>
      </c>
      <c r="B31" s="27" t="s">
        <v>28</v>
      </c>
      <c r="C31" s="22" t="s">
        <v>29</v>
      </c>
      <c r="D31" s="22" t="s">
        <v>30</v>
      </c>
      <c r="E31" s="27" t="s">
        <v>31</v>
      </c>
      <c r="F31" s="302" t="s">
        <v>32</v>
      </c>
      <c r="G31" s="302"/>
    </row>
    <row r="32" spans="1:7" x14ac:dyDescent="0.25">
      <c r="A32" s="23">
        <v>4</v>
      </c>
      <c r="B32" s="24">
        <v>44957</v>
      </c>
      <c r="C32" s="25" t="s">
        <v>136</v>
      </c>
      <c r="D32" s="28">
        <v>750</v>
      </c>
      <c r="E32" s="26" t="s">
        <v>139</v>
      </c>
      <c r="F32" s="303" t="s">
        <v>142</v>
      </c>
      <c r="G32" s="305"/>
    </row>
    <row r="33" spans="1:7" x14ac:dyDescent="0.25">
      <c r="A33" s="23">
        <v>5</v>
      </c>
      <c r="B33" s="24">
        <v>44957</v>
      </c>
      <c r="C33" s="25" t="s">
        <v>137</v>
      </c>
      <c r="D33" s="28">
        <v>900</v>
      </c>
      <c r="E33" s="26" t="s">
        <v>140</v>
      </c>
      <c r="F33" s="303" t="s">
        <v>143</v>
      </c>
      <c r="G33" s="305"/>
    </row>
    <row r="34" spans="1:7" x14ac:dyDescent="0.25">
      <c r="A34" s="23">
        <v>6</v>
      </c>
      <c r="B34" s="24">
        <v>44957</v>
      </c>
      <c r="C34" s="25" t="s">
        <v>138</v>
      </c>
      <c r="D34" s="28">
        <v>700</v>
      </c>
      <c r="E34" s="26" t="s">
        <v>141</v>
      </c>
      <c r="F34" s="303" t="s">
        <v>144</v>
      </c>
      <c r="G34" s="305"/>
    </row>
    <row r="35" spans="1:7" ht="15.75" thickBot="1" x14ac:dyDescent="0.3">
      <c r="A35" s="306" t="s">
        <v>62</v>
      </c>
      <c r="B35" s="306"/>
      <c r="C35" s="306"/>
      <c r="D35" s="306"/>
      <c r="E35" s="306"/>
      <c r="F35" s="306"/>
      <c r="G35" s="306"/>
    </row>
    <row r="36" spans="1:7" ht="15.75" thickBot="1" x14ac:dyDescent="0.3"/>
    <row r="37" spans="1:7" x14ac:dyDescent="0.25">
      <c r="A37" s="307" t="s">
        <v>3</v>
      </c>
      <c r="B37" s="307"/>
      <c r="C37" s="307" t="s">
        <v>98</v>
      </c>
      <c r="D37" s="307"/>
      <c r="E37" s="307"/>
      <c r="F37" s="307"/>
      <c r="G37" s="18" t="s">
        <v>26</v>
      </c>
    </row>
    <row r="38" spans="1:7" x14ac:dyDescent="0.25">
      <c r="A38" s="309" t="s">
        <v>68</v>
      </c>
      <c r="B38" s="309"/>
      <c r="C38" s="308"/>
      <c r="D38" s="308"/>
      <c r="E38" s="308"/>
      <c r="F38" s="308"/>
      <c r="G38" s="21">
        <f>MEDIAN(D41:D43)</f>
        <v>746.71</v>
      </c>
    </row>
    <row r="39" spans="1:7" x14ac:dyDescent="0.25">
      <c r="A39" s="310" t="s">
        <v>21</v>
      </c>
      <c r="B39" s="310"/>
      <c r="C39" s="310"/>
      <c r="D39" s="310"/>
      <c r="E39" s="310"/>
      <c r="F39" s="310"/>
      <c r="G39" s="310"/>
    </row>
    <row r="40" spans="1:7" ht="28.5" x14ac:dyDescent="0.25">
      <c r="A40" s="27" t="s">
        <v>27</v>
      </c>
      <c r="B40" s="27" t="s">
        <v>28</v>
      </c>
      <c r="C40" s="22" t="s">
        <v>29</v>
      </c>
      <c r="D40" s="22" t="s">
        <v>30</v>
      </c>
      <c r="E40" s="27" t="s">
        <v>31</v>
      </c>
      <c r="F40" s="302" t="s">
        <v>32</v>
      </c>
      <c r="G40" s="302"/>
    </row>
    <row r="41" spans="1:7" x14ac:dyDescent="0.25">
      <c r="A41" s="23">
        <v>7</v>
      </c>
      <c r="B41" s="24">
        <v>44992</v>
      </c>
      <c r="C41" s="25" t="s">
        <v>145</v>
      </c>
      <c r="D41" s="28">
        <v>746.71</v>
      </c>
      <c r="E41" s="26" t="s">
        <v>146</v>
      </c>
      <c r="F41" s="303" t="s">
        <v>147</v>
      </c>
      <c r="G41" s="305"/>
    </row>
    <row r="42" spans="1:7" x14ac:dyDescent="0.25">
      <c r="A42" s="23"/>
      <c r="B42" s="24"/>
      <c r="C42" s="25"/>
      <c r="D42" s="28"/>
      <c r="E42" s="26"/>
      <c r="F42" s="303"/>
      <c r="G42" s="305"/>
    </row>
    <row r="43" spans="1:7" x14ac:dyDescent="0.25">
      <c r="A43" s="23"/>
      <c r="B43" s="24"/>
      <c r="C43" s="25"/>
      <c r="D43" s="28"/>
      <c r="E43" s="26"/>
      <c r="F43" s="303"/>
      <c r="G43" s="305"/>
    </row>
    <row r="44" spans="1:7" ht="15.75" thickBot="1" x14ac:dyDescent="0.3">
      <c r="A44" s="306" t="s">
        <v>62</v>
      </c>
      <c r="B44" s="306"/>
      <c r="C44" s="306"/>
      <c r="D44" s="306"/>
      <c r="E44" s="306"/>
      <c r="F44" s="306"/>
      <c r="G44" s="306"/>
    </row>
    <row r="45" spans="1:7" ht="15.75" thickBot="1" x14ac:dyDescent="0.3"/>
    <row r="46" spans="1:7" x14ac:dyDescent="0.25">
      <c r="A46" s="307" t="s">
        <v>3</v>
      </c>
      <c r="B46" s="307"/>
      <c r="C46" s="307" t="s">
        <v>99</v>
      </c>
      <c r="D46" s="307"/>
      <c r="E46" s="307"/>
      <c r="F46" s="307"/>
      <c r="G46" s="18" t="s">
        <v>26</v>
      </c>
    </row>
    <row r="47" spans="1:7" x14ac:dyDescent="0.25">
      <c r="A47" s="309" t="s">
        <v>69</v>
      </c>
      <c r="B47" s="309"/>
      <c r="C47" s="308"/>
      <c r="D47" s="308"/>
      <c r="E47" s="308"/>
      <c r="F47" s="308"/>
      <c r="G47" s="21">
        <f>MEDIAN(D50:D52)</f>
        <v>43.5</v>
      </c>
    </row>
    <row r="48" spans="1:7" x14ac:dyDescent="0.25">
      <c r="A48" s="310" t="s">
        <v>21</v>
      </c>
      <c r="B48" s="310"/>
      <c r="C48" s="310"/>
      <c r="D48" s="310"/>
      <c r="E48" s="310"/>
      <c r="F48" s="310"/>
      <c r="G48" s="310"/>
    </row>
    <row r="49" spans="1:7" ht="28.5" x14ac:dyDescent="0.25">
      <c r="A49" s="27" t="s">
        <v>27</v>
      </c>
      <c r="B49" s="27" t="s">
        <v>28</v>
      </c>
      <c r="C49" s="22" t="s">
        <v>29</v>
      </c>
      <c r="D49" s="22" t="s">
        <v>30</v>
      </c>
      <c r="E49" s="27" t="s">
        <v>31</v>
      </c>
      <c r="F49" s="302" t="s">
        <v>32</v>
      </c>
      <c r="G49" s="302"/>
    </row>
    <row r="50" spans="1:7" x14ac:dyDescent="0.25">
      <c r="A50" s="23">
        <v>8</v>
      </c>
      <c r="B50" s="24">
        <v>44992</v>
      </c>
      <c r="C50" s="25" t="s">
        <v>148</v>
      </c>
      <c r="D50" s="28">
        <v>57.21</v>
      </c>
      <c r="E50" s="26" t="s">
        <v>73</v>
      </c>
      <c r="F50" s="303" t="s">
        <v>75</v>
      </c>
      <c r="G50" s="305"/>
    </row>
    <row r="51" spans="1:7" x14ac:dyDescent="0.25">
      <c r="A51" s="23">
        <v>9</v>
      </c>
      <c r="B51" s="24">
        <v>44992</v>
      </c>
      <c r="C51" s="25" t="s">
        <v>149</v>
      </c>
      <c r="D51" s="28">
        <v>43.5</v>
      </c>
      <c r="E51" s="26" t="s">
        <v>74</v>
      </c>
      <c r="F51" s="303" t="s">
        <v>152</v>
      </c>
      <c r="G51" s="304"/>
    </row>
    <row r="52" spans="1:7" ht="28.5" x14ac:dyDescent="0.25">
      <c r="A52" s="23">
        <v>10</v>
      </c>
      <c r="B52" s="24">
        <v>44992</v>
      </c>
      <c r="C52" s="25" t="s">
        <v>150</v>
      </c>
      <c r="D52" s="28">
        <v>39.6</v>
      </c>
      <c r="E52" s="26" t="s">
        <v>151</v>
      </c>
      <c r="F52" s="303" t="s">
        <v>153</v>
      </c>
      <c r="G52" s="305"/>
    </row>
    <row r="53" spans="1:7" ht="15.75" thickBot="1" x14ac:dyDescent="0.3">
      <c r="A53" s="306" t="s">
        <v>62</v>
      </c>
      <c r="B53" s="306"/>
      <c r="C53" s="306"/>
      <c r="D53" s="306"/>
      <c r="E53" s="306"/>
      <c r="F53" s="306"/>
      <c r="G53" s="306"/>
    </row>
    <row r="54" spans="1:7" ht="15.75" thickBot="1" x14ac:dyDescent="0.3"/>
    <row r="55" spans="1:7" x14ac:dyDescent="0.25">
      <c r="A55" s="307" t="s">
        <v>3</v>
      </c>
      <c r="B55" s="307"/>
      <c r="C55" s="307" t="s">
        <v>100</v>
      </c>
      <c r="D55" s="307"/>
      <c r="E55" s="307"/>
      <c r="F55" s="307"/>
      <c r="G55" s="18" t="s">
        <v>26</v>
      </c>
    </row>
    <row r="56" spans="1:7" x14ac:dyDescent="0.25">
      <c r="A56" s="309" t="s">
        <v>77</v>
      </c>
      <c r="B56" s="309"/>
      <c r="C56" s="308"/>
      <c r="D56" s="308"/>
      <c r="E56" s="308"/>
      <c r="F56" s="308"/>
      <c r="G56" s="21">
        <f>MEDIAN(D59:D61)</f>
        <v>806.06</v>
      </c>
    </row>
    <row r="57" spans="1:7" x14ac:dyDescent="0.25">
      <c r="A57" s="310" t="s">
        <v>21</v>
      </c>
      <c r="B57" s="310"/>
      <c r="C57" s="310"/>
      <c r="D57" s="310"/>
      <c r="E57" s="310"/>
      <c r="F57" s="310"/>
      <c r="G57" s="310"/>
    </row>
    <row r="58" spans="1:7" ht="28.5" x14ac:dyDescent="0.25">
      <c r="A58" s="27" t="s">
        <v>27</v>
      </c>
      <c r="B58" s="27" t="s">
        <v>28</v>
      </c>
      <c r="C58" s="22" t="s">
        <v>29</v>
      </c>
      <c r="D58" s="22" t="s">
        <v>30</v>
      </c>
      <c r="E58" s="27" t="s">
        <v>31</v>
      </c>
      <c r="F58" s="302" t="s">
        <v>32</v>
      </c>
      <c r="G58" s="302"/>
    </row>
    <row r="59" spans="1:7" x14ac:dyDescent="0.25">
      <c r="A59" s="23">
        <v>11</v>
      </c>
      <c r="B59" s="24">
        <v>45098</v>
      </c>
      <c r="C59" s="25" t="s">
        <v>154</v>
      </c>
      <c r="D59" s="28">
        <v>967.58</v>
      </c>
      <c r="E59" s="26" t="s">
        <v>72</v>
      </c>
      <c r="F59" s="303" t="s">
        <v>155</v>
      </c>
      <c r="G59" s="305"/>
    </row>
    <row r="60" spans="1:7" x14ac:dyDescent="0.25">
      <c r="A60" s="23">
        <v>9</v>
      </c>
      <c r="B60" s="24">
        <v>45098</v>
      </c>
      <c r="C60" s="25" t="s">
        <v>149</v>
      </c>
      <c r="D60" s="28">
        <v>644.54</v>
      </c>
      <c r="E60" s="26" t="s">
        <v>74</v>
      </c>
      <c r="F60" s="303" t="s">
        <v>152</v>
      </c>
      <c r="G60" s="304"/>
    </row>
    <row r="61" spans="1:7" x14ac:dyDescent="0.25">
      <c r="A61" s="23"/>
      <c r="B61" s="24"/>
      <c r="C61" s="25"/>
      <c r="D61" s="28"/>
      <c r="E61" s="26"/>
      <c r="F61" s="303"/>
      <c r="G61" s="305"/>
    </row>
    <row r="62" spans="1:7" ht="15.75" thickBot="1" x14ac:dyDescent="0.3">
      <c r="A62" s="306" t="s">
        <v>62</v>
      </c>
      <c r="B62" s="306"/>
      <c r="C62" s="306"/>
      <c r="D62" s="306"/>
      <c r="E62" s="306"/>
      <c r="F62" s="306"/>
      <c r="G62" s="306"/>
    </row>
    <row r="63" spans="1:7" ht="15.75" thickBot="1" x14ac:dyDescent="0.3"/>
    <row r="64" spans="1:7" x14ac:dyDescent="0.25">
      <c r="A64" s="307" t="s">
        <v>3</v>
      </c>
      <c r="B64" s="307"/>
      <c r="C64" s="307" t="s">
        <v>101</v>
      </c>
      <c r="D64" s="307"/>
      <c r="E64" s="307"/>
      <c r="F64" s="307"/>
      <c r="G64" s="18" t="s">
        <v>26</v>
      </c>
    </row>
    <row r="65" spans="1:7" x14ac:dyDescent="0.25">
      <c r="A65" s="309" t="s">
        <v>78</v>
      </c>
      <c r="B65" s="309"/>
      <c r="C65" s="308"/>
      <c r="D65" s="308"/>
      <c r="E65" s="308"/>
      <c r="F65" s="308"/>
      <c r="G65" s="21">
        <f>MEDIAN(D68:D70)</f>
        <v>488.99</v>
      </c>
    </row>
    <row r="66" spans="1:7" x14ac:dyDescent="0.25">
      <c r="A66" s="310" t="s">
        <v>21</v>
      </c>
      <c r="B66" s="310"/>
      <c r="C66" s="310"/>
      <c r="D66" s="310"/>
      <c r="E66" s="310"/>
      <c r="F66" s="310"/>
      <c r="G66" s="310"/>
    </row>
    <row r="67" spans="1:7" ht="28.5" x14ac:dyDescent="0.25">
      <c r="A67" s="27" t="s">
        <v>27</v>
      </c>
      <c r="B67" s="27" t="s">
        <v>28</v>
      </c>
      <c r="C67" s="22" t="s">
        <v>29</v>
      </c>
      <c r="D67" s="22" t="s">
        <v>30</v>
      </c>
      <c r="E67" s="27" t="s">
        <v>31</v>
      </c>
      <c r="F67" s="302" t="s">
        <v>32</v>
      </c>
      <c r="G67" s="302"/>
    </row>
    <row r="68" spans="1:7" x14ac:dyDescent="0.25">
      <c r="A68" s="23">
        <v>12</v>
      </c>
      <c r="B68" s="24">
        <v>45077</v>
      </c>
      <c r="C68" s="25" t="s">
        <v>85</v>
      </c>
      <c r="D68" s="28">
        <v>549.86</v>
      </c>
      <c r="E68" s="26" t="s">
        <v>70</v>
      </c>
      <c r="F68" s="303" t="s">
        <v>71</v>
      </c>
      <c r="G68" s="305"/>
    </row>
    <row r="69" spans="1:7" x14ac:dyDescent="0.25">
      <c r="A69" s="23">
        <v>9</v>
      </c>
      <c r="B69" s="24">
        <v>45077</v>
      </c>
      <c r="C69" s="25" t="s">
        <v>149</v>
      </c>
      <c r="D69" s="28">
        <v>244.16</v>
      </c>
      <c r="E69" s="26" t="s">
        <v>74</v>
      </c>
      <c r="F69" s="303" t="s">
        <v>152</v>
      </c>
      <c r="G69" s="304"/>
    </row>
    <row r="70" spans="1:7" x14ac:dyDescent="0.25">
      <c r="A70" s="23">
        <v>11</v>
      </c>
      <c r="B70" s="24">
        <v>45077</v>
      </c>
      <c r="C70" s="25" t="s">
        <v>154</v>
      </c>
      <c r="D70" s="28">
        <v>488.99</v>
      </c>
      <c r="E70" s="26" t="s">
        <v>72</v>
      </c>
      <c r="F70" s="303" t="s">
        <v>155</v>
      </c>
      <c r="G70" s="305"/>
    </row>
    <row r="71" spans="1:7" ht="15.75" thickBot="1" x14ac:dyDescent="0.3">
      <c r="A71" s="306" t="s">
        <v>62</v>
      </c>
      <c r="B71" s="306"/>
      <c r="C71" s="306"/>
      <c r="D71" s="306"/>
      <c r="E71" s="306"/>
      <c r="F71" s="306"/>
      <c r="G71" s="306"/>
    </row>
    <row r="72" spans="1:7" ht="15.75" thickBot="1" x14ac:dyDescent="0.3"/>
    <row r="73" spans="1:7" x14ac:dyDescent="0.25">
      <c r="A73" s="307" t="s">
        <v>3</v>
      </c>
      <c r="B73" s="307"/>
      <c r="C73" s="307" t="s">
        <v>103</v>
      </c>
      <c r="D73" s="307"/>
      <c r="E73" s="307"/>
      <c r="F73" s="307"/>
      <c r="G73" s="18" t="s">
        <v>26</v>
      </c>
    </row>
    <row r="74" spans="1:7" x14ac:dyDescent="0.25">
      <c r="A74" s="309" t="s">
        <v>117</v>
      </c>
      <c r="B74" s="309"/>
      <c r="C74" s="308"/>
      <c r="D74" s="308"/>
      <c r="E74" s="308"/>
      <c r="F74" s="308"/>
      <c r="G74" s="21">
        <f>MEDIAN(D77:D79)</f>
        <v>28.8</v>
      </c>
    </row>
    <row r="75" spans="1:7" x14ac:dyDescent="0.25">
      <c r="A75" s="310" t="s">
        <v>21</v>
      </c>
      <c r="B75" s="310"/>
      <c r="C75" s="310"/>
      <c r="D75" s="310"/>
      <c r="E75" s="310"/>
      <c r="F75" s="310"/>
      <c r="G75" s="310"/>
    </row>
    <row r="76" spans="1:7" ht="28.5" x14ac:dyDescent="0.25">
      <c r="A76" s="27" t="s">
        <v>27</v>
      </c>
      <c r="B76" s="27" t="s">
        <v>28</v>
      </c>
      <c r="C76" s="22" t="s">
        <v>29</v>
      </c>
      <c r="D76" s="22" t="s">
        <v>30</v>
      </c>
      <c r="E76" s="27" t="s">
        <v>31</v>
      </c>
      <c r="F76" s="302" t="s">
        <v>32</v>
      </c>
      <c r="G76" s="302"/>
    </row>
    <row r="77" spans="1:7" x14ac:dyDescent="0.25">
      <c r="A77" s="23">
        <v>11</v>
      </c>
      <c r="B77" s="24">
        <v>45078</v>
      </c>
      <c r="C77" s="25" t="s">
        <v>154</v>
      </c>
      <c r="D77" s="28">
        <v>28.8</v>
      </c>
      <c r="E77" s="26" t="s">
        <v>72</v>
      </c>
      <c r="F77" s="303" t="s">
        <v>155</v>
      </c>
      <c r="G77" s="305"/>
    </row>
    <row r="78" spans="1:7" x14ac:dyDescent="0.25">
      <c r="A78" s="23">
        <v>8</v>
      </c>
      <c r="B78" s="24">
        <v>45078</v>
      </c>
      <c r="C78" s="25" t="s">
        <v>148</v>
      </c>
      <c r="D78" s="28">
        <v>26.9</v>
      </c>
      <c r="E78" s="26" t="s">
        <v>73</v>
      </c>
      <c r="F78" s="303" t="s">
        <v>75</v>
      </c>
      <c r="G78" s="305"/>
    </row>
    <row r="79" spans="1:7" x14ac:dyDescent="0.25">
      <c r="A79" s="23">
        <v>9</v>
      </c>
      <c r="B79" s="24">
        <v>45078</v>
      </c>
      <c r="C79" s="25" t="s">
        <v>149</v>
      </c>
      <c r="D79" s="28">
        <v>42.39</v>
      </c>
      <c r="E79" s="26" t="s">
        <v>74</v>
      </c>
      <c r="F79" s="303" t="s">
        <v>152</v>
      </c>
      <c r="G79" s="304"/>
    </row>
    <row r="80" spans="1:7" ht="15.75" thickBot="1" x14ac:dyDescent="0.3">
      <c r="A80" s="306" t="s">
        <v>62</v>
      </c>
      <c r="B80" s="306"/>
      <c r="C80" s="306"/>
      <c r="D80" s="306"/>
      <c r="E80" s="306"/>
      <c r="F80" s="306"/>
      <c r="G80" s="306"/>
    </row>
    <row r="81" spans="1:7" ht="15.75" thickBot="1" x14ac:dyDescent="0.3"/>
    <row r="82" spans="1:7" x14ac:dyDescent="0.25">
      <c r="A82" s="307" t="s">
        <v>3</v>
      </c>
      <c r="B82" s="307"/>
      <c r="C82" s="307" t="s">
        <v>102</v>
      </c>
      <c r="D82" s="307"/>
      <c r="E82" s="307"/>
      <c r="F82" s="307"/>
      <c r="G82" s="18" t="s">
        <v>26</v>
      </c>
    </row>
    <row r="83" spans="1:7" x14ac:dyDescent="0.25">
      <c r="A83" s="309" t="s">
        <v>118</v>
      </c>
      <c r="B83" s="309"/>
      <c r="C83" s="308"/>
      <c r="D83" s="308"/>
      <c r="E83" s="308"/>
      <c r="F83" s="308"/>
      <c r="G83" s="21">
        <f>MEDIAN(D86:D88)</f>
        <v>42.39</v>
      </c>
    </row>
    <row r="84" spans="1:7" x14ac:dyDescent="0.25">
      <c r="A84" s="310" t="s">
        <v>21</v>
      </c>
      <c r="B84" s="310"/>
      <c r="C84" s="310"/>
      <c r="D84" s="310"/>
      <c r="E84" s="310"/>
      <c r="F84" s="310"/>
      <c r="G84" s="310"/>
    </row>
    <row r="85" spans="1:7" ht="28.5" x14ac:dyDescent="0.25">
      <c r="A85" s="27" t="s">
        <v>27</v>
      </c>
      <c r="B85" s="27" t="s">
        <v>28</v>
      </c>
      <c r="C85" s="22" t="s">
        <v>29</v>
      </c>
      <c r="D85" s="22" t="s">
        <v>30</v>
      </c>
      <c r="E85" s="27" t="s">
        <v>31</v>
      </c>
      <c r="F85" s="302" t="s">
        <v>32</v>
      </c>
      <c r="G85" s="302"/>
    </row>
    <row r="86" spans="1:7" x14ac:dyDescent="0.25">
      <c r="A86" s="23">
        <v>8</v>
      </c>
      <c r="B86" s="24">
        <v>45078</v>
      </c>
      <c r="C86" s="25" t="s">
        <v>148</v>
      </c>
      <c r="D86" s="28">
        <v>19.899999999999999</v>
      </c>
      <c r="E86" s="26" t="s">
        <v>73</v>
      </c>
      <c r="F86" s="303" t="s">
        <v>75</v>
      </c>
      <c r="G86" s="305"/>
    </row>
    <row r="87" spans="1:7" x14ac:dyDescent="0.25">
      <c r="A87" s="23">
        <v>9</v>
      </c>
      <c r="B87" s="24">
        <v>45078</v>
      </c>
      <c r="C87" s="25" t="s">
        <v>149</v>
      </c>
      <c r="D87" s="28">
        <v>42.39</v>
      </c>
      <c r="E87" s="26" t="s">
        <v>74</v>
      </c>
      <c r="F87" s="303" t="s">
        <v>152</v>
      </c>
      <c r="G87" s="304"/>
    </row>
    <row r="88" spans="1:7" x14ac:dyDescent="0.25">
      <c r="A88" s="23">
        <v>11</v>
      </c>
      <c r="B88" s="24">
        <v>45078</v>
      </c>
      <c r="C88" s="25" t="s">
        <v>154</v>
      </c>
      <c r="D88" s="28">
        <v>42.57</v>
      </c>
      <c r="E88" s="26" t="s">
        <v>72</v>
      </c>
      <c r="F88" s="303" t="s">
        <v>155</v>
      </c>
      <c r="G88" s="305"/>
    </row>
    <row r="89" spans="1:7" ht="15.75" thickBot="1" x14ac:dyDescent="0.3">
      <c r="A89" s="306" t="s">
        <v>62</v>
      </c>
      <c r="B89" s="306"/>
      <c r="C89" s="306"/>
      <c r="D89" s="306"/>
      <c r="E89" s="306"/>
      <c r="F89" s="306"/>
      <c r="G89" s="306"/>
    </row>
    <row r="90" spans="1:7" ht="15.75" thickBot="1" x14ac:dyDescent="0.3"/>
    <row r="91" spans="1:7" x14ac:dyDescent="0.25">
      <c r="A91" s="307" t="s">
        <v>3</v>
      </c>
      <c r="B91" s="307"/>
      <c r="C91" s="307" t="s">
        <v>104</v>
      </c>
      <c r="D91" s="307"/>
      <c r="E91" s="307"/>
      <c r="F91" s="307"/>
      <c r="G91" s="18" t="s">
        <v>26</v>
      </c>
    </row>
    <row r="92" spans="1:7" x14ac:dyDescent="0.25">
      <c r="A92" s="309" t="s">
        <v>119</v>
      </c>
      <c r="B92" s="309"/>
      <c r="C92" s="308"/>
      <c r="D92" s="308"/>
      <c r="E92" s="308"/>
      <c r="F92" s="308"/>
      <c r="G92" s="21">
        <f>MEDIAN(D95:D97)</f>
        <v>55.27</v>
      </c>
    </row>
    <row r="93" spans="1:7" x14ac:dyDescent="0.25">
      <c r="A93" s="310" t="s">
        <v>21</v>
      </c>
      <c r="B93" s="310"/>
      <c r="C93" s="310"/>
      <c r="D93" s="310"/>
      <c r="E93" s="310"/>
      <c r="F93" s="310"/>
      <c r="G93" s="310"/>
    </row>
    <row r="94" spans="1:7" ht="28.5" x14ac:dyDescent="0.25">
      <c r="A94" s="27" t="s">
        <v>27</v>
      </c>
      <c r="B94" s="27" t="s">
        <v>28</v>
      </c>
      <c r="C94" s="22" t="s">
        <v>29</v>
      </c>
      <c r="D94" s="22" t="s">
        <v>30</v>
      </c>
      <c r="E94" s="27" t="s">
        <v>31</v>
      </c>
      <c r="F94" s="302" t="s">
        <v>32</v>
      </c>
      <c r="G94" s="302"/>
    </row>
    <row r="95" spans="1:7" x14ac:dyDescent="0.25">
      <c r="A95" s="23">
        <v>8</v>
      </c>
      <c r="B95" s="24">
        <v>45078</v>
      </c>
      <c r="C95" s="25" t="s">
        <v>148</v>
      </c>
      <c r="D95" s="28">
        <v>55.27</v>
      </c>
      <c r="E95" s="26" t="s">
        <v>73</v>
      </c>
      <c r="F95" s="303" t="s">
        <v>75</v>
      </c>
      <c r="G95" s="305"/>
    </row>
    <row r="96" spans="1:7" x14ac:dyDescent="0.25">
      <c r="A96" s="23">
        <v>11</v>
      </c>
      <c r="B96" s="24">
        <v>45078</v>
      </c>
      <c r="C96" s="25" t="s">
        <v>154</v>
      </c>
      <c r="D96" s="28">
        <v>78.989999999999995</v>
      </c>
      <c r="E96" s="26" t="s">
        <v>72</v>
      </c>
      <c r="F96" s="303" t="s">
        <v>155</v>
      </c>
      <c r="G96" s="305"/>
    </row>
    <row r="97" spans="1:7" x14ac:dyDescent="0.25">
      <c r="A97" s="23">
        <v>13</v>
      </c>
      <c r="B97" s="24">
        <v>45078</v>
      </c>
      <c r="C97" s="25" t="s">
        <v>80</v>
      </c>
      <c r="D97" s="28">
        <v>49</v>
      </c>
      <c r="E97" s="26" t="s">
        <v>81</v>
      </c>
      <c r="F97" s="303" t="s">
        <v>82</v>
      </c>
      <c r="G97" s="305"/>
    </row>
    <row r="98" spans="1:7" ht="15.75" thickBot="1" x14ac:dyDescent="0.3">
      <c r="A98" s="306" t="s">
        <v>62</v>
      </c>
      <c r="B98" s="306"/>
      <c r="C98" s="306"/>
      <c r="D98" s="306"/>
      <c r="E98" s="306"/>
      <c r="F98" s="306"/>
      <c r="G98" s="306"/>
    </row>
    <row r="99" spans="1:7" ht="15.75" thickBot="1" x14ac:dyDescent="0.3"/>
    <row r="100" spans="1:7" x14ac:dyDescent="0.25">
      <c r="A100" s="307" t="s">
        <v>3</v>
      </c>
      <c r="B100" s="307"/>
      <c r="C100" s="307" t="s">
        <v>105</v>
      </c>
      <c r="D100" s="307"/>
      <c r="E100" s="307"/>
      <c r="F100" s="307"/>
      <c r="G100" s="18" t="s">
        <v>26</v>
      </c>
    </row>
    <row r="101" spans="1:7" x14ac:dyDescent="0.25">
      <c r="A101" s="309" t="s">
        <v>120</v>
      </c>
      <c r="B101" s="309"/>
      <c r="C101" s="308"/>
      <c r="D101" s="308"/>
      <c r="E101" s="308"/>
      <c r="F101" s="308"/>
      <c r="G101" s="21">
        <f>MEDIAN(D104:D106)</f>
        <v>4.4400000000000004</v>
      </c>
    </row>
    <row r="102" spans="1:7" x14ac:dyDescent="0.25">
      <c r="A102" s="310" t="s">
        <v>21</v>
      </c>
      <c r="B102" s="310"/>
      <c r="C102" s="310"/>
      <c r="D102" s="310"/>
      <c r="E102" s="310"/>
      <c r="F102" s="310"/>
      <c r="G102" s="310"/>
    </row>
    <row r="103" spans="1:7" ht="28.5" x14ac:dyDescent="0.25">
      <c r="A103" s="27" t="s">
        <v>27</v>
      </c>
      <c r="B103" s="27" t="s">
        <v>28</v>
      </c>
      <c r="C103" s="22" t="s">
        <v>29</v>
      </c>
      <c r="D103" s="22" t="s">
        <v>30</v>
      </c>
      <c r="E103" s="27" t="s">
        <v>31</v>
      </c>
      <c r="F103" s="302" t="s">
        <v>32</v>
      </c>
      <c r="G103" s="302"/>
    </row>
    <row r="104" spans="1:7" x14ac:dyDescent="0.25">
      <c r="A104" s="23">
        <v>8</v>
      </c>
      <c r="B104" s="24">
        <v>45090</v>
      </c>
      <c r="C104" s="25" t="s">
        <v>148</v>
      </c>
      <c r="D104" s="28">
        <v>4.4400000000000004</v>
      </c>
      <c r="E104" s="26" t="s">
        <v>73</v>
      </c>
      <c r="F104" s="303" t="s">
        <v>75</v>
      </c>
      <c r="G104" s="305"/>
    </row>
    <row r="105" spans="1:7" x14ac:dyDescent="0.25">
      <c r="A105" s="23">
        <v>11</v>
      </c>
      <c r="B105" s="24">
        <v>45090</v>
      </c>
      <c r="C105" s="25" t="s">
        <v>154</v>
      </c>
      <c r="D105" s="28">
        <v>3.65</v>
      </c>
      <c r="E105" s="26" t="s">
        <v>72</v>
      </c>
      <c r="F105" s="303" t="s">
        <v>155</v>
      </c>
      <c r="G105" s="305"/>
    </row>
    <row r="106" spans="1:7" x14ac:dyDescent="0.25">
      <c r="A106" s="23">
        <v>9</v>
      </c>
      <c r="B106" s="24">
        <v>45090</v>
      </c>
      <c r="C106" s="25" t="s">
        <v>149</v>
      </c>
      <c r="D106" s="28">
        <v>6.77</v>
      </c>
      <c r="E106" s="26" t="s">
        <v>74</v>
      </c>
      <c r="F106" s="303" t="s">
        <v>152</v>
      </c>
      <c r="G106" s="304"/>
    </row>
    <row r="107" spans="1:7" ht="15.75" thickBot="1" x14ac:dyDescent="0.3">
      <c r="A107" s="306" t="s">
        <v>62</v>
      </c>
      <c r="B107" s="306"/>
      <c r="C107" s="306"/>
      <c r="D107" s="306"/>
      <c r="E107" s="306"/>
      <c r="F107" s="306"/>
      <c r="G107" s="306"/>
    </row>
    <row r="108" spans="1:7" ht="15.75" thickBot="1" x14ac:dyDescent="0.3"/>
    <row r="109" spans="1:7" x14ac:dyDescent="0.25">
      <c r="A109" s="307" t="s">
        <v>3</v>
      </c>
      <c r="B109" s="307"/>
      <c r="C109" s="307" t="s">
        <v>106</v>
      </c>
      <c r="D109" s="307"/>
      <c r="E109" s="307"/>
      <c r="F109" s="307"/>
      <c r="G109" s="18" t="s">
        <v>26</v>
      </c>
    </row>
    <row r="110" spans="1:7" x14ac:dyDescent="0.25">
      <c r="A110" s="309" t="s">
        <v>121</v>
      </c>
      <c r="B110" s="309"/>
      <c r="C110" s="308"/>
      <c r="D110" s="308"/>
      <c r="E110" s="308"/>
      <c r="F110" s="308"/>
      <c r="G110" s="21">
        <f>MEDIAN(D113:D115)</f>
        <v>46.79</v>
      </c>
    </row>
    <row r="111" spans="1:7" x14ac:dyDescent="0.25">
      <c r="A111" s="310" t="s">
        <v>21</v>
      </c>
      <c r="B111" s="310"/>
      <c r="C111" s="310"/>
      <c r="D111" s="310"/>
      <c r="E111" s="310"/>
      <c r="F111" s="310"/>
      <c r="G111" s="310"/>
    </row>
    <row r="112" spans="1:7" ht="28.5" x14ac:dyDescent="0.25">
      <c r="A112" s="27" t="s">
        <v>27</v>
      </c>
      <c r="B112" s="27" t="s">
        <v>28</v>
      </c>
      <c r="C112" s="22" t="s">
        <v>29</v>
      </c>
      <c r="D112" s="22" t="s">
        <v>30</v>
      </c>
      <c r="E112" s="27" t="s">
        <v>31</v>
      </c>
      <c r="F112" s="302" t="s">
        <v>32</v>
      </c>
      <c r="G112" s="302"/>
    </row>
    <row r="113" spans="1:7" x14ac:dyDescent="0.25">
      <c r="A113" s="23">
        <v>9</v>
      </c>
      <c r="B113" s="24">
        <v>45091</v>
      </c>
      <c r="C113" s="25" t="s">
        <v>149</v>
      </c>
      <c r="D113" s="28">
        <v>14.85</v>
      </c>
      <c r="E113" s="26" t="s">
        <v>74</v>
      </c>
      <c r="F113" s="303" t="s">
        <v>152</v>
      </c>
      <c r="G113" s="304"/>
    </row>
    <row r="114" spans="1:7" x14ac:dyDescent="0.25">
      <c r="A114" s="23">
        <v>11</v>
      </c>
      <c r="B114" s="24">
        <v>45091</v>
      </c>
      <c r="C114" s="25" t="s">
        <v>154</v>
      </c>
      <c r="D114" s="28">
        <v>50.34</v>
      </c>
      <c r="E114" s="26" t="s">
        <v>72</v>
      </c>
      <c r="F114" s="303" t="s">
        <v>155</v>
      </c>
      <c r="G114" s="305"/>
    </row>
    <row r="115" spans="1:7" x14ac:dyDescent="0.25">
      <c r="A115" s="23">
        <v>8</v>
      </c>
      <c r="B115" s="24">
        <v>45091</v>
      </c>
      <c r="C115" s="25" t="s">
        <v>148</v>
      </c>
      <c r="D115" s="28">
        <v>46.79</v>
      </c>
      <c r="E115" s="26" t="s">
        <v>73</v>
      </c>
      <c r="F115" s="303" t="s">
        <v>75</v>
      </c>
      <c r="G115" s="305"/>
    </row>
    <row r="116" spans="1:7" ht="15.75" thickBot="1" x14ac:dyDescent="0.3">
      <c r="A116" s="306" t="s">
        <v>62</v>
      </c>
      <c r="B116" s="306"/>
      <c r="C116" s="306"/>
      <c r="D116" s="306"/>
      <c r="E116" s="306"/>
      <c r="F116" s="306"/>
      <c r="G116" s="306"/>
    </row>
    <row r="117" spans="1:7" ht="15.75" thickBot="1" x14ac:dyDescent="0.3"/>
    <row r="118" spans="1:7" x14ac:dyDescent="0.25">
      <c r="A118" s="307" t="s">
        <v>3</v>
      </c>
      <c r="B118" s="307"/>
      <c r="C118" s="307" t="s">
        <v>107</v>
      </c>
      <c r="D118" s="307"/>
      <c r="E118" s="307"/>
      <c r="F118" s="307"/>
      <c r="G118" s="18" t="s">
        <v>26</v>
      </c>
    </row>
    <row r="119" spans="1:7" x14ac:dyDescent="0.25">
      <c r="A119" s="309" t="s">
        <v>122</v>
      </c>
      <c r="B119" s="309"/>
      <c r="C119" s="308"/>
      <c r="D119" s="308"/>
      <c r="E119" s="308"/>
      <c r="F119" s="308"/>
      <c r="G119" s="21">
        <f>MEDIAN(D122:D124)</f>
        <v>6282</v>
      </c>
    </row>
    <row r="120" spans="1:7" x14ac:dyDescent="0.25">
      <c r="A120" s="310" t="s">
        <v>21</v>
      </c>
      <c r="B120" s="310"/>
      <c r="C120" s="310"/>
      <c r="D120" s="310"/>
      <c r="E120" s="310"/>
      <c r="F120" s="310"/>
      <c r="G120" s="310"/>
    </row>
    <row r="121" spans="1:7" ht="28.5" x14ac:dyDescent="0.25">
      <c r="A121" s="27" t="s">
        <v>27</v>
      </c>
      <c r="B121" s="27" t="s">
        <v>28</v>
      </c>
      <c r="C121" s="22" t="s">
        <v>29</v>
      </c>
      <c r="D121" s="22" t="s">
        <v>30</v>
      </c>
      <c r="E121" s="27" t="s">
        <v>31</v>
      </c>
      <c r="F121" s="302" t="s">
        <v>32</v>
      </c>
      <c r="G121" s="302"/>
    </row>
    <row r="122" spans="1:7" x14ac:dyDescent="0.25">
      <c r="A122" s="23">
        <v>14</v>
      </c>
      <c r="B122" s="24">
        <v>45092</v>
      </c>
      <c r="C122" s="25" t="s">
        <v>156</v>
      </c>
      <c r="D122" s="28">
        <v>6799</v>
      </c>
      <c r="E122" s="26" t="s">
        <v>157</v>
      </c>
      <c r="F122" s="303" t="s">
        <v>158</v>
      </c>
      <c r="G122" s="305"/>
    </row>
    <row r="123" spans="1:7" x14ac:dyDescent="0.25">
      <c r="A123" s="23">
        <v>9</v>
      </c>
      <c r="B123" s="24">
        <v>45092</v>
      </c>
      <c r="C123" s="25" t="s">
        <v>149</v>
      </c>
      <c r="D123" s="28">
        <v>5979.6</v>
      </c>
      <c r="E123" s="26" t="s">
        <v>74</v>
      </c>
      <c r="F123" s="303" t="s">
        <v>152</v>
      </c>
      <c r="G123" s="304"/>
    </row>
    <row r="124" spans="1:7" x14ac:dyDescent="0.25">
      <c r="A124" s="23">
        <v>11</v>
      </c>
      <c r="B124" s="24">
        <v>45092</v>
      </c>
      <c r="C124" s="25" t="s">
        <v>154</v>
      </c>
      <c r="D124" s="28">
        <v>6282</v>
      </c>
      <c r="E124" s="26" t="s">
        <v>72</v>
      </c>
      <c r="F124" s="303" t="s">
        <v>155</v>
      </c>
      <c r="G124" s="305"/>
    </row>
    <row r="125" spans="1:7" ht="15.75" thickBot="1" x14ac:dyDescent="0.3">
      <c r="A125" s="306" t="s">
        <v>62</v>
      </c>
      <c r="B125" s="306"/>
      <c r="C125" s="306"/>
      <c r="D125" s="306"/>
      <c r="E125" s="306"/>
      <c r="F125" s="306"/>
      <c r="G125" s="306"/>
    </row>
    <row r="126" spans="1:7" ht="15.75" thickBot="1" x14ac:dyDescent="0.3"/>
    <row r="127" spans="1:7" x14ac:dyDescent="0.25">
      <c r="A127" s="307" t="s">
        <v>3</v>
      </c>
      <c r="B127" s="307"/>
      <c r="C127" s="307" t="s">
        <v>108</v>
      </c>
      <c r="D127" s="307"/>
      <c r="E127" s="307"/>
      <c r="F127" s="307"/>
      <c r="G127" s="18" t="s">
        <v>26</v>
      </c>
    </row>
    <row r="128" spans="1:7" x14ac:dyDescent="0.25">
      <c r="A128" s="309" t="s">
        <v>123</v>
      </c>
      <c r="B128" s="309"/>
      <c r="C128" s="308"/>
      <c r="D128" s="308"/>
      <c r="E128" s="308"/>
      <c r="F128" s="308"/>
      <c r="G128" s="21">
        <f>MEDIAN(D131:D133)</f>
        <v>174.5</v>
      </c>
    </row>
    <row r="129" spans="1:7" x14ac:dyDescent="0.25">
      <c r="A129" s="310" t="s">
        <v>21</v>
      </c>
      <c r="B129" s="310"/>
      <c r="C129" s="310"/>
      <c r="D129" s="310"/>
      <c r="E129" s="310"/>
      <c r="F129" s="310"/>
      <c r="G129" s="310"/>
    </row>
    <row r="130" spans="1:7" ht="28.5" x14ac:dyDescent="0.25">
      <c r="A130" s="27" t="s">
        <v>27</v>
      </c>
      <c r="B130" s="27" t="s">
        <v>28</v>
      </c>
      <c r="C130" s="22" t="s">
        <v>29</v>
      </c>
      <c r="D130" s="22" t="s">
        <v>30</v>
      </c>
      <c r="E130" s="27" t="s">
        <v>31</v>
      </c>
      <c r="F130" s="302" t="s">
        <v>32</v>
      </c>
      <c r="G130" s="302"/>
    </row>
    <row r="131" spans="1:7" x14ac:dyDescent="0.25">
      <c r="A131" s="23">
        <v>8</v>
      </c>
      <c r="B131" s="24">
        <v>45098</v>
      </c>
      <c r="C131" s="25" t="s">
        <v>148</v>
      </c>
      <c r="D131" s="28">
        <v>158.47999999999999</v>
      </c>
      <c r="E131" s="26" t="s">
        <v>73</v>
      </c>
      <c r="F131" s="303" t="s">
        <v>75</v>
      </c>
      <c r="G131" s="305"/>
    </row>
    <row r="132" spans="1:7" x14ac:dyDescent="0.25">
      <c r="A132" s="23">
        <v>11</v>
      </c>
      <c r="B132" s="24">
        <v>45098</v>
      </c>
      <c r="C132" s="25" t="s">
        <v>154</v>
      </c>
      <c r="D132" s="28">
        <v>190.52</v>
      </c>
      <c r="E132" s="26" t="s">
        <v>72</v>
      </c>
      <c r="F132" s="303" t="s">
        <v>155</v>
      </c>
      <c r="G132" s="305"/>
    </row>
    <row r="133" spans="1:7" x14ac:dyDescent="0.25">
      <c r="A133" s="23"/>
      <c r="B133" s="24"/>
      <c r="C133" s="25"/>
      <c r="D133" s="28"/>
      <c r="E133" s="26"/>
      <c r="F133" s="303"/>
      <c r="G133" s="305"/>
    </row>
    <row r="134" spans="1:7" ht="15.75" thickBot="1" x14ac:dyDescent="0.3">
      <c r="A134" s="306" t="s">
        <v>62</v>
      </c>
      <c r="B134" s="306"/>
      <c r="C134" s="306"/>
      <c r="D134" s="306"/>
      <c r="E134" s="306"/>
      <c r="F134" s="306"/>
      <c r="G134" s="306"/>
    </row>
    <row r="135" spans="1:7" ht="15.75" thickBot="1" x14ac:dyDescent="0.3"/>
    <row r="136" spans="1:7" x14ac:dyDescent="0.25">
      <c r="A136" s="307" t="s">
        <v>3</v>
      </c>
      <c r="B136" s="307"/>
      <c r="C136" s="307" t="s">
        <v>109</v>
      </c>
      <c r="D136" s="307"/>
      <c r="E136" s="307"/>
      <c r="F136" s="307"/>
      <c r="G136" s="18" t="s">
        <v>26</v>
      </c>
    </row>
    <row r="137" spans="1:7" x14ac:dyDescent="0.25">
      <c r="A137" s="309" t="s">
        <v>124</v>
      </c>
      <c r="B137" s="309"/>
      <c r="C137" s="308"/>
      <c r="D137" s="308"/>
      <c r="E137" s="308"/>
      <c r="F137" s="308"/>
      <c r="G137" s="21">
        <f>MEDIAN(D140:D142)</f>
        <v>170</v>
      </c>
    </row>
    <row r="138" spans="1:7" x14ac:dyDescent="0.25">
      <c r="A138" s="310" t="s">
        <v>21</v>
      </c>
      <c r="B138" s="310"/>
      <c r="C138" s="310"/>
      <c r="D138" s="310"/>
      <c r="E138" s="310"/>
      <c r="F138" s="310"/>
      <c r="G138" s="310"/>
    </row>
    <row r="139" spans="1:7" ht="28.5" x14ac:dyDescent="0.25">
      <c r="A139" s="27" t="s">
        <v>27</v>
      </c>
      <c r="B139" s="27" t="s">
        <v>28</v>
      </c>
      <c r="C139" s="22" t="s">
        <v>29</v>
      </c>
      <c r="D139" s="22" t="s">
        <v>30</v>
      </c>
      <c r="E139" s="27" t="s">
        <v>31</v>
      </c>
      <c r="F139" s="302" t="s">
        <v>32</v>
      </c>
      <c r="G139" s="302"/>
    </row>
    <row r="140" spans="1:7" x14ac:dyDescent="0.25">
      <c r="A140" s="23">
        <v>15</v>
      </c>
      <c r="B140" s="24">
        <v>45098</v>
      </c>
      <c r="C140" s="25" t="s">
        <v>159</v>
      </c>
      <c r="D140" s="28">
        <v>170</v>
      </c>
      <c r="E140" s="26" t="s">
        <v>160</v>
      </c>
      <c r="F140" s="303" t="s">
        <v>161</v>
      </c>
      <c r="G140" s="305"/>
    </row>
    <row r="141" spans="1:7" x14ac:dyDescent="0.25">
      <c r="A141" s="23"/>
      <c r="B141" s="24"/>
      <c r="C141" s="25"/>
      <c r="D141" s="28"/>
      <c r="E141" s="26"/>
      <c r="F141" s="303"/>
      <c r="G141" s="305"/>
    </row>
    <row r="142" spans="1:7" x14ac:dyDescent="0.25">
      <c r="A142" s="23"/>
      <c r="B142" s="24"/>
      <c r="C142" s="25"/>
      <c r="D142" s="28"/>
      <c r="E142" s="26"/>
      <c r="F142" s="303"/>
      <c r="G142" s="305"/>
    </row>
    <row r="143" spans="1:7" ht="15.75" thickBot="1" x14ac:dyDescent="0.3">
      <c r="A143" s="306" t="s">
        <v>62</v>
      </c>
      <c r="B143" s="306"/>
      <c r="C143" s="306"/>
      <c r="D143" s="306"/>
      <c r="E143" s="306"/>
      <c r="F143" s="306"/>
      <c r="G143" s="306"/>
    </row>
    <row r="144" spans="1:7" ht="15.75" thickBot="1" x14ac:dyDescent="0.3"/>
    <row r="145" spans="1:7" x14ac:dyDescent="0.25">
      <c r="A145" s="307" t="s">
        <v>3</v>
      </c>
      <c r="B145" s="307"/>
      <c r="C145" s="307" t="s">
        <v>110</v>
      </c>
      <c r="D145" s="307"/>
      <c r="E145" s="307"/>
      <c r="F145" s="307"/>
      <c r="G145" s="18" t="s">
        <v>26</v>
      </c>
    </row>
    <row r="146" spans="1:7" x14ac:dyDescent="0.25">
      <c r="A146" s="309" t="s">
        <v>125</v>
      </c>
      <c r="B146" s="309"/>
      <c r="C146" s="308"/>
      <c r="D146" s="308"/>
      <c r="E146" s="308"/>
      <c r="F146" s="308"/>
      <c r="G146" s="21">
        <f>MEDIAN(D149:D151)</f>
        <v>46.274999999999999</v>
      </c>
    </row>
    <row r="147" spans="1:7" x14ac:dyDescent="0.25">
      <c r="A147" s="310" t="s">
        <v>21</v>
      </c>
      <c r="B147" s="310"/>
      <c r="C147" s="310"/>
      <c r="D147" s="310"/>
      <c r="E147" s="310"/>
      <c r="F147" s="310"/>
      <c r="G147" s="310"/>
    </row>
    <row r="148" spans="1:7" ht="28.5" x14ac:dyDescent="0.25">
      <c r="A148" s="27" t="s">
        <v>27</v>
      </c>
      <c r="B148" s="27" t="s">
        <v>28</v>
      </c>
      <c r="C148" s="22" t="s">
        <v>29</v>
      </c>
      <c r="D148" s="22" t="s">
        <v>30</v>
      </c>
      <c r="E148" s="27" t="s">
        <v>31</v>
      </c>
      <c r="F148" s="302" t="s">
        <v>32</v>
      </c>
      <c r="G148" s="302"/>
    </row>
    <row r="149" spans="1:7" x14ac:dyDescent="0.25">
      <c r="A149" s="23">
        <v>11</v>
      </c>
      <c r="B149" s="24">
        <v>45098</v>
      </c>
      <c r="C149" s="25" t="s">
        <v>154</v>
      </c>
      <c r="D149" s="28">
        <v>47.89</v>
      </c>
      <c r="E149" s="26" t="s">
        <v>72</v>
      </c>
      <c r="F149" s="303" t="s">
        <v>155</v>
      </c>
      <c r="G149" s="305"/>
    </row>
    <row r="150" spans="1:7" x14ac:dyDescent="0.25">
      <c r="A150" s="23">
        <v>8</v>
      </c>
      <c r="B150" s="24">
        <v>45098</v>
      </c>
      <c r="C150" s="25" t="s">
        <v>148</v>
      </c>
      <c r="D150" s="28">
        <v>44.66</v>
      </c>
      <c r="E150" s="26" t="s">
        <v>73</v>
      </c>
      <c r="F150" s="303" t="s">
        <v>75</v>
      </c>
      <c r="G150" s="305"/>
    </row>
    <row r="151" spans="1:7" x14ac:dyDescent="0.25">
      <c r="A151" s="23"/>
      <c r="B151" s="24"/>
      <c r="C151" s="25"/>
      <c r="D151" s="28"/>
      <c r="E151" s="26"/>
      <c r="F151" s="303"/>
      <c r="G151" s="305"/>
    </row>
    <row r="152" spans="1:7" ht="15.75" thickBot="1" x14ac:dyDescent="0.3">
      <c r="A152" s="306" t="s">
        <v>62</v>
      </c>
      <c r="B152" s="306"/>
      <c r="C152" s="306"/>
      <c r="D152" s="306"/>
      <c r="E152" s="306"/>
      <c r="F152" s="306"/>
      <c r="G152" s="306"/>
    </row>
    <row r="153" spans="1:7" ht="15.75" thickBot="1" x14ac:dyDescent="0.3"/>
    <row r="154" spans="1:7" x14ac:dyDescent="0.25">
      <c r="A154" s="307" t="s">
        <v>3</v>
      </c>
      <c r="B154" s="307"/>
      <c r="C154" s="307" t="s">
        <v>111</v>
      </c>
      <c r="D154" s="307"/>
      <c r="E154" s="307"/>
      <c r="F154" s="307"/>
      <c r="G154" s="18" t="s">
        <v>26</v>
      </c>
    </row>
    <row r="155" spans="1:7" x14ac:dyDescent="0.25">
      <c r="A155" s="309" t="s">
        <v>126</v>
      </c>
      <c r="B155" s="309"/>
      <c r="C155" s="308"/>
      <c r="D155" s="308"/>
      <c r="E155" s="308"/>
      <c r="F155" s="308"/>
      <c r="G155" s="21">
        <f>MEDIAN(D158:D160)</f>
        <v>140.5</v>
      </c>
    </row>
    <row r="156" spans="1:7" x14ac:dyDescent="0.25">
      <c r="A156" s="310" t="s">
        <v>21</v>
      </c>
      <c r="B156" s="310"/>
      <c r="C156" s="310"/>
      <c r="D156" s="310"/>
      <c r="E156" s="310"/>
      <c r="F156" s="310"/>
      <c r="G156" s="310"/>
    </row>
    <row r="157" spans="1:7" ht="28.5" x14ac:dyDescent="0.25">
      <c r="A157" s="27" t="s">
        <v>27</v>
      </c>
      <c r="B157" s="27" t="s">
        <v>28</v>
      </c>
      <c r="C157" s="22" t="s">
        <v>29</v>
      </c>
      <c r="D157" s="22" t="s">
        <v>30</v>
      </c>
      <c r="E157" s="27" t="s">
        <v>31</v>
      </c>
      <c r="F157" s="302" t="s">
        <v>32</v>
      </c>
      <c r="G157" s="302"/>
    </row>
    <row r="158" spans="1:7" x14ac:dyDescent="0.25">
      <c r="A158" s="23">
        <v>8</v>
      </c>
      <c r="B158" s="24">
        <v>45098</v>
      </c>
      <c r="C158" s="25" t="s">
        <v>148</v>
      </c>
      <c r="D158" s="28">
        <v>140.5</v>
      </c>
      <c r="E158" s="26" t="s">
        <v>73</v>
      </c>
      <c r="F158" s="303" t="s">
        <v>75</v>
      </c>
      <c r="G158" s="305"/>
    </row>
    <row r="159" spans="1:7" x14ac:dyDescent="0.25">
      <c r="A159" s="23">
        <v>9</v>
      </c>
      <c r="B159" s="24">
        <v>45098</v>
      </c>
      <c r="C159" s="25" t="s">
        <v>149</v>
      </c>
      <c r="D159" s="28">
        <v>399</v>
      </c>
      <c r="E159" s="26" t="s">
        <v>74</v>
      </c>
      <c r="F159" s="303" t="s">
        <v>152</v>
      </c>
      <c r="G159" s="304"/>
    </row>
    <row r="160" spans="1:7" x14ac:dyDescent="0.25">
      <c r="A160" s="23">
        <v>16</v>
      </c>
      <c r="B160" s="24">
        <v>45098</v>
      </c>
      <c r="C160" s="25" t="s">
        <v>83</v>
      </c>
      <c r="D160" s="28">
        <v>134.88999999999999</v>
      </c>
      <c r="E160" s="26"/>
      <c r="F160" s="303" t="s">
        <v>84</v>
      </c>
      <c r="G160" s="305"/>
    </row>
    <row r="161" spans="1:7" ht="15.75" thickBot="1" x14ac:dyDescent="0.3">
      <c r="A161" s="306" t="s">
        <v>62</v>
      </c>
      <c r="B161" s="306"/>
      <c r="C161" s="306"/>
      <c r="D161" s="306"/>
      <c r="E161" s="306"/>
      <c r="F161" s="306"/>
      <c r="G161" s="306"/>
    </row>
    <row r="162" spans="1:7" ht="15.75" thickBot="1" x14ac:dyDescent="0.3"/>
    <row r="163" spans="1:7" x14ac:dyDescent="0.25">
      <c r="A163" s="307" t="s">
        <v>3</v>
      </c>
      <c r="B163" s="307"/>
      <c r="C163" s="307" t="s">
        <v>112</v>
      </c>
      <c r="D163" s="307"/>
      <c r="E163" s="307"/>
      <c r="F163" s="307"/>
      <c r="G163" s="18" t="s">
        <v>26</v>
      </c>
    </row>
    <row r="164" spans="1:7" x14ac:dyDescent="0.25">
      <c r="A164" s="309" t="s">
        <v>127</v>
      </c>
      <c r="B164" s="309"/>
      <c r="C164" s="308"/>
      <c r="D164" s="308"/>
      <c r="E164" s="308"/>
      <c r="F164" s="308"/>
      <c r="G164" s="21">
        <f>MEDIAN(D167:D169)</f>
        <v>368</v>
      </c>
    </row>
    <row r="165" spans="1:7" x14ac:dyDescent="0.25">
      <c r="A165" s="310" t="s">
        <v>21</v>
      </c>
      <c r="B165" s="310"/>
      <c r="C165" s="310"/>
      <c r="D165" s="310"/>
      <c r="E165" s="310"/>
      <c r="F165" s="310"/>
      <c r="G165" s="310"/>
    </row>
    <row r="166" spans="1:7" ht="28.5" x14ac:dyDescent="0.25">
      <c r="A166" s="27" t="s">
        <v>27</v>
      </c>
      <c r="B166" s="27" t="s">
        <v>28</v>
      </c>
      <c r="C166" s="22" t="s">
        <v>29</v>
      </c>
      <c r="D166" s="22" t="s">
        <v>30</v>
      </c>
      <c r="E166" s="27" t="s">
        <v>31</v>
      </c>
      <c r="F166" s="302" t="s">
        <v>32</v>
      </c>
      <c r="G166" s="302"/>
    </row>
    <row r="167" spans="1:7" x14ac:dyDescent="0.25">
      <c r="A167" s="23">
        <v>8</v>
      </c>
      <c r="B167" s="24">
        <v>45098</v>
      </c>
      <c r="C167" s="25" t="s">
        <v>148</v>
      </c>
      <c r="D167" s="28">
        <v>368</v>
      </c>
      <c r="E167" s="26" t="s">
        <v>73</v>
      </c>
      <c r="F167" s="303" t="s">
        <v>75</v>
      </c>
      <c r="G167" s="305"/>
    </row>
    <row r="168" spans="1:7" x14ac:dyDescent="0.25">
      <c r="A168" s="23"/>
      <c r="B168" s="24"/>
      <c r="C168" s="25"/>
      <c r="D168" s="28"/>
      <c r="E168" s="26"/>
      <c r="F168" s="303"/>
      <c r="G168" s="305"/>
    </row>
    <row r="169" spans="1:7" x14ac:dyDescent="0.25">
      <c r="A169" s="23"/>
      <c r="B169" s="24"/>
      <c r="C169" s="25"/>
      <c r="D169" s="28"/>
      <c r="E169" s="26"/>
      <c r="F169" s="303"/>
      <c r="G169" s="305"/>
    </row>
    <row r="170" spans="1:7" ht="15.75" thickBot="1" x14ac:dyDescent="0.3">
      <c r="A170" s="306" t="s">
        <v>62</v>
      </c>
      <c r="B170" s="306"/>
      <c r="C170" s="306"/>
      <c r="D170" s="306"/>
      <c r="E170" s="306"/>
      <c r="F170" s="306"/>
      <c r="G170" s="306"/>
    </row>
    <row r="171" spans="1:7" ht="15.75" thickBot="1" x14ac:dyDescent="0.3"/>
    <row r="172" spans="1:7" x14ac:dyDescent="0.25">
      <c r="A172" s="307" t="s">
        <v>3</v>
      </c>
      <c r="B172" s="307"/>
      <c r="C172" s="307" t="s">
        <v>113</v>
      </c>
      <c r="D172" s="307"/>
      <c r="E172" s="307"/>
      <c r="F172" s="307"/>
      <c r="G172" s="18" t="s">
        <v>26</v>
      </c>
    </row>
    <row r="173" spans="1:7" x14ac:dyDescent="0.25">
      <c r="A173" s="309" t="s">
        <v>128</v>
      </c>
      <c r="B173" s="309"/>
      <c r="C173" s="308"/>
      <c r="D173" s="308"/>
      <c r="E173" s="308"/>
      <c r="F173" s="308"/>
      <c r="G173" s="21">
        <f>MEDIAN(D176:D178)</f>
        <v>32.270000000000003</v>
      </c>
    </row>
    <row r="174" spans="1:7" x14ac:dyDescent="0.25">
      <c r="A174" s="310" t="s">
        <v>21</v>
      </c>
      <c r="B174" s="310"/>
      <c r="C174" s="310"/>
      <c r="D174" s="310"/>
      <c r="E174" s="310"/>
      <c r="F174" s="310"/>
      <c r="G174" s="310"/>
    </row>
    <row r="175" spans="1:7" ht="28.5" x14ac:dyDescent="0.25">
      <c r="A175" s="27" t="s">
        <v>27</v>
      </c>
      <c r="B175" s="27" t="s">
        <v>28</v>
      </c>
      <c r="C175" s="22" t="s">
        <v>29</v>
      </c>
      <c r="D175" s="22" t="s">
        <v>30</v>
      </c>
      <c r="E175" s="27" t="s">
        <v>31</v>
      </c>
      <c r="F175" s="302" t="s">
        <v>32</v>
      </c>
      <c r="G175" s="302"/>
    </row>
    <row r="176" spans="1:7" x14ac:dyDescent="0.25">
      <c r="A176" s="23">
        <v>11</v>
      </c>
      <c r="B176" s="24">
        <v>45113</v>
      </c>
      <c r="C176" s="25" t="s">
        <v>154</v>
      </c>
      <c r="D176" s="28">
        <v>32.270000000000003</v>
      </c>
      <c r="E176" s="26" t="s">
        <v>72</v>
      </c>
      <c r="F176" s="303" t="s">
        <v>155</v>
      </c>
      <c r="G176" s="305"/>
    </row>
    <row r="177" spans="1:7" x14ac:dyDescent="0.25">
      <c r="A177" s="23">
        <v>8</v>
      </c>
      <c r="B177" s="24">
        <v>45113</v>
      </c>
      <c r="C177" s="25" t="s">
        <v>148</v>
      </c>
      <c r="D177" s="28">
        <v>34</v>
      </c>
      <c r="E177" s="26" t="s">
        <v>73</v>
      </c>
      <c r="F177" s="303" t="s">
        <v>75</v>
      </c>
      <c r="G177" s="305"/>
    </row>
    <row r="178" spans="1:7" ht="28.5" x14ac:dyDescent="0.25">
      <c r="A178" s="23">
        <v>17</v>
      </c>
      <c r="B178" s="24">
        <v>45113</v>
      </c>
      <c r="C178" s="25" t="s">
        <v>162</v>
      </c>
      <c r="D178" s="28">
        <v>11.26</v>
      </c>
      <c r="E178" s="26" t="s">
        <v>163</v>
      </c>
      <c r="F178" s="303" t="s">
        <v>164</v>
      </c>
      <c r="G178" s="305"/>
    </row>
    <row r="179" spans="1:7" ht="15.75" thickBot="1" x14ac:dyDescent="0.3">
      <c r="A179" s="306" t="s">
        <v>62</v>
      </c>
      <c r="B179" s="306"/>
      <c r="C179" s="306"/>
      <c r="D179" s="306"/>
      <c r="E179" s="306"/>
      <c r="F179" s="306"/>
      <c r="G179" s="306"/>
    </row>
    <row r="180" spans="1:7" ht="15.75" thickBot="1" x14ac:dyDescent="0.3"/>
    <row r="181" spans="1:7" x14ac:dyDescent="0.25">
      <c r="A181" s="307" t="s">
        <v>3</v>
      </c>
      <c r="B181" s="307"/>
      <c r="C181" s="307" t="s">
        <v>114</v>
      </c>
      <c r="D181" s="307"/>
      <c r="E181" s="307"/>
      <c r="F181" s="307"/>
      <c r="G181" s="18" t="s">
        <v>26</v>
      </c>
    </row>
    <row r="182" spans="1:7" x14ac:dyDescent="0.25">
      <c r="A182" s="309" t="s">
        <v>129</v>
      </c>
      <c r="B182" s="309"/>
      <c r="C182" s="308"/>
      <c r="D182" s="308"/>
      <c r="E182" s="308"/>
      <c r="F182" s="308"/>
      <c r="G182" s="21">
        <f>MEDIAN(D185:D187)</f>
        <v>11.44</v>
      </c>
    </row>
    <row r="183" spans="1:7" x14ac:dyDescent="0.25">
      <c r="A183" s="310" t="s">
        <v>21</v>
      </c>
      <c r="B183" s="310"/>
      <c r="C183" s="310"/>
      <c r="D183" s="310"/>
      <c r="E183" s="310"/>
      <c r="F183" s="310"/>
      <c r="G183" s="310"/>
    </row>
    <row r="184" spans="1:7" ht="28.5" x14ac:dyDescent="0.25">
      <c r="A184" s="27" t="s">
        <v>27</v>
      </c>
      <c r="B184" s="27" t="s">
        <v>28</v>
      </c>
      <c r="C184" s="22" t="s">
        <v>29</v>
      </c>
      <c r="D184" s="22" t="s">
        <v>30</v>
      </c>
      <c r="E184" s="27" t="s">
        <v>31</v>
      </c>
      <c r="F184" s="302" t="s">
        <v>32</v>
      </c>
      <c r="G184" s="302"/>
    </row>
    <row r="185" spans="1:7" x14ac:dyDescent="0.25">
      <c r="A185" s="23">
        <v>9</v>
      </c>
      <c r="B185" s="24">
        <v>45128</v>
      </c>
      <c r="C185" s="25" t="s">
        <v>149</v>
      </c>
      <c r="D185" s="28">
        <v>14.5</v>
      </c>
      <c r="E185" s="26" t="s">
        <v>74</v>
      </c>
      <c r="F185" s="303" t="s">
        <v>152</v>
      </c>
      <c r="G185" s="304"/>
    </row>
    <row r="186" spans="1:7" x14ac:dyDescent="0.25">
      <c r="A186" s="23">
        <v>8</v>
      </c>
      <c r="B186" s="24">
        <v>45128</v>
      </c>
      <c r="C186" s="25" t="s">
        <v>148</v>
      </c>
      <c r="D186" s="28">
        <v>11.44</v>
      </c>
      <c r="E186" s="26" t="s">
        <v>73</v>
      </c>
      <c r="F186" s="303" t="s">
        <v>75</v>
      </c>
      <c r="G186" s="305"/>
    </row>
    <row r="187" spans="1:7" x14ac:dyDescent="0.25">
      <c r="A187" s="23">
        <v>11</v>
      </c>
      <c r="B187" s="24">
        <v>45128</v>
      </c>
      <c r="C187" s="25" t="s">
        <v>154</v>
      </c>
      <c r="D187" s="28">
        <v>10.67</v>
      </c>
      <c r="E187" s="26" t="s">
        <v>72</v>
      </c>
      <c r="F187" s="303" t="s">
        <v>155</v>
      </c>
      <c r="G187" s="305"/>
    </row>
    <row r="188" spans="1:7" ht="15.75" thickBot="1" x14ac:dyDescent="0.3">
      <c r="A188" s="306" t="s">
        <v>62</v>
      </c>
      <c r="B188" s="306"/>
      <c r="C188" s="306"/>
      <c r="D188" s="306"/>
      <c r="E188" s="306"/>
      <c r="F188" s="306"/>
      <c r="G188" s="306"/>
    </row>
    <row r="193" spans="3:3" x14ac:dyDescent="0.25">
      <c r="C193" s="107"/>
    </row>
    <row r="194" spans="3:3" ht="15.75" x14ac:dyDescent="0.25">
      <c r="C194" s="103" t="str">
        <f>'Anexo B - BDIs'!B34</f>
        <v>MARIANA VASCONCELOS RAMOS</v>
      </c>
    </row>
    <row r="195" spans="3:3" ht="15.75" x14ac:dyDescent="0.25">
      <c r="C195" s="104" t="str">
        <f>'Anexo B - BDIs'!B35</f>
        <v>ENG. CIVIL CREA PE 1817827804</v>
      </c>
    </row>
  </sheetData>
  <mergeCells count="183">
    <mergeCell ref="F52:G52"/>
    <mergeCell ref="A53:G53"/>
    <mergeCell ref="F43:G43"/>
    <mergeCell ref="A44:G44"/>
    <mergeCell ref="A46:B46"/>
    <mergeCell ref="C46:F47"/>
    <mergeCell ref="A47:B47"/>
    <mergeCell ref="A48:G48"/>
    <mergeCell ref="F49:G49"/>
    <mergeCell ref="F50:G50"/>
    <mergeCell ref="F51:G51"/>
    <mergeCell ref="A37:B37"/>
    <mergeCell ref="C37:F38"/>
    <mergeCell ref="A38:B38"/>
    <mergeCell ref="F32:G32"/>
    <mergeCell ref="F33:G33"/>
    <mergeCell ref="A39:G39"/>
    <mergeCell ref="F40:G40"/>
    <mergeCell ref="F41:G41"/>
    <mergeCell ref="F42:G42"/>
    <mergeCell ref="A5:G5"/>
    <mergeCell ref="A8:G8"/>
    <mergeCell ref="A10:B10"/>
    <mergeCell ref="C10:F11"/>
    <mergeCell ref="A11:B11"/>
    <mergeCell ref="A9:G9"/>
    <mergeCell ref="A19:B19"/>
    <mergeCell ref="C19:F20"/>
    <mergeCell ref="A20:B20"/>
    <mergeCell ref="A55:B55"/>
    <mergeCell ref="C55:F56"/>
    <mergeCell ref="A56:B56"/>
    <mergeCell ref="A57:G57"/>
    <mergeCell ref="F58:G58"/>
    <mergeCell ref="A17:G17"/>
    <mergeCell ref="A12:G12"/>
    <mergeCell ref="F13:G13"/>
    <mergeCell ref="F14:G14"/>
    <mergeCell ref="F15:G15"/>
    <mergeCell ref="F16:G16"/>
    <mergeCell ref="A21:G21"/>
    <mergeCell ref="F22:G22"/>
    <mergeCell ref="F23:G23"/>
    <mergeCell ref="F24:G24"/>
    <mergeCell ref="F25:G25"/>
    <mergeCell ref="A26:G26"/>
    <mergeCell ref="A28:B28"/>
    <mergeCell ref="C28:F29"/>
    <mergeCell ref="A29:B29"/>
    <mergeCell ref="A30:G30"/>
    <mergeCell ref="F31:G31"/>
    <mergeCell ref="F34:G34"/>
    <mergeCell ref="A35:G35"/>
    <mergeCell ref="A66:G66"/>
    <mergeCell ref="F67:G67"/>
    <mergeCell ref="F68:G68"/>
    <mergeCell ref="F69:G69"/>
    <mergeCell ref="F70:G70"/>
    <mergeCell ref="F59:G59"/>
    <mergeCell ref="F60:G60"/>
    <mergeCell ref="F61:G61"/>
    <mergeCell ref="A62:G62"/>
    <mergeCell ref="A64:B64"/>
    <mergeCell ref="C64:F65"/>
    <mergeCell ref="A65:B65"/>
    <mergeCell ref="F76:G76"/>
    <mergeCell ref="F77:G77"/>
    <mergeCell ref="F78:G78"/>
    <mergeCell ref="F79:G79"/>
    <mergeCell ref="A80:G80"/>
    <mergeCell ref="A71:G71"/>
    <mergeCell ref="A73:B73"/>
    <mergeCell ref="C73:F74"/>
    <mergeCell ref="A74:B74"/>
    <mergeCell ref="A75:G75"/>
    <mergeCell ref="F86:G86"/>
    <mergeCell ref="F87:G87"/>
    <mergeCell ref="F88:G88"/>
    <mergeCell ref="A89:G89"/>
    <mergeCell ref="A91:B91"/>
    <mergeCell ref="C91:F92"/>
    <mergeCell ref="A92:B92"/>
    <mergeCell ref="A82:B82"/>
    <mergeCell ref="C82:F83"/>
    <mergeCell ref="A83:B83"/>
    <mergeCell ref="A84:G84"/>
    <mergeCell ref="F85:G85"/>
    <mergeCell ref="A98:G98"/>
    <mergeCell ref="A100:B100"/>
    <mergeCell ref="C100:F101"/>
    <mergeCell ref="A101:B101"/>
    <mergeCell ref="A102:G102"/>
    <mergeCell ref="A93:G93"/>
    <mergeCell ref="F94:G94"/>
    <mergeCell ref="F95:G95"/>
    <mergeCell ref="F96:G96"/>
    <mergeCell ref="F97:G97"/>
    <mergeCell ref="A109:B109"/>
    <mergeCell ref="C109:F110"/>
    <mergeCell ref="A110:B110"/>
    <mergeCell ref="A111:G111"/>
    <mergeCell ref="F112:G112"/>
    <mergeCell ref="F103:G103"/>
    <mergeCell ref="F104:G104"/>
    <mergeCell ref="F105:G105"/>
    <mergeCell ref="F106:G106"/>
    <mergeCell ref="A107:G107"/>
    <mergeCell ref="A120:G120"/>
    <mergeCell ref="F121:G121"/>
    <mergeCell ref="F122:G122"/>
    <mergeCell ref="F123:G123"/>
    <mergeCell ref="F124:G124"/>
    <mergeCell ref="F113:G113"/>
    <mergeCell ref="F114:G114"/>
    <mergeCell ref="F115:G115"/>
    <mergeCell ref="A116:G116"/>
    <mergeCell ref="A118:B118"/>
    <mergeCell ref="C118:F119"/>
    <mergeCell ref="A119:B119"/>
    <mergeCell ref="F130:G130"/>
    <mergeCell ref="F131:G131"/>
    <mergeCell ref="F132:G132"/>
    <mergeCell ref="F133:G133"/>
    <mergeCell ref="A134:G134"/>
    <mergeCell ref="A125:G125"/>
    <mergeCell ref="A127:B127"/>
    <mergeCell ref="C127:F128"/>
    <mergeCell ref="A128:B128"/>
    <mergeCell ref="A129:G129"/>
    <mergeCell ref="F140:G140"/>
    <mergeCell ref="F141:G141"/>
    <mergeCell ref="F142:G142"/>
    <mergeCell ref="A143:G143"/>
    <mergeCell ref="A145:B145"/>
    <mergeCell ref="C145:F146"/>
    <mergeCell ref="A146:B146"/>
    <mergeCell ref="A136:B136"/>
    <mergeCell ref="C136:F137"/>
    <mergeCell ref="A137:B137"/>
    <mergeCell ref="A138:G138"/>
    <mergeCell ref="F139:G139"/>
    <mergeCell ref="A152:G152"/>
    <mergeCell ref="A154:B154"/>
    <mergeCell ref="C154:F155"/>
    <mergeCell ref="A155:B155"/>
    <mergeCell ref="A156:G156"/>
    <mergeCell ref="A147:G147"/>
    <mergeCell ref="F148:G148"/>
    <mergeCell ref="F149:G149"/>
    <mergeCell ref="F150:G150"/>
    <mergeCell ref="F151:G151"/>
    <mergeCell ref="A163:B163"/>
    <mergeCell ref="C163:F164"/>
    <mergeCell ref="A164:B164"/>
    <mergeCell ref="A165:G165"/>
    <mergeCell ref="F166:G166"/>
    <mergeCell ref="F157:G157"/>
    <mergeCell ref="F158:G158"/>
    <mergeCell ref="F159:G159"/>
    <mergeCell ref="F160:G160"/>
    <mergeCell ref="A161:G161"/>
    <mergeCell ref="A174:G174"/>
    <mergeCell ref="F175:G175"/>
    <mergeCell ref="F176:G176"/>
    <mergeCell ref="F177:G177"/>
    <mergeCell ref="F178:G178"/>
    <mergeCell ref="F167:G167"/>
    <mergeCell ref="F168:G168"/>
    <mergeCell ref="F169:G169"/>
    <mergeCell ref="A170:G170"/>
    <mergeCell ref="A172:B172"/>
    <mergeCell ref="C172:F173"/>
    <mergeCell ref="A173:B173"/>
    <mergeCell ref="F184:G184"/>
    <mergeCell ref="F185:G185"/>
    <mergeCell ref="F186:G186"/>
    <mergeCell ref="F187:G187"/>
    <mergeCell ref="A188:G188"/>
    <mergeCell ref="A179:G179"/>
    <mergeCell ref="A181:B181"/>
    <mergeCell ref="C181:F182"/>
    <mergeCell ref="A182:B182"/>
    <mergeCell ref="A183:G183"/>
  </mergeCells>
  <hyperlinks>
    <hyperlink ref="F59" r:id="rId1" xr:uid="{00000000-0004-0000-0500-000000000000}"/>
    <hyperlink ref="F70" r:id="rId2" xr:uid="{00000000-0004-0000-0500-000001000000}"/>
    <hyperlink ref="F77" r:id="rId3" xr:uid="{00000000-0004-0000-0500-000002000000}"/>
    <hyperlink ref="F88" r:id="rId4" xr:uid="{00000000-0004-0000-0500-000003000000}"/>
    <hyperlink ref="F96" r:id="rId5" xr:uid="{00000000-0004-0000-0500-000004000000}"/>
    <hyperlink ref="F105" r:id="rId6" xr:uid="{00000000-0004-0000-0500-000005000000}"/>
    <hyperlink ref="F114" r:id="rId7" xr:uid="{00000000-0004-0000-0500-000006000000}"/>
    <hyperlink ref="F124" r:id="rId8" xr:uid="{00000000-0004-0000-0500-000007000000}"/>
    <hyperlink ref="F132" r:id="rId9" xr:uid="{00000000-0004-0000-0500-000008000000}"/>
    <hyperlink ref="F149" r:id="rId10" xr:uid="{00000000-0004-0000-0500-000009000000}"/>
    <hyperlink ref="F160" r:id="rId11" xr:uid="{00000000-0004-0000-0500-00000A000000}"/>
    <hyperlink ref="F176" r:id="rId12" xr:uid="{00000000-0004-0000-0500-00000B000000}"/>
    <hyperlink ref="F187" r:id="rId13" xr:uid="{00000000-0004-0000-0500-00000C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Anexo B - BDIs</vt:lpstr>
      <vt:lpstr>Anexo C - Orçamento</vt:lpstr>
      <vt:lpstr>Anexo D - Composições</vt:lpstr>
      <vt:lpstr>Anexo E - CFF</vt:lpstr>
      <vt:lpstr>Anexo F - Memória</vt:lpstr>
      <vt:lpstr>COTAÇÕES</vt:lpstr>
      <vt:lpstr>'Anexo B - BDIs'!Area_de_impressao</vt:lpstr>
      <vt:lpstr>'Anexo C - Orçamento'!Area_de_impressao</vt:lpstr>
      <vt:lpstr>'Anexo E - CFF'!Area_de_impressao</vt:lpstr>
      <vt:lpstr>'Anexo F - Memória'!Area_de_impressao</vt:lpstr>
      <vt:lpstr>COTAÇÕES!Area_de_impressao</vt:lpstr>
      <vt:lpstr>Fonte</vt:lpstr>
      <vt:lpstr>'Anexo E - CFF'!Print_Area</vt:lpstr>
      <vt:lpstr>'Anexo C -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</dc:creator>
  <cp:lastModifiedBy>USER</cp:lastModifiedBy>
  <cp:lastPrinted>2026-04-15T12:54:09Z</cp:lastPrinted>
  <dcterms:created xsi:type="dcterms:W3CDTF">2010-01-15T01:35:06Z</dcterms:created>
  <dcterms:modified xsi:type="dcterms:W3CDTF">2026-04-15T12:54:38Z</dcterms:modified>
</cp:coreProperties>
</file>